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ЭтаКнига" defaultThemeVersion="124226"/>
  <mc:AlternateContent xmlns:mc="http://schemas.openxmlformats.org/markup-compatibility/2006">
    <mc:Choice Requires="x15">
      <x15ac:absPath xmlns:x15ac="http://schemas.microsoft.com/office/spreadsheetml/2010/11/ac" url="X:\Рабочая\Образцы документов\Формы по лизингу\Действующие\"/>
    </mc:Choice>
  </mc:AlternateContent>
  <xr:revisionPtr revIDLastSave="0" documentId="13_ncr:1_{C7B56F19-F0FC-433D-BFD1-7EE6A1011FEE}" xr6:coauthVersionLast="47" xr6:coauthVersionMax="47" xr10:uidLastSave="{00000000-0000-0000-0000-000000000000}"/>
  <workbookProtection workbookAlgorithmName="SHA-512" workbookHashValue="JTAfzbeq7OYCV8djhsuD4VGRnrcZAeuxEPl3p2ap7DY+SeBlMwUaZZYznccNmgeYlCRAE+3lUzg2VjqJhL4WVA==" workbookSaltValue="KP/nzIEByocy6Vg84p2x/Q==" workbookSpinCount="100000" lockStructure="1"/>
  <bookViews>
    <workbookView xWindow="-120" yWindow="-120" windowWidth="29040" windowHeight="15840" tabRatio="782" xr2:uid="{00000000-000D-0000-FFFF-FFFF00000000}"/>
  </bookViews>
  <sheets>
    <sheet name="Анкета" sheetId="12" r:id="rId1"/>
    <sheet name="Приложение к анкете-заявке" sheetId="49" r:id="rId2"/>
    <sheet name="Анкета ЮЛ доля более 10%" sheetId="25" r:id="rId3"/>
    <sheet name="СуперСкоринг" sheetId="51" state="hidden" r:id="rId4"/>
    <sheet name="Анкета_Поручитель" sheetId="48" state="hidden" r:id="rId5"/>
    <sheet name="ОКЭД" sheetId="17" state="hidden" r:id="rId6"/>
    <sheet name="ОКЭД БР" sheetId="50" state="hidden" r:id="rId7"/>
    <sheet name="Курсы НБ РБ" sheetId="38" state="hidden" r:id="rId8"/>
  </sheets>
  <definedNames>
    <definedName name="_ftnref1" localSheetId="4">Анкета_Поручитель!$A$4</definedName>
    <definedName name="ExternalData_1" localSheetId="7" hidden="1">'Курсы НБ РБ'!$A$1:$D$34</definedName>
    <definedName name="_xlnm.Print_Area" localSheetId="0">Анкета!$A$1:$J$191</definedName>
    <definedName name="_xlnm.Print_Area" localSheetId="2">'Анкета ЮЛ доля более 10%'!$A$1:$D$131</definedName>
    <definedName name="_xlnm.Print_Area" localSheetId="4">Анкета_Поручитель!$A$1:$J$89</definedName>
    <definedName name="_xlnm.Print_Area" localSheetId="1">'Приложение к анкете-заявке'!$A$1:$E$33</definedName>
    <definedName name="_xlnm.Print_Area" localSheetId="3">СуперСкоринг!$A$1:$E$33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8" i="12" l="1"/>
  <c r="F20" i="12"/>
  <c r="F19" i="12"/>
  <c r="P81" i="12"/>
  <c r="O81" i="12"/>
  <c r="N81" i="12"/>
  <c r="M81" i="12"/>
  <c r="E190" i="12"/>
  <c r="H51" i="12" s="1"/>
  <c r="A33" i="51"/>
  <c r="A32" i="51"/>
  <c r="A31" i="51"/>
  <c r="A30" i="51"/>
  <c r="A28" i="51"/>
  <c r="A27" i="51"/>
  <c r="A26" i="51"/>
  <c r="A25" i="51"/>
  <c r="A24" i="51"/>
  <c r="A23" i="51"/>
  <c r="A21" i="51"/>
  <c r="A20" i="51"/>
  <c r="A19" i="51"/>
  <c r="A11" i="51"/>
  <c r="E154" i="12"/>
  <c r="E140" i="12"/>
  <c r="G70" i="12" l="1"/>
  <c r="C27" i="51"/>
  <c r="E19" i="51"/>
  <c r="E30" i="51"/>
  <c r="D33" i="51"/>
  <c r="E31" i="51"/>
  <c r="C26" i="51"/>
  <c r="C24" i="51"/>
  <c r="A15" i="51"/>
  <c r="C7" i="51"/>
  <c r="A7" i="51"/>
  <c r="D6" i="51"/>
  <c r="D5" i="51"/>
  <c r="D31" i="51"/>
  <c r="D30" i="51"/>
  <c r="D23" i="51"/>
  <c r="E23" i="51" s="1"/>
  <c r="D21" i="51"/>
  <c r="D20" i="51"/>
  <c r="D19" i="51"/>
  <c r="C15" i="51"/>
  <c r="B7" i="51"/>
  <c r="D11" i="51"/>
  <c r="E11" i="51" s="1"/>
  <c r="D12" i="51"/>
  <c r="E12" i="51" s="1"/>
  <c r="D13" i="51"/>
  <c r="E13" i="51" s="1"/>
  <c r="D14" i="51"/>
  <c r="E14" i="51" s="1"/>
  <c r="D4" i="51"/>
  <c r="D3" i="51"/>
  <c r="L78" i="12"/>
  <c r="L77" i="12"/>
  <c r="L76" i="12"/>
  <c r="L75" i="12"/>
  <c r="L79" i="12" s="1"/>
  <c r="C14" i="49"/>
  <c r="C13" i="49" s="1"/>
  <c r="C12" i="49" s="1"/>
  <c r="C11" i="49" s="1"/>
  <c r="B270" i="12"/>
  <c r="K125" i="12"/>
  <c r="D8" i="49"/>
  <c r="A5" i="12" l="1"/>
  <c r="E108" i="12"/>
  <c r="B245" i="12" l="1"/>
  <c r="B244" i="12" l="1"/>
  <c r="B243" i="12"/>
  <c r="E114" i="12"/>
  <c r="E120" i="12"/>
  <c r="E119" i="12"/>
  <c r="K49" i="12" l="1"/>
  <c r="K48" i="12"/>
  <c r="K47" i="12"/>
  <c r="K46" i="12"/>
  <c r="K45" i="12"/>
  <c r="K16" i="12"/>
  <c r="K15" i="12"/>
  <c r="K14" i="12"/>
  <c r="K13" i="12"/>
  <c r="K12" i="12"/>
  <c r="K11" i="12"/>
  <c r="K10" i="12"/>
  <c r="K9" i="12"/>
  <c r="K8" i="12"/>
  <c r="K7" i="12"/>
  <c r="K6" i="12"/>
  <c r="K5" i="12"/>
  <c r="K4" i="12"/>
  <c r="K19" i="12"/>
  <c r="K20" i="12"/>
  <c r="K18" i="12"/>
  <c r="K21" i="12"/>
  <c r="K24" i="12"/>
  <c r="K30" i="12"/>
  <c r="K33" i="12"/>
  <c r="K36" i="12"/>
  <c r="K39" i="12"/>
  <c r="K42" i="12"/>
  <c r="K40" i="12"/>
  <c r="K37" i="12"/>
  <c r="K34" i="12"/>
  <c r="K31" i="12"/>
  <c r="K28" i="12"/>
  <c r="K25" i="12"/>
  <c r="K22" i="12"/>
  <c r="K23" i="12"/>
  <c r="K50" i="12"/>
  <c r="K88" i="12"/>
  <c r="K67" i="12"/>
  <c r="K66" i="12"/>
  <c r="K65" i="12"/>
  <c r="K64" i="12"/>
  <c r="K63" i="12"/>
  <c r="K62" i="12"/>
  <c r="K60" i="12"/>
  <c r="K59" i="12"/>
  <c r="K58" i="12"/>
  <c r="K57" i="12"/>
  <c r="K56" i="12"/>
  <c r="K55" i="12"/>
  <c r="K54" i="12"/>
  <c r="K68" i="12"/>
  <c r="K69" i="12"/>
  <c r="K70" i="12"/>
  <c r="K71" i="12"/>
  <c r="K72" i="12"/>
  <c r="K75" i="12"/>
  <c r="K76" i="12"/>
  <c r="K77" i="12"/>
  <c r="K78" i="12"/>
  <c r="K82" i="12"/>
  <c r="K83" i="12"/>
  <c r="K84" i="12"/>
  <c r="K85" i="12"/>
  <c r="K87" i="12"/>
  <c r="K100" i="12"/>
  <c r="K101" i="12"/>
  <c r="K104" i="12"/>
  <c r="K105" i="12"/>
  <c r="K107" i="12"/>
  <c r="K109" i="12"/>
  <c r="K179" i="12"/>
  <c r="K178" i="12"/>
  <c r="K171" i="12"/>
  <c r="K164" i="12"/>
  <c r="K137" i="12"/>
  <c r="K124" i="12"/>
  <c r="K123" i="12"/>
  <c r="K52" i="12"/>
  <c r="E94" i="12"/>
  <c r="K94" i="12" s="1"/>
  <c r="K93" i="12"/>
  <c r="K95" i="12"/>
  <c r="K96" i="12"/>
  <c r="K97" i="12"/>
  <c r="K121" i="12"/>
  <c r="K113" i="12"/>
  <c r="K112" i="12"/>
  <c r="K111" i="12"/>
  <c r="K110" i="12"/>
  <c r="K115" i="12"/>
  <c r="K116" i="12"/>
  <c r="K117" i="12"/>
  <c r="K118" i="12"/>
  <c r="K119" i="12"/>
  <c r="K122" i="12"/>
  <c r="K130" i="12"/>
  <c r="K151" i="12"/>
  <c r="A4" i="25" l="1"/>
  <c r="A7" i="25" s="1"/>
  <c r="A8" i="25" s="1"/>
  <c r="E23" i="25"/>
  <c r="E9" i="25"/>
  <c r="C126" i="25"/>
  <c r="D125" i="25"/>
  <c r="D124" i="25"/>
  <c r="D123" i="25"/>
  <c r="E107" i="25"/>
  <c r="E93" i="25"/>
  <c r="E44" i="25"/>
  <c r="E37" i="25"/>
  <c r="C105" i="25"/>
  <c r="A9" i="25" l="1"/>
  <c r="A23" i="25" s="1"/>
  <c r="A37" i="25" s="1"/>
  <c r="A51" i="25" s="1"/>
  <c r="A121" i="25" s="1"/>
  <c r="A122" i="25" s="1"/>
  <c r="A126" i="25" s="1"/>
  <c r="A127" i="25" s="1"/>
  <c r="A129" i="25" s="1"/>
  <c r="C134" i="25"/>
  <c r="C119" i="25"/>
  <c r="C91" i="25"/>
  <c r="E79" i="25" s="1"/>
  <c r="C77" i="25"/>
  <c r="E65" i="25" s="1"/>
  <c r="C63" i="25"/>
  <c r="E51" i="25" s="1"/>
  <c r="C35" i="25"/>
  <c r="C21" i="25"/>
  <c r="F8" i="49"/>
  <c r="G8" i="49" s="1"/>
  <c r="I188" i="12" l="1"/>
  <c r="B172" i="48" l="1"/>
  <c r="B151" i="48"/>
  <c r="B148" i="48"/>
  <c r="B140" i="48"/>
  <c r="C139" i="48"/>
  <c r="B139" i="48"/>
  <c r="E86" i="48"/>
  <c r="I84" i="48"/>
  <c r="E84" i="48"/>
  <c r="I82" i="48"/>
  <c r="E82" i="48"/>
  <c r="K81" i="48"/>
  <c r="K80" i="48"/>
  <c r="K79" i="48"/>
  <c r="K78" i="48"/>
  <c r="K77" i="48"/>
  <c r="K76" i="48"/>
  <c r="K75" i="48"/>
  <c r="K74" i="48"/>
  <c r="K73" i="48"/>
  <c r="K72" i="48"/>
  <c r="K71" i="48"/>
  <c r="K70" i="48"/>
  <c r="K69" i="48"/>
  <c r="G69" i="48"/>
  <c r="K68" i="48"/>
  <c r="K67" i="48"/>
  <c r="B67" i="48"/>
  <c r="K66" i="48"/>
  <c r="K65" i="48"/>
  <c r="K64" i="48"/>
  <c r="K63" i="48"/>
  <c r="K62" i="48"/>
  <c r="K61" i="48"/>
  <c r="K59" i="48"/>
  <c r="E59" i="48"/>
  <c r="K58" i="48"/>
  <c r="K57" i="48"/>
  <c r="K56" i="48"/>
  <c r="K55" i="48"/>
  <c r="K54" i="48"/>
  <c r="M53" i="48"/>
  <c r="K53" i="48"/>
  <c r="M52" i="48"/>
  <c r="M51" i="48"/>
  <c r="K51" i="48"/>
  <c r="E51" i="48"/>
  <c r="M50" i="48"/>
  <c r="H50" i="48"/>
  <c r="P51" i="48" s="1"/>
  <c r="K48" i="48"/>
  <c r="K47" i="48"/>
  <c r="K46" i="48"/>
  <c r="K45" i="48"/>
  <c r="K43" i="48"/>
  <c r="K42" i="48"/>
  <c r="K39" i="48"/>
  <c r="K36" i="48"/>
  <c r="K33" i="48"/>
  <c r="K30" i="48"/>
  <c r="G27" i="48"/>
  <c r="G26" i="48"/>
  <c r="K24" i="48"/>
  <c r="K21" i="48"/>
  <c r="F20" i="48"/>
  <c r="F19" i="48"/>
  <c r="F18" i="48"/>
  <c r="K16" i="48"/>
  <c r="K15" i="48"/>
  <c r="K14" i="48"/>
  <c r="K13" i="48"/>
  <c r="K12" i="48"/>
  <c r="K11" i="48"/>
  <c r="K10" i="48"/>
  <c r="K9" i="48"/>
  <c r="K8" i="48"/>
  <c r="F8" i="48"/>
  <c r="K7" i="48"/>
  <c r="K5" i="48"/>
  <c r="A5" i="48"/>
  <c r="A8" i="48" s="1"/>
  <c r="A9" i="48" s="1"/>
  <c r="A10" i="48" s="1"/>
  <c r="A11" i="48" s="1"/>
  <c r="A14" i="48" s="1"/>
  <c r="A17" i="48" s="1"/>
  <c r="A21" i="48" s="1"/>
  <c r="A22" i="48" s="1"/>
  <c r="A23" i="48" s="1"/>
  <c r="A24" i="48" s="1"/>
  <c r="A28" i="48" s="1"/>
  <c r="A43" i="48" s="1"/>
  <c r="A45" i="48" s="1"/>
  <c r="A49" i="48" s="1"/>
  <c r="A50" i="48" s="1"/>
  <c r="A67" i="48" s="1"/>
  <c r="A71" i="48" s="1"/>
  <c r="A72" i="48" s="1"/>
  <c r="A77" i="48" s="1"/>
  <c r="K4" i="48"/>
  <c r="M2" i="48"/>
  <c r="M1" i="48"/>
  <c r="L1" i="48"/>
  <c r="E32" i="49"/>
  <c r="B32" i="49"/>
  <c r="B29" i="49"/>
  <c r="C17" i="49"/>
  <c r="C6" i="49"/>
  <c r="C5" i="49"/>
  <c r="B255" i="12"/>
  <c r="E188" i="12"/>
  <c r="C32" i="49" s="1"/>
  <c r="I186" i="12"/>
  <c r="E29" i="49" s="1"/>
  <c r="E186" i="12"/>
  <c r="C29" i="49" s="1"/>
  <c r="J172" i="12"/>
  <c r="E172" i="12"/>
  <c r="J165" i="12"/>
  <c r="E165" i="12"/>
  <c r="K165" i="12" s="1"/>
  <c r="K163" i="12"/>
  <c r="K162" i="12"/>
  <c r="K161" i="12"/>
  <c r="K160" i="12"/>
  <c r="K159" i="12"/>
  <c r="K158" i="12"/>
  <c r="K157" i="12"/>
  <c r="K155" i="12"/>
  <c r="K154" i="12"/>
  <c r="K153" i="12"/>
  <c r="K152" i="12"/>
  <c r="K150" i="12"/>
  <c r="K149" i="12"/>
  <c r="K148" i="12"/>
  <c r="K147" i="12"/>
  <c r="K146" i="12"/>
  <c r="K145" i="12"/>
  <c r="K144" i="12"/>
  <c r="K143" i="12"/>
  <c r="K142" i="12"/>
  <c r="K141" i="12"/>
  <c r="K140" i="12"/>
  <c r="K139" i="12"/>
  <c r="K138" i="12"/>
  <c r="K136" i="12"/>
  <c r="K135" i="12"/>
  <c r="K134" i="12"/>
  <c r="K133" i="12"/>
  <c r="K132" i="12"/>
  <c r="K131" i="12"/>
  <c r="K129" i="12"/>
  <c r="K128" i="12"/>
  <c r="K127" i="12"/>
  <c r="E118" i="12"/>
  <c r="E117" i="12"/>
  <c r="E116" i="12"/>
  <c r="E113" i="12"/>
  <c r="E112" i="12"/>
  <c r="E111" i="12"/>
  <c r="E110" i="12"/>
  <c r="K106" i="12"/>
  <c r="K103" i="12"/>
  <c r="K102" i="12"/>
  <c r="J101" i="12"/>
  <c r="K99" i="12"/>
  <c r="F99" i="12"/>
  <c r="E92" i="12"/>
  <c r="K92" i="12" s="1"/>
  <c r="E91" i="12"/>
  <c r="K91" i="12" s="1"/>
  <c r="E90" i="12"/>
  <c r="K90" i="12" s="1"/>
  <c r="E89" i="12"/>
  <c r="K89" i="12" s="1"/>
  <c r="P85" i="12"/>
  <c r="O85" i="12"/>
  <c r="N85" i="12"/>
  <c r="M85" i="12"/>
  <c r="L85" i="12"/>
  <c r="E85" i="12"/>
  <c r="P84" i="12"/>
  <c r="O84" i="12"/>
  <c r="N84" i="12"/>
  <c r="M84" i="12"/>
  <c r="L84" i="12"/>
  <c r="E84" i="12"/>
  <c r="P83" i="12"/>
  <c r="O83" i="12"/>
  <c r="N83" i="12"/>
  <c r="M83" i="12"/>
  <c r="L83" i="12"/>
  <c r="E83" i="12"/>
  <c r="P82" i="12"/>
  <c r="O82" i="12"/>
  <c r="N82" i="12"/>
  <c r="M82" i="12"/>
  <c r="L82" i="12"/>
  <c r="E82" i="12"/>
  <c r="J79" i="12"/>
  <c r="B68" i="12"/>
  <c r="E60" i="12"/>
  <c r="M54" i="12"/>
  <c r="M53" i="12"/>
  <c r="M52" i="12"/>
  <c r="E52" i="12"/>
  <c r="M51" i="12"/>
  <c r="K43" i="12"/>
  <c r="G27" i="12"/>
  <c r="G26" i="12"/>
  <c r="C7" i="49"/>
  <c r="F8" i="12"/>
  <c r="A8" i="12"/>
  <c r="A9" i="12" s="1"/>
  <c r="A10" i="12" s="1"/>
  <c r="A11" i="12" s="1"/>
  <c r="A14" i="12" s="1"/>
  <c r="A17" i="12" s="1"/>
  <c r="A21" i="12" s="1"/>
  <c r="A22" i="12" s="1"/>
  <c r="A23" i="12" s="1"/>
  <c r="A24" i="12" s="1"/>
  <c r="A28" i="12" s="1"/>
  <c r="A43" i="12" s="1"/>
  <c r="A45" i="12" s="1"/>
  <c r="A50" i="12" s="1"/>
  <c r="A51" i="12" s="1"/>
  <c r="A68" i="12" s="1"/>
  <c r="A72" i="12" s="1"/>
  <c r="A74" i="12" s="1"/>
  <c r="A80" i="12" s="1"/>
  <c r="A87" i="12" s="1"/>
  <c r="A88" i="12" s="1"/>
  <c r="A93" i="12" s="1"/>
  <c r="A97" i="12" s="1"/>
  <c r="A99" i="12" s="1"/>
  <c r="A100" i="12" s="1"/>
  <c r="A102" i="12" s="1"/>
  <c r="A103" i="12" s="1"/>
  <c r="A104" i="12" s="1"/>
  <c r="A105" i="12" s="1"/>
  <c r="A106" i="12" s="1"/>
  <c r="A107" i="12" s="1"/>
  <c r="A108" i="12" s="1"/>
  <c r="A122" i="12" s="1"/>
  <c r="A124" i="12" s="1"/>
  <c r="A127" i="12" s="1"/>
  <c r="A142" i="12" s="1"/>
  <c r="A156" i="12" s="1"/>
  <c r="A163" i="12" s="1"/>
  <c r="A164" i="12" s="1"/>
  <c r="A171" i="12" s="1"/>
  <c r="A178" i="12" s="1"/>
  <c r="A179" i="12" s="1"/>
  <c r="A181" i="12" s="1"/>
  <c r="M2" i="12"/>
  <c r="M1" i="12"/>
  <c r="L1" i="12"/>
  <c r="Q82" i="12" l="1"/>
  <c r="R82" i="12"/>
  <c r="L81" i="12"/>
  <c r="G68" i="12"/>
  <c r="R84" i="12"/>
  <c r="R83" i="12"/>
  <c r="Q83" i="12"/>
  <c r="B97" i="12"/>
  <c r="A73" i="12"/>
  <c r="B80" i="12"/>
  <c r="B102" i="12"/>
  <c r="B74" i="12"/>
  <c r="B252" i="12"/>
  <c r="E74" i="12"/>
  <c r="E80" i="12" s="1"/>
  <c r="R85" i="12"/>
  <c r="Q84" i="12"/>
  <c r="Q85" i="12"/>
  <c r="B100" i="12"/>
  <c r="B103" i="12"/>
  <c r="B88" i="12"/>
  <c r="B122" i="12"/>
  <c r="B87" i="12"/>
  <c r="B105" i="12"/>
  <c r="B107" i="12"/>
  <c r="O52" i="48"/>
  <c r="O50" i="48"/>
  <c r="O53" i="48"/>
  <c r="P50" i="48"/>
  <c r="O51" i="48"/>
  <c r="P52" i="48"/>
  <c r="P53" i="48"/>
  <c r="G67" i="48"/>
  <c r="L50" i="48"/>
  <c r="P54" i="12" l="1"/>
  <c r="O53" i="12"/>
  <c r="O52" i="12"/>
  <c r="O51" i="12"/>
  <c r="P52" i="12"/>
  <c r="P51" i="12"/>
  <c r="L51" i="12"/>
  <c r="P53" i="12"/>
  <c r="O54" i="12"/>
  <c r="I86" i="12"/>
  <c r="R86" i="12"/>
  <c r="E86"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F18" authorId="0" shapeId="0" xr:uid="{00000000-0006-0000-0000-000002000000}">
      <text>
        <r>
          <rPr>
            <b/>
            <sz val="9"/>
            <color indexed="81"/>
            <rFont val="Tahoma"/>
            <family val="2"/>
            <charset val="204"/>
          </rPr>
          <t>Автор:</t>
        </r>
        <r>
          <rPr>
            <sz val="9"/>
            <color indexed="81"/>
            <rFont val="Tahoma"/>
            <family val="2"/>
            <charset val="204"/>
          </rPr>
          <t xml:space="preserve">
Пропишется самостоятельно</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E18" authorId="0" shapeId="0" xr:uid="{2BB562A1-2088-4B2D-8814-1007068D3D3A}">
      <text>
        <r>
          <rPr>
            <b/>
            <sz val="9"/>
            <color indexed="81"/>
            <rFont val="Tahoma"/>
            <family val="2"/>
            <charset val="204"/>
          </rPr>
          <t>Автор:</t>
        </r>
        <r>
          <rPr>
            <sz val="9"/>
            <color indexed="81"/>
            <rFont val="Tahoma"/>
            <family val="2"/>
            <charset val="204"/>
          </rPr>
          <t xml:space="preserve">
Заполнить код</t>
        </r>
      </text>
    </comment>
    <comment ref="F18" authorId="0" shapeId="0" xr:uid="{0EE6422B-FB3F-4943-9F3C-D6C124E22217}">
      <text>
        <r>
          <rPr>
            <b/>
            <sz val="9"/>
            <color indexed="81"/>
            <rFont val="Tahoma"/>
            <family val="2"/>
            <charset val="204"/>
          </rPr>
          <t>Автор:</t>
        </r>
        <r>
          <rPr>
            <sz val="9"/>
            <color indexed="81"/>
            <rFont val="Tahoma"/>
            <family val="2"/>
            <charset val="204"/>
          </rPr>
          <t xml:space="preserve">
Пропишется самостоятельно</t>
        </r>
      </text>
    </comment>
    <comment ref="I84" authorId="0" shapeId="0" xr:uid="{EEF44F7B-E45A-4124-B4B6-D1C3488B6519}">
      <text>
        <r>
          <rPr>
            <b/>
            <sz val="9"/>
            <color indexed="81"/>
            <rFont val="Tahoma"/>
            <family val="2"/>
            <charset val="204"/>
          </rPr>
          <t>Автор:</t>
        </r>
        <r>
          <rPr>
            <sz val="9"/>
            <color indexed="81"/>
            <rFont val="Tahoma"/>
            <family val="2"/>
            <charset val="204"/>
          </rPr>
          <t xml:space="preserve">
ФИО</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2" authorId="0" shapeId="0" xr:uid="{43078F5E-A5A1-4B90-8AFD-0268AC13D36C}">
      <text>
        <r>
          <rPr>
            <sz val="9"/>
            <color indexed="81"/>
            <rFont val="Times New Roman"/>
            <family val="1"/>
            <charset val="204"/>
          </rPr>
          <t>в ред. постановлений Госстандарта от 28.05.2012 N 26, от 11.02.2013 N 10, от 08.10.2015 N 48, от 14.10.2016 N 77, от 12.10.2017 N 76, Белстата от 16.11.2018 N 122, от 29.10.2021 N 99, от 29.08.2025 N 71</t>
        </r>
      </text>
    </comment>
    <comment ref="A5" authorId="0" shapeId="0" xr:uid="{53C240AB-4404-481A-96D5-0CE1A554C4FD}">
      <text>
        <r>
          <rPr>
            <b/>
            <sz val="8"/>
            <color indexed="81"/>
            <rFont val="Tahoma"/>
            <family val="2"/>
            <charset val="204"/>
          </rPr>
          <t>Автор:</t>
        </r>
        <r>
          <rPr>
            <sz val="8"/>
            <color indexed="81"/>
            <rFont val="Tahoma"/>
            <family val="2"/>
            <charset val="204"/>
          </rPr>
          <t xml:space="preserve">
Эта секция включает использование ресурсов растительного и животного происхождения, включая деятельность по выращиванию сельскохозяйственных культур, выращиванию и разведению животных, охоте, выращиванию и заготовке леса, разведению и лову рыбы.</t>
        </r>
      </text>
    </comment>
    <comment ref="A6" authorId="0" shapeId="0" xr:uid="{27919125-DB93-4AD7-A23E-5E40B4156292}">
      <text>
        <r>
          <rPr>
            <b/>
            <sz val="8"/>
            <color indexed="81"/>
            <rFont val="Tahoma"/>
            <family val="2"/>
            <charset val="204"/>
          </rPr>
          <t>Автор:</t>
        </r>
        <r>
          <rPr>
            <sz val="8"/>
            <color indexed="81"/>
            <rFont val="Tahoma"/>
            <family val="2"/>
            <charset val="204"/>
          </rPr>
          <t xml:space="preserve">
   Данный раздел включает производство продукции растительного и животного происхождения, в том числе генетически модифицированной и экологически чистой (выращенной без использования удобрений и химикатов) продукции. Выращивание сельскохозяйственных культур может осуществляться как в открытом грунте, так и в парниках, оранжереях и теплицах.
   К этому разделу относится также деятельность, способствующая сельскохозяйственной деятельности, а также охота, отлов диких животных и предоставление услуг в этих областях.
   Этот раздел исключает:
– сбор ягод, орехов, грибов и прочей дикорастущей продукции (классифицируется в 02300);
– производство продуктов питания и напитков (классифицируется в 10 и 11);
– производство табачных изделий (классифицируется в 12);
–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 продажу сельскохозяйственной продукции несобственного производства (классифицируется в G);
– ландшафтное проектирование (классифицируется в 71110);
– научные исследования и экспериментальные разработки в области сельского хозяйства (классифицируются в 72);
– консультационные услуги в области агрономии и экономики сельского хозяйства (классифицируются в 74909);
–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t>
        </r>
      </text>
    </comment>
    <comment ref="A465" authorId="0" shapeId="0" xr:uid="{37E031C7-9690-4B40-98DD-1558E20B5110}">
      <text>
        <r>
          <rPr>
            <b/>
            <sz val="8"/>
            <color indexed="81"/>
            <rFont val="Tahoma"/>
            <family val="2"/>
            <charset val="204"/>
          </rPr>
          <t>Автор:</t>
        </r>
        <r>
          <rPr>
            <sz val="8"/>
            <color indexed="81"/>
            <rFont val="Tahoma"/>
            <family val="2"/>
            <charset val="204"/>
          </rPr>
          <t xml:space="preserve">
   Данный раздел включает производство круглых лесоматериалов и сбор дикорастущих недревесных лесных продуктов. Также в раздел включается производство продукции, полученной в результате незначительной обработки (дрова, древесный уголь), и лесоматериалов, используемых в необработанной форме (рудничных стоек, балансовой древесины). Данные виды деятельности осуществляются непосредственно в естественных и искусственно созданных насаждениях.
Этот раздел исключает: 
– обработку круглого лесоматериала при помощи пилящих и колющих инструментов, производство стружек и щепы (классифицируются в 16100). </t>
        </r>
      </text>
    </comment>
    <comment ref="A532" authorId="0" shapeId="0" xr:uid="{B01F6610-6612-4F00-99BB-57163A36FBA1}">
      <text>
        <r>
          <rPr>
            <b/>
            <sz val="8"/>
            <color indexed="81"/>
            <rFont val="Tahoma"/>
            <family val="2"/>
            <charset val="204"/>
          </rPr>
          <t>Автор:</t>
        </r>
        <r>
          <rPr>
            <sz val="8"/>
            <color indexed="81"/>
            <rFont val="Tahoma"/>
            <family val="2"/>
            <charset val="204"/>
          </rPr>
          <t xml:space="preserve">
Данный раздел включает рыболовство и рыбоводство, охватывающие лов (сбор) рыбы, ракообразных, моллюсков и прочих морских организмов (например, водорослей, жемчуга, губок и т.д.) в морских, минерализованных или пресных водах. Сюда также включена деятельность, которая чаще всего является частью производства продукции рыбоводства или рыболовства (например, осеменение устриц для производства жемчуга).
Услуги, способствующие рыболовству и рыбоводству в морской или пресной воде, которые осуществляются за вознаграждение или на договорной основе, включены в тот же подкласс данного раздела, что и соответствующая деятельность по рыболовству или рыбоводству, осуществляемая самостоятельно.
Этот раздел исключает:
- переработку рыбы, ракообразных, моллюсков и морских водорослей, в том числе переработку улова на плавучих рыбозаводах (классифицируется в 10200);
- строительство кораблей и лодок (классифицируется в 301);
- ремонт кораблей и лодок (классифицируется в 33150);
- любительское и спортивное рыболовство (классифицируется в 93190).
</t>
        </r>
      </text>
    </comment>
    <comment ref="A593" authorId="0" shapeId="0" xr:uid="{CC65B88E-B977-45A0-8C99-90869D3BF33C}">
      <text>
        <r>
          <rPr>
            <b/>
            <sz val="8"/>
            <color indexed="81"/>
            <rFont val="Tahoma"/>
            <family val="2"/>
            <charset val="204"/>
          </rPr>
          <t>Автор:</t>
        </r>
        <r>
          <rPr>
            <sz val="8"/>
            <color indexed="81"/>
            <rFont val="Tahoma"/>
            <family val="2"/>
            <charset val="204"/>
          </rPr>
          <t xml:space="preserve">
   Данная секция включает добычу полезных ископаемых, встречающихся в природе в виде твердых пород (уголь и руда), в жидком состоянии (нефть) или в газообразном состоянии (природный газ). Добыча полезных ископаемых может вестись открытым способом, подземным способом, путем эксплуатации скважин, разработки морского дна и т.д.
Данная секция включает виды деятельности, осуществляемые с целью подготовки сырья к реализации: дробление, измельчение, очистку, сушку, сортировку, обогащение руды, сжижение природного газа и агломерацию твердого топлива. Эти виды деятельности обычно осуществляют те же единицы, которые добывают полезные ископаемые и (или) другие предприятия, расположенные в непосредственной близости от мест добычи.
   Добыча полезных ископаемых классифицируется в соответствующих группировках по виду основного добываемого минерального сырья.
   Некоторые из технических операций, включенных в эту секцию, особенно те из них, которые относятся к добыче жидких углеводородов, могут осуществляться специализированными подразделениями за вознаграждение или на договорной основе в качестве промышленной услуги и описаны в разделе 09.
Эта секция исключает: 
– переработку добытых полезных ископаемых (классифицируется в C); 
– использование при строительстве зданий и сооружений извлеченных материалов без дальнейшей обработки (классифицируется в F); 
– розлив ключевой и минеральной воды из источников и скважин (классифицируется в 11070); 
– дробление, измельчение или прочие виды обработки земли, горных пород и минералов, не связанные с горнодобывающей промышленностью и подземными разработками (классифицируются в 239); 
– проходку шахтного ствола (классифицируется в 43999). </t>
        </r>
      </text>
    </comment>
    <comment ref="A594" authorId="0" shapeId="0" xr:uid="{BDF39F01-A85F-4D98-AEC0-E73496CFA3B8}">
      <text>
        <r>
          <rPr>
            <b/>
            <sz val="8"/>
            <color indexed="81"/>
            <rFont val="Tahoma"/>
            <family val="2"/>
            <charset val="204"/>
          </rPr>
          <t>Автор:</t>
        </r>
        <r>
          <rPr>
            <sz val="8"/>
            <color indexed="81"/>
            <rFont val="Tahoma"/>
            <family val="2"/>
            <charset val="204"/>
          </rPr>
          <t xml:space="preserve">
Этот раздел включает: 
– добычу антрацита, каменного, бурого угля и лигнита открытым и подземным способами;
– работы, направленные на получение продуктов, пригодных для сбыта (гранулирование, очистка, прессовка бурого угля и лигнита).</t>
        </r>
      </text>
    </comment>
    <comment ref="A625" authorId="0" shapeId="0" xr:uid="{9C9F73A5-75C7-49FC-8AC4-AD647EF9C33F}">
      <text>
        <r>
          <rPr>
            <b/>
            <sz val="8"/>
            <color indexed="81"/>
            <rFont val="Tahoma"/>
            <family val="2"/>
            <charset val="204"/>
          </rPr>
          <t>Автор:</t>
        </r>
        <r>
          <rPr>
            <sz val="8"/>
            <color indexed="81"/>
            <rFont val="Tahoma"/>
            <family val="2"/>
            <charset val="204"/>
          </rPr>
          <t xml:space="preserve">
Этот раздел включает: 
– добычу сырой нефти, в том числе из нефтяного (горючего) сланца и нефтеносного (смолистого) песка;
– добычу природного газа и фракций жидких углеводородов;
– деятельность по эксплуатации существующих и (или) освоению новых участков месторождений нефти и газа (бурение, монтаж оборудования скважин, обеспечение работы сепараторов и деэмульгаторов, илоотделителей и промысловых сборных трубопроводов для сырой нефти, а также все прочие виды деятельности в области подготовки нефти и газа до момента их отгрузки с места добычи).
Этот раздел исключает: 
– пробное бурение при добыче нефти и газа (классифицируется в 09100); 
– перегонку нефти (классифицируется в 19201); 
– геофизические, геологические и сейсмические исследования (классифицируются в 71122). </t>
        </r>
      </text>
    </comment>
    <comment ref="A656" authorId="0" shapeId="0" xr:uid="{9232DCBE-63EB-4828-B251-1E9F89B406ED}">
      <text>
        <r>
          <rPr>
            <b/>
            <sz val="8"/>
            <color indexed="81"/>
            <rFont val="Tahoma"/>
            <family val="2"/>
            <charset val="204"/>
          </rPr>
          <t>Автор:</t>
        </r>
        <r>
          <rPr>
            <sz val="8"/>
            <color indexed="81"/>
            <rFont val="Tahoma"/>
            <family val="2"/>
            <charset val="204"/>
          </rPr>
          <t xml:space="preserve">
Этот раздел включает: 
– добычу металлических руд подземным или открытым способом, а также добычу с морского дна и т.д.;
– дробление, измельчение, промывку, сушку, агломерацию, кальцинирование или выщелачивание руды, магнитное, гравитационное и флотационное обогащение руды.
Этот раздел исключает: 
– обжиг железного колчедана (классифицируется в 20130); 
– работу доменных печей (классифицируется 24); 
– производство окиси алюминия (классифицируется в 24420). </t>
        </r>
      </text>
    </comment>
    <comment ref="A692" authorId="0" shapeId="0" xr:uid="{CEC5A8DC-1FB3-4BDA-A402-BFEDF20387F2}">
      <text>
        <r>
          <rPr>
            <b/>
            <sz val="8"/>
            <color indexed="81"/>
            <rFont val="Tahoma"/>
            <family val="2"/>
            <charset val="204"/>
          </rPr>
          <t>Автор:</t>
        </r>
        <r>
          <rPr>
            <sz val="8"/>
            <color indexed="81"/>
            <rFont val="Tahoma"/>
            <family val="2"/>
            <charset val="204"/>
          </rPr>
          <t xml:space="preserve">
Этот раздел включает: 
– добычу материалов в рудниках и карьерах, а также выемку аллювиальных отложений открытым способом и эксплуатацию равнин, затопляемых соленой водой (соляных болот). Добываемые материалы используются преимущественно в строительстве (песок, камень и т.п.), производстве других продуктов (глина, гипс, мел и т.п.), химических веществ и для иных целей.
Этот раздел исключает: 
– обработку полезных ископаемых (кроме дробления, измельчения, очистки, сушки, сортировки, смешивания для улучшения их качества, облегчения транспортировки или хранения) (классифицируется в С). </t>
        </r>
      </text>
    </comment>
    <comment ref="A770" authorId="0" shapeId="0" xr:uid="{0F1B358C-B6C0-441C-9785-FE48CE4FBD54}">
      <text>
        <r>
          <rPr>
            <b/>
            <sz val="8"/>
            <color indexed="81"/>
            <rFont val="Tahoma"/>
            <family val="2"/>
            <charset val="204"/>
          </rPr>
          <t>Автор:</t>
        </r>
        <r>
          <rPr>
            <sz val="8"/>
            <color indexed="81"/>
            <rFont val="Tahoma"/>
            <family val="2"/>
            <charset val="204"/>
          </rPr>
          <t xml:space="preserve">
   Данный раздел включает специализированные услуги, способствующие добыче полезных ископаемых, предоставляемые за вознаграждение или на договорной основе.</t>
        </r>
      </text>
    </comment>
    <comment ref="A803" authorId="0" shapeId="0" xr:uid="{A72E51E4-0A8C-4855-BEC0-6C02B457AA4D}">
      <text>
        <r>
          <rPr>
            <b/>
            <sz val="7"/>
            <color indexed="81"/>
            <rFont val="Tahoma"/>
            <family val="2"/>
            <charset val="204"/>
          </rPr>
          <t>Автор:</t>
        </r>
        <r>
          <rPr>
            <sz val="7"/>
            <color indexed="81"/>
            <rFont val="Tahoma"/>
            <family val="2"/>
            <charset val="204"/>
          </rPr>
          <t xml:space="preserve">
   Данная секция включает физическое или химическое изменение материалов, веществ или компонентов в новые продукты, хотя это не является единственным универсальным критерием для отнесения деятельности к обрабатывающей промышленности. Материалами, веществами или компонентами являются продукты сельского хозяйства, лесоводства, рыболовства, горных разработок и добычи полезных ископаемых, продукты самих обрабатывающих производств, а также вторичные материальные ресурсы. К производству относится существенное изменение, обновление или преобразование продуктов.
Произведенные продукты могут быть законченным изделием, готовым к использованию или потреблению, или могут представлять полуфабрикат для последующей обработки. Например, окись алюминия используется как сырье для производства первичного алюминия, являющегося сырьем для производства алюминиевой проволоки. Алюминиевая проволока, в свою очередь, будет использована для производства проводов, кабелей или других изделий.
Производство специализированных компонентов, запасных частей, принадлежностей машин и оборудования, как правило, относится к тому же подклассу, что и производство машин и оборудования, для которых данные специализированные компоненты, запасные части и принадлежности предназначены. Однако производство специализированных частей и принадлежностей из пластмасс литьем, формованием или штамповкой классифицируется в группе 222 "Производство пластмассовых изделий".
Производство неспециализированных (общего назначения) частей и принадлежностей машин и оборудования, например двигателей, поршней, клапанов, шестеренок, подшипников, классифицируется в соответствующих группировках данной секции, независимо от того, в состав каких машин и оборудования могут входить эти предметы.
Сборка составляющих компонентов производимых продуктов считается функцией обрабатывающей промышленности, кроме относящихся к строительству. Данный процесс включает сборку составляющих компонентов как собственного производства, так и приобретенных.
Обработка вторичных материальных ресурсов для их использования классифицируется в группе 383 "Деятельность по обработке вторичных материальных ресурсов" секции E "Водоснабжение; сбор, обработка и удаление отходов, деятельность по ликвидации загрязнений". Несмотря на то что с отходами могут производиться физические и химические преобразования, это не считается частью обрабатывающей промышленности. Первоначальной целью данных видов деятельности является обработка и удаление отходов, что отражается в секции E "Водоснабжение; сбор, обработка и удаление отходов, деятельность по ликвидации загрязнений". Однако производство новых готовых изделий (в отличие от обработки вторичных материальных ресурсов) относится к обрабатывающей промышленности, даже если в данных процессах используются отходы в качестве сырья (например, получение серебра из отходов фотопленки).
Специализированный ремонт, техническое обслуживание промышленных, торговых и подобных видов машин и оборудования преимущественно классифицируются в разделе 33 "Ремонт, монтаж машин и оборудования". Однако ремонт компьютеров, предметов личного пользования и бытовой техники классифицируется в разделе 95 "Ремонт компьютеров, предметов личного пользования и бытовых изделий" секции S "Предоставление прочих видов услуг", а ремонт транспортных средств - в разделе 45 "Оптовая и розничная торговля автомобилями, мотоциклами и их ремонт" секции G "Оптовая и розничная торговля; ремонт автомобилей и мотоциклов".
Специализированный монтаж машин и оборудования классифицируется в подклассе 33200 "Монтаж, установка промышленных машин и оборудования".
Примечание: Границы обрабатывающей промышленности и других секций данного классификатора могут быть несколько расплывчаты. Как правило, деятельность предприятий обрабатывающей промышленности заключается в преобразовании материалов в новый продукт. Обычно это совершенно новое изделие. Однако определение того, что является новым изделием, может быть несколько субъективным. Для целей классификатора к обрабатывающей промышленности отнесена следующая деятельность:
- переработка свежей рыбы (например, производство рыбного филе), извлечение устриц из раковин, выполняемые не на рыболовных судах (классифицируются в 10200);
- пастеризация и розлив молока в потребительскую тару (классифицируются в 1051);
- выделка кожи (классифицируется в 15111);
- пропитка и химическая обработка древесины (классифицируются в 16100);
- полиграфическая деятельность и предоставление услуг в данной области (классифицируются в 181);
- восстановление шин (классифицируется в 22112);
- производство бетонных смесей, готовых к укладке (классифицируется в 23630);
- гальванопокрытие, металлизация и термическая обработка металлов (классифицируются в 25610);
- восстановление (капитальный ремонт) машин и оборудования (например, восстановление двигателей автомобилей, классифицируемое в 29102).
Некоторые виды деятельности, хотя и связаны с преобразованием материалов, веществ или компонентов, относятся к другим секциям классификатора, то есть они не классифицируются как обрабатывающая промышленность и не включены в данную секцию. Например:
- лесозаготовки (классифицируются в секции A "Сельское, лесное и рыбное хозяйство");
- обработка сельскохозяйственной продукции для придания товарного вида (классифицируется в секции A "Сельское, лесное и рыбное хозяйство");
- обогащение руд и других полезных ископаемых (классифицируется в секции B "Горнодобывающая промышленность");
- строительные и монтажные работы, выполняемые на строительных площадках (классифицируются в секции F "Строительство");
- деятельность по разбивке крупных партий продукта на мелкие партии для дальнейшей реализации, включая их упаковку, переупаковку или розлив в бутылки (например, такой продукции, как алкогольные напитки или химические вещества); сортировку твердых отходов; смешивание красок по заказу клиента; резку металла по заказу клиента; другие операции, не изменяющие продукта (классифицируются в секции G "Оптовая и розничная торговля; ремонт автомобилей и мотоциклов");
- приготовление пищи и напитков для немедленного потребления на месте (классифицируется в разделе 56 "Услуги по общественному питанию" секции I "Услуги по временному проживанию и питанию").</t>
        </r>
      </text>
    </comment>
    <comment ref="A805" authorId="0" shapeId="0" xr:uid="{4BCC8BA0-144A-452E-8423-3484FA9090FE}">
      <text>
        <r>
          <rPr>
            <b/>
            <sz val="8"/>
            <color indexed="81"/>
            <rFont val="Tahoma"/>
            <family val="2"/>
            <charset val="204"/>
          </rPr>
          <t>Автор:</t>
        </r>
        <r>
          <rPr>
            <sz val="8"/>
            <color indexed="81"/>
            <rFont val="Tahoma"/>
            <family val="2"/>
            <charset val="204"/>
          </rPr>
          <t xml:space="preserve">
   Данный раздел включает переработку продукции сельского, лесного и рыбного хозяйства для производства продуктов питания, готовых кормов для животных, а также производство непищевых полуфабрикатов. Данная деятельность зачастую в той или иной степени связана с получением побочных продуктов большего или меньшего объема (например, шкур и кож, получаемых в процессе убоя скота, или жмыха от производства масла).
Данный раздел разбит на более мелкие группировки по виду произведенной продукции: переработка и производство мяса, рыбы, овощей и фруктов, масел и жиров, мукомольно-крупяной продукции, кормов для животных, напитков, прочих продуктов питания, табачных изделий. Производство может осуществляться для удовлетворения собственных нужд, а также для третьих сторон, например в случае убоя скота.
Деятельность предприятий, производящих продукцию (например, пекарни, кондитерские и т.п.) и торгующих ею на месте производства, включается в обрабатывающую промышленность. Однако те виды производств, где переработка имеет минимальный объем и не ведет к действительной трансформации исходных продуктов, включены в секцию G. Подготовка продуктов питания для немедленного потребления в местах производства содержится в разделе 56.
Производство готовых кормов для животных, получаемых из отходов при убое скота или побочных продуктов, классифицировано в группу 109. Обработка отходов от производства продуктов питания и напитков классифицирована в группу 383, удаление отходов продуктов питания и напитков отнесено к подклассу 38210.
Данный раздел исключает приготовление пищи для непосредственного употребления, например, в ресторанах (раздел 56).
</t>
        </r>
      </text>
    </comment>
    <comment ref="A1142" authorId="0" shapeId="0" xr:uid="{7CA419FE-150C-4701-8E1B-46D01BA2969C}">
      <text>
        <r>
          <rPr>
            <b/>
            <sz val="8"/>
            <color indexed="81"/>
            <rFont val="Tahoma"/>
            <family val="2"/>
            <charset val="204"/>
          </rPr>
          <t>Автор:</t>
        </r>
        <r>
          <rPr>
            <sz val="8"/>
            <color indexed="81"/>
            <rFont val="Tahoma"/>
            <family val="2"/>
            <charset val="204"/>
          </rPr>
          <t xml:space="preserve">
Этот раздел включает: 
– производство безалкогольных напитков и минеральных вод;
– производство алкогольных напитков в основном методом ферментации, а также пива, вина, дистиллированных алкогольных напитков.
Этот раздел исключает: 
– производство фруктовых и овощных соков (классифицируется в 10320); 
– производство напитков на основе молока (классифицируется в 10511); 
– производство кофе, чая и мате (классифицируется в 10830); 
– розлив в бутылки и наклеивание этикеток (классифицируются в 4634, если являются частью оптовой торговли, или в 82920, если осуществляются за вознаграждение или на договорной основе). </t>
        </r>
      </text>
    </comment>
    <comment ref="A1205" authorId="0" shapeId="0" xr:uid="{2B106215-45CF-48EA-9D5F-8224965AADFE}">
      <text>
        <r>
          <rPr>
            <b/>
            <sz val="8"/>
            <color indexed="81"/>
            <rFont val="Tahoma"/>
            <family val="2"/>
            <charset val="204"/>
          </rPr>
          <t>Автор:</t>
        </r>
        <r>
          <rPr>
            <sz val="8"/>
            <color indexed="81"/>
            <rFont val="Tahoma"/>
            <family val="2"/>
            <charset val="204"/>
          </rPr>
          <t xml:space="preserve">
   Данный раздел включает подготовку и прядение текстильных волокон, а также производство тканей и готовых текстильных изделий, за исключением одежды (например, постельного белья, одеял, покрывал, веревок и т.п.), отделку текстильных изделий и одежды. Выращивание культур, из которых получают натуральные волокна, а также выращивание животных для получения шерсти классифицируются в разделе 01, производство синтетических волокон, получаемых в процессе химического производства, классифицируется в классе 2060. Производство одежды описано в разделе 14.</t>
        </r>
      </text>
    </comment>
    <comment ref="A1442" authorId="0" shapeId="0" xr:uid="{6BEBF049-4CD9-46AC-873A-53E3F791444F}">
      <text>
        <r>
          <rPr>
            <b/>
            <sz val="8"/>
            <color indexed="81"/>
            <rFont val="Tahoma"/>
            <family val="2"/>
            <charset val="204"/>
          </rPr>
          <t>Автор:</t>
        </r>
        <r>
          <rPr>
            <sz val="8"/>
            <color indexed="81"/>
            <rFont val="Tahoma"/>
            <family val="2"/>
            <charset val="204"/>
          </rPr>
          <t xml:space="preserve">
   Данный раздел включает деятельность по массовому и индивидуальному пошиву любых видов одежды (например, верхней одежды, нижнего белья для мужчин, женщин или детей; рабочей, офисной или повседневной одежды и т.п.) из любых материалов (например, кожи, текстильных тканей, вязаных и трикотажных полотен и т.п.) и аксессуаров одежды. Не существует каких-либо разграничений между одеждой для взрослых и для детей, между современной и традиционной одеждой.
   Раздел 14 также включает производство кожаной одежды и меховых изделий.</t>
        </r>
      </text>
    </comment>
    <comment ref="A1607" authorId="0" shapeId="0" xr:uid="{50687B73-A1C9-430C-BBAA-1C3C35798AF4}">
      <text>
        <r>
          <rPr>
            <b/>
            <sz val="8"/>
            <color indexed="81"/>
            <rFont val="Tahoma"/>
            <family val="2"/>
            <charset val="204"/>
          </rPr>
          <t>Автор:</t>
        </r>
        <r>
          <rPr>
            <sz val="8"/>
            <color indexed="81"/>
            <rFont val="Tahoma"/>
            <family val="2"/>
            <charset val="204"/>
          </rPr>
          <t xml:space="preserve">
Этот раздел включает: 
– производство продуктов из дерева, таких как пиломатериалы, фанера, шпон, паркет, столярные изделия, строительные конструкции, ящики, коробки и иная тара, изделия для бытовых и декоративных целей;
– производство изделий из пробки, соломки и материалов для плетения;
– процессы обработки древесины: распиловку, строгание, профилирование, формовку, ламинирование, пропитку, химическую обработку древесины и т.д.
За исключением группы 161, этот раздел подразделяется главным образом по определенным видам изделий.
Этот раздел исключает: 
– производство мебели (классифицируется в 31010, 31020, 31090); 
– столярные, плотницкие и аналогичные работы в строительстве (классифицируются в 43320, 43330, 43390). </t>
        </r>
      </text>
    </comment>
    <comment ref="A1724" authorId="0" shapeId="0" xr:uid="{C408EE74-E40D-4A31-8750-199AA9D92BD9}">
      <text>
        <r>
          <rPr>
            <b/>
            <sz val="8"/>
            <color indexed="81"/>
            <rFont val="Tahoma"/>
            <family val="2"/>
            <charset val="204"/>
          </rPr>
          <t>Автор:</t>
        </r>
        <r>
          <rPr>
            <sz val="8"/>
            <color indexed="81"/>
            <rFont val="Tahoma"/>
            <family val="2"/>
            <charset val="204"/>
          </rPr>
          <t xml:space="preserve">
Этот раздел включает: 
– производство целлюлозы: отделение волокон целлюлозы от прочих веществ в древесине, очищение от краски (чернил) использованной бумаги, и смешивание целлюлозы с реагентами в малых количествах, чтобы укрепить связи между волокнами;
– производство бумаги: формирование бумажного полотна путем отлива массы на непрерывно движущейся сетке, или между двумя сетками, или формующем цилиндре;
– производство бумажных изделий с помощью резки, придания формы, нанесения покрытия, а также печати, при условии, что напечатанная информация не является главной характеристикой изделия (например, производство обоев, оберточной бумаги для подарков и т.п.).
Изготовление этих изделий сгруппировано в один раздел, поскольку они составляют последовательность вертикально связанных между собой процессов. Как правило, на одном предприятии выполняется более одного вида деятельности.
Производство целлюлозы, бумаги и картона в рулонах или больших листах относится к группе 171. Группа 172 включает дальнейший процесс производства бумаги и бумажной продукции с разбивкой по видам продукции.</t>
        </r>
      </text>
    </comment>
    <comment ref="A1822" authorId="0" shapeId="0" xr:uid="{AB990FED-F0FC-4696-87C3-DF5EAC487C3A}">
      <text>
        <r>
          <rPr>
            <b/>
            <sz val="8"/>
            <color indexed="81"/>
            <rFont val="Tahoma"/>
            <family val="2"/>
            <charset val="204"/>
          </rPr>
          <t>Автор:</t>
        </r>
        <r>
          <rPr>
            <sz val="8"/>
            <color indexed="81"/>
            <rFont val="Tahoma"/>
            <family val="2"/>
            <charset val="204"/>
          </rPr>
          <t xml:space="preserve">
   Данный раздел охватывает полиграфическое исполнение такой продукции, как газеты, журналы, книги, бланки ценных бумаг и документов с определенной степенью защиты, документы с определенной степенью защиты, поздравительные открытки и т.п., а также виды деятельности, способствующие производству полиграфической продукции, такие как допечатная деятельность, брошюровочно-переплетная и отделочная деятельность. Виды деятельности, способствующие производству полиграфической продукции, включенные в данный раздел, являются неотъемлемой частью полиграфического производства, а соответствующие продукты (например, печатные формы, газеты, записи на компакт-дисках (CD) или компьютерные файлы с макетом полиграфической продукции), будучи неотъемлемой частью полиграфического производства, практически всегда являются результатом данных видов деятельности.
   Процессы, используемые в полиграфии, включают разнообразные методы переноса изображения с печатных форм, растра или из компьютерного файла на бумагу, пластмассу, металл, текстиль или дерево (офсетную, глубокую, трафаретную и флексографическую печать, печать с применением копировальных множительных машин, компьютерных воспроизводящих устройств).
   Данный раздел также включает тиражирование носителей записей, таких как звукозаписи, видеозаписи, программное обеспечение на магнитных лентах, компакт-дисках (CD), цифровых дисках (DVD-дисках) и т.п.
Этот раздел исключает: 
– издательскую деятельность (классифицируется в J). </t>
        </r>
      </text>
    </comment>
    <comment ref="A1888" authorId="0" shapeId="0" xr:uid="{08E4DE95-B6F4-4D62-95EB-AE167CBC93AF}">
      <text>
        <r>
          <rPr>
            <b/>
            <sz val="8"/>
            <color indexed="81"/>
            <rFont val="Tahoma"/>
            <family val="2"/>
            <charset val="204"/>
          </rPr>
          <t>Автор:</t>
        </r>
        <r>
          <rPr>
            <sz val="8"/>
            <color indexed="81"/>
            <rFont val="Tahoma"/>
            <family val="2"/>
            <charset val="204"/>
          </rPr>
          <t xml:space="preserve">
Этот раздел включает: 
– переработку сырой нефти и угля в продукты, готовые к использованию. Главным процессом является очистка нефти, которая состоит в разложении сырой нефти на составляющие фракции путем крекинга и дистилляции;
– производство таких газов, как этан, пропан и бутан в качестве продуктов нефтеперерабатывающих заводов;
– производство за собственный счет продуктов переработки нефти и угля (например, кокса, бутана, пропана, бензина, керосина, мазута и т.п.), а также услуги по переработке (например, переработка по заказу).
Этот раздел исключает: 
– добычу природного газа (метана, этана, бутана и пропана) (классифицируется в 06200); 
– производство нефтехимических продуктов из очищенной нефти (классифицируется в 20); 
– производство промышленных газов (классифицируется в 20110); 
– производство прочих основных органических химических веществ в газообразном состоянии (классифицируется в 20149); 
– производство топливного газа, кроме нефтяного газа (например, угольный, водяной, генераторный газы) (классифицируется в 35210). </t>
        </r>
      </text>
    </comment>
    <comment ref="A1925" authorId="0" shapeId="0" xr:uid="{61744C64-EA6E-4AE9-A4F5-FD228C2B1615}">
      <text>
        <r>
          <rPr>
            <b/>
            <sz val="8"/>
            <color indexed="81"/>
            <rFont val="Tahoma"/>
            <family val="2"/>
            <charset val="204"/>
          </rPr>
          <t>Автор:</t>
        </r>
        <r>
          <rPr>
            <sz val="8"/>
            <color indexed="81"/>
            <rFont val="Tahoma"/>
            <family val="2"/>
            <charset val="204"/>
          </rPr>
          <t xml:space="preserve">
Этот раздел включает: 
– переработку органического и неорганического сырья с помощью химических процессов для получения химических продуктов. Выделяется производство основных химических веществ как промежуточных продуктов для получения готовых химических продуктов.
Этот раздел исключает: 
– производство фармацевтических продуктов (классифицируется в 21). </t>
        </r>
      </text>
    </comment>
    <comment ref="A2178" authorId="0" shapeId="0" xr:uid="{BA14A19F-17C9-4F9A-A61D-458F496F4364}">
      <text>
        <r>
          <rPr>
            <b/>
            <sz val="8"/>
            <color indexed="81"/>
            <rFont val="Tahoma"/>
            <family val="2"/>
            <charset val="204"/>
          </rPr>
          <t>Автор:</t>
        </r>
        <r>
          <rPr>
            <sz val="8"/>
            <color indexed="81"/>
            <rFont val="Tahoma"/>
            <family val="2"/>
            <charset val="204"/>
          </rPr>
          <t xml:space="preserve">
Этот раздел включает: 
– производство основных фармацевтических продуктов и фармацевтических препаратов;
– производство медицинских химических и растительных препаратов.</t>
        </r>
      </text>
    </comment>
    <comment ref="A2216" authorId="0" shapeId="0" xr:uid="{65F6623A-AC38-4DAC-8526-688BF2F4B1FA}">
      <text>
        <r>
          <rPr>
            <b/>
            <sz val="8"/>
            <color indexed="81"/>
            <rFont val="Tahoma"/>
            <family val="2"/>
            <charset val="204"/>
          </rPr>
          <t>Автор:</t>
        </r>
        <r>
          <rPr>
            <sz val="8"/>
            <color indexed="81"/>
            <rFont val="Tahoma"/>
            <family val="2"/>
            <charset val="204"/>
          </rPr>
          <t xml:space="preserve">
   Данный раздел включает производство изделий из резины и пластмасс. Этот раздел характеризуется использованием необработанных сырьевых материалов в производственном процессе. Однако это не означает, что производство всех видов изделий из резины и пластмасс классифицируется в данном разделе.</t>
        </r>
      </text>
    </comment>
    <comment ref="A2344" authorId="0" shapeId="0" xr:uid="{1E38EB45-19AC-4FD6-AC47-39358CD5E2E8}">
      <text>
        <r>
          <rPr>
            <b/>
            <sz val="8"/>
            <color indexed="81"/>
            <rFont val="Tahoma"/>
            <family val="2"/>
            <charset val="204"/>
          </rPr>
          <t>Автор:</t>
        </r>
        <r>
          <rPr>
            <sz val="8"/>
            <color indexed="81"/>
            <rFont val="Tahoma"/>
            <family val="2"/>
            <charset val="204"/>
          </rPr>
          <t xml:space="preserve">
Этот раздел включает: 
– производственные виды деятельности, связанные с веществами минерального происхождения:
– производство стекла и изделий из стекла (например, плоского стекла, полого стекла, стекловолокна, технического стекла и т.п.), керамических изделий, черепичных и огнеупорных глиняных изделий, цемента и штукатурки, начиная с производства сырья и заканчивая готовыми изделиями;
– производство отделочного камня и прочих минеральных продуктов.</t>
        </r>
      </text>
    </comment>
    <comment ref="A2620" authorId="0" shapeId="0" xr:uid="{7AE29843-7D4E-49FA-879F-9914B548EE67}">
      <text>
        <r>
          <rPr>
            <b/>
            <sz val="8"/>
            <color indexed="81"/>
            <rFont val="Tahoma"/>
            <family val="2"/>
            <charset val="204"/>
          </rPr>
          <t>Автор:</t>
        </r>
        <r>
          <rPr>
            <sz val="8"/>
            <color indexed="81"/>
            <rFont val="Tahoma"/>
            <family val="2"/>
            <charset val="204"/>
          </rPr>
          <t xml:space="preserve">
Этот раздел включает: 
– производство чугуна и переработку черных и цветных металлов, включая электрометаллургическое производство;
– производство сплавов металлов и суперсплавов с добавлением химических элементов к чистым металлам.
Слитки и прочие первичные формы и полуфабрикаты подвергаются следующим операциям: покрытию, прокатке, волочению, экструзии, штамповке для получения листовой стали, полос, прутков, труб, проволоки, а также стали жидкой для отливки готовых изделий.</t>
        </r>
      </text>
    </comment>
    <comment ref="A2805" authorId="0" shapeId="0" xr:uid="{1A3E7D4F-1D8D-4649-B95F-83DACAA08B69}">
      <text>
        <r>
          <rPr>
            <b/>
            <sz val="8"/>
            <color indexed="81"/>
            <rFont val="Tahoma"/>
            <family val="2"/>
            <charset val="204"/>
          </rPr>
          <t>Автор:</t>
        </r>
        <r>
          <rPr>
            <sz val="8"/>
            <color indexed="81"/>
            <rFont val="Tahoma"/>
            <family val="2"/>
            <charset val="204"/>
          </rPr>
          <t xml:space="preserve">
Этот раздел включает: 
– производство изделий, состоящих преимущественно из металлов (таких как запасные части, детали, емкости, конструкции, устройства), обычно находящихся в статичном, неподвижном состоянии;
 – производство оружия и боеприпасов.
Этот раздел исключает: 
– монтаж изделий, производство которых классифицируется в данном разделе, в зданиях и сооружениях (классифицируется в F); 
– ремонт и техническое обслуживание изделий, производство которых классифицируется в этом разделе (классифицируются в 33110). </t>
        </r>
      </text>
    </comment>
    <comment ref="A3043" authorId="0" shapeId="0" xr:uid="{A4BB420B-3771-4DF0-8F65-1987EF1214EA}">
      <text>
        <r>
          <rPr>
            <b/>
            <sz val="8"/>
            <color indexed="81"/>
            <rFont val="Tahoma"/>
            <family val="2"/>
            <charset val="204"/>
          </rPr>
          <t>Автор:</t>
        </r>
        <r>
          <rPr>
            <sz val="8"/>
            <color indexed="81"/>
            <rFont val="Tahoma"/>
            <family val="2"/>
            <charset val="204"/>
          </rPr>
          <t xml:space="preserve">
Этот раздел включает:
– производство компьютеров, периферийного, электронного и оптического оборудования, компонентов для этого оборудования;
– производство электронной бытовой техники, приборов и инструментов для измерения, контроля, испытаний, навигации; производство часов, магнитных и оптических носителей информации;
– производство рентгеновского, электромедицинского и электротерапевтического оборудования;
– производство составляющих и запасных частей для данной продукции.
Производственные процессы данного раздела включают использование интегральных схем и применение специальных технологий.</t>
        </r>
      </text>
    </comment>
    <comment ref="A3301" authorId="0" shapeId="0" xr:uid="{DFD751A9-F48F-4E04-8CA0-D82831DBF88B}">
      <text>
        <r>
          <rPr>
            <b/>
            <sz val="8"/>
            <color indexed="81"/>
            <rFont val="Tahoma"/>
            <family val="2"/>
            <charset val="204"/>
          </rPr>
          <t>Автор:</t>
        </r>
        <r>
          <rPr>
            <sz val="8"/>
            <color indexed="81"/>
            <rFont val="Tahoma"/>
            <family val="2"/>
            <charset val="204"/>
          </rPr>
          <t xml:space="preserve">
Этот раздел включает: 
– производство продукции, генерирующей, распределяющей, использующей электрическую энергию;
– производство электрического осветительного, сигнального оборудования и бытовых электроприборов.
Этот раздел исключает: 
– производство электронной продукции (классифицируется в 26). </t>
        </r>
      </text>
    </comment>
    <comment ref="A3517" authorId="0" shapeId="0" xr:uid="{C87ECA4A-F671-49EA-815C-FA799DB5AB2E}">
      <text>
        <r>
          <rPr>
            <b/>
            <sz val="8"/>
            <color indexed="81"/>
            <rFont val="Tahoma"/>
            <family val="2"/>
            <charset val="204"/>
          </rPr>
          <t>Автор:</t>
        </r>
        <r>
          <rPr>
            <sz val="8"/>
            <color indexed="81"/>
            <rFont val="Tahoma"/>
            <family val="2"/>
            <charset val="204"/>
          </rPr>
          <t xml:space="preserve">
Этот раздел включает: 
– производство машин и оборудования, с помощью которых воздействуют на различные материалы механически, термически, иным способом, выполняют различные операции с материалами. Машины и оборудование могут быть неподвижно закрепленными, передвижными, ручными устройствами, предназначенными для использования в промышленности, сельском хозяйстве, строительстве, быту и т.п.;
– производство специализированного оборудования для пассажирского или грузового транспорта.
Этот раздел исключает: 
– производство готовых металлических изделий, кроме машин и оборудования (классифицируется в 25); 
– производство вычислительной, электронной, оптической аппаратуры, электрооборудования (классифицируется в 26 и 27); 
– производство транспортных средств общего назначения (классифицируется в 29 и 30). </t>
        </r>
      </text>
    </comment>
    <comment ref="A4013" authorId="0" shapeId="0" xr:uid="{71C21957-2B07-406C-B9DA-8BA47BA9F1D5}">
      <text>
        <r>
          <rPr>
            <b/>
            <sz val="8"/>
            <color indexed="81"/>
            <rFont val="Tahoma"/>
            <family val="2"/>
            <charset val="204"/>
          </rPr>
          <t>Автор:</t>
        </r>
        <r>
          <rPr>
            <sz val="8"/>
            <color indexed="81"/>
            <rFont val="Tahoma"/>
            <family val="2"/>
            <charset val="204"/>
          </rPr>
          <t xml:space="preserve">
Этот раздел включает: 
– производство автомобилей для перевозки пассажиров или грузов;
– производство прицепов и полуприцепов;
– производство различных частей и принадлежностей автомобилей.
Этот раздел исключает: 
– техническое обслуживание, ремонт автомобилей (классифицируются в 45200). </t>
        </r>
      </text>
    </comment>
    <comment ref="A4093" authorId="0" shapeId="0" xr:uid="{10F90745-9146-4A2E-9D90-CC4E527CD834}">
      <text>
        <r>
          <rPr>
            <b/>
            <sz val="8"/>
            <color indexed="81"/>
            <rFont val="Tahoma"/>
            <family val="2"/>
            <charset val="204"/>
          </rPr>
          <t>Автор:</t>
        </r>
        <r>
          <rPr>
            <sz val="8"/>
            <color indexed="81"/>
            <rFont val="Tahoma"/>
            <family val="2"/>
            <charset val="204"/>
          </rPr>
          <t xml:space="preserve">
   Данный раздел включает строительство водных транспортных средств (например, кораблей, лодок), производство железнодорожных составов, локомотивов, воздушных и космических летательных аппаратов, а также частей и принадлежностей для них.</t>
        </r>
      </text>
    </comment>
    <comment ref="A4243" authorId="0" shapeId="0" xr:uid="{FC65C2F2-BAC9-4CB7-A252-624405FB03F4}">
      <text>
        <r>
          <rPr>
            <b/>
            <sz val="8"/>
            <color indexed="81"/>
            <rFont val="Tahoma"/>
            <family val="2"/>
            <charset val="204"/>
          </rPr>
          <t>Автор:</t>
        </r>
        <r>
          <rPr>
            <sz val="8"/>
            <color indexed="81"/>
            <rFont val="Tahoma"/>
            <family val="2"/>
            <charset val="204"/>
          </rPr>
          <t xml:space="preserve">
   Данный раздел включает производство мебели и связанных с ней изделий из любых материалов, за исключением камня, бетона и керамики (классифицируется в 23). Производство мебели включает процессы подбора материалов, нарезки, формования, ламинирования, сборки компонентов. Разработка дизайна мебели с точки зрения эстетических и функциональных качеств также является частью производственного процесса.
   Процессы, используемые в мебельном производстве, подобны процессам, используемым при производстве изделий, классифицируемых в других разделах. Однако производство изделий из дерева (кроме мебели) классифицируется в разделе 16, изготовление продуктов из пластмасс – в разделе 22, металлических изделий – в разделе 25.
   Данный раздел исключает услуги по сборке мебели, классифицируемые в 95240.</t>
        </r>
      </text>
    </comment>
    <comment ref="A4299" authorId="0" shapeId="0" xr:uid="{0EFA0B3C-6C3D-456C-8CF7-1E844709C2D4}">
      <text>
        <r>
          <rPr>
            <b/>
            <sz val="8"/>
            <color indexed="81"/>
            <rFont val="Tahoma"/>
            <family val="2"/>
            <charset val="204"/>
          </rPr>
          <t>Автор:</t>
        </r>
        <r>
          <rPr>
            <sz val="8"/>
            <color indexed="81"/>
            <rFont val="Tahoma"/>
            <family val="2"/>
            <charset val="204"/>
          </rPr>
          <t xml:space="preserve">
   Данный раздел включает производство различных товаров, не вошедших в другие группировки классификатора. Это могут быть изделия различного назначения, произведенные из различных материалов с использованием различных производственных процессов. Для классификации деятельности в данном разделе используются различные классификационные признаки.
</t>
        </r>
      </text>
    </comment>
    <comment ref="A4505" authorId="0" shapeId="0" xr:uid="{B873D949-9AEF-41C0-8213-81F48B50F045}">
      <text>
        <r>
          <rPr>
            <b/>
            <sz val="8"/>
            <color indexed="81"/>
            <rFont val="Tahoma"/>
            <family val="2"/>
            <charset val="204"/>
          </rPr>
          <t>Автор:</t>
        </r>
        <r>
          <rPr>
            <sz val="8"/>
            <color indexed="81"/>
            <rFont val="Tahoma"/>
            <family val="2"/>
            <charset val="204"/>
          </rPr>
          <t xml:space="preserve">
   Данный раздел включает специализированный ремонт изделий, производство которых классифицируется в данной секции, с целью восстановления их работоспособности. Плановое техническое обслуживание машин, оборудования и других изделий, требуемое для повышения производительности оборудования и зачастую предохраняющее от преждевременного ремонта, также включено в данный раздел.
   В тех случаях, когда ремонт машин, оборудования и других изделий выполняют их производители, деятельность классифицируется исходя из принципа добавленной стоимости, вследствие чего такая смешанная деятельность (сочетающая производство и ремонт) преимущественно относится к деятельности по производству продукта. По тем же принципам классифицируется смешанная деятельность, сочетающая торговлю и ремонт.
   Капитальный ремонт или полная модернизация машин, оборудования и других изделий отнесены к обрабатывающей промышленности и включаются в другие разделы данной секции.
   Данный раздел также включает специализированный монтаж оборудования. Однако установка, монтаж оборудования, составляющего неотъемлемую часть зданий, сооружений (например, монтаж электрической проводки, лифтов, эскалаторов, систем кондиционирования воздуха), отнесены к секции F «Строительство».
   Данный раздел исключает работы по чистке промышленных машин и оборудования (классифицируются в 81220).
   Ремонт, техническое обслуживание потребительских товаров подразумевают ремонт, техническое обслуживание предметов личного пользования и бытовых изделий и классифицируются в 95.
   Ремонт, техническое обслуживание компьютеров и коммуникационного оборудования классифицируются в 951.</t>
        </r>
      </text>
    </comment>
    <comment ref="A4694" authorId="0" shapeId="0" xr:uid="{ED16421C-2A48-4AF1-829D-2468CABE138A}">
      <text>
        <r>
          <rPr>
            <b/>
            <sz val="8"/>
            <color indexed="81"/>
            <rFont val="Tahoma"/>
            <family val="2"/>
            <charset val="204"/>
          </rPr>
          <t>Автор:</t>
        </r>
        <r>
          <rPr>
            <sz val="8"/>
            <color indexed="81"/>
            <rFont val="Tahoma"/>
            <family val="2"/>
            <charset val="204"/>
          </rPr>
          <t xml:space="preserve">
   Данная секция включает деятельность по производству и передаче электроэнергии и газа, обеспечению тепловой энергией (паром, горячей водой) и кондиционированным воздухом.
В данную секцию включено распределение электроэнергии, природного газа, пара, горячей воды по постоянным сетям (кабелям, воздушным линиям электропередач, газопроводам, водопроводам). Масштабы проложенных сетей не имеют решающего значения. Также включена деятельность по распределению электроэнергии, газа, пара, горячей воды к промышленным объектам, жилым массивам.
Данная секция не включает работу систем водоснабжения и канализации (классифицируется в 36, 37), транспортирование газа по газопроводам на большие расстояния (классифицируется в 49503).</t>
        </r>
      </text>
    </comment>
    <comment ref="A4781" authorId="0" shapeId="0" xr:uid="{3D828DBA-FB29-4521-BA25-19709554227F}">
      <text>
        <r>
          <rPr>
            <b/>
            <sz val="8"/>
            <color indexed="81"/>
            <rFont val="Tahoma"/>
            <family val="2"/>
            <charset val="204"/>
          </rPr>
          <t>Автор:</t>
        </r>
        <r>
          <rPr>
            <sz val="8"/>
            <color indexed="81"/>
            <rFont val="Tahoma"/>
            <family val="2"/>
            <charset val="204"/>
          </rPr>
          <t xml:space="preserve">
   Данная секция охватывает виды деятельности, связанные с организацией сбора, обработки и удаления различных видов отходов, таких как твердые и жидкие отходы производства и отходы потребления, а также сбора и удаления отходов с загрязненных участков. Продукты процесса обработки отходов или очистки сточных вод могут быть либо удалены, либо служить сырьем для других производственных процессов. Образование отходов или процесс обработки сточных вод может являться частью прочих производственных процессов. Деятельность по водоснабжению также отнесена к данной секции, поскольку она часто осуществляется совместно с очисткой сточных вод или единицами, занимающимися такой очисткой.</t>
        </r>
      </text>
    </comment>
    <comment ref="A4782" authorId="0" shapeId="0" xr:uid="{7D1D8D4C-54F2-43DB-BC60-B3BAD6CC7F4F}">
      <text>
        <r>
          <rPr>
            <b/>
            <sz val="8"/>
            <color indexed="81"/>
            <rFont val="Tahoma"/>
            <family val="2"/>
            <charset val="204"/>
          </rPr>
          <t>Автор:</t>
        </r>
        <r>
          <rPr>
            <sz val="8"/>
            <color indexed="81"/>
            <rFont val="Tahoma"/>
            <family val="2"/>
            <charset val="204"/>
          </rPr>
          <t xml:space="preserve">
Этот раздел включает: 
– деятельность по водоснабжению, то есть по сбору, обработке и распределению воды для бытовых и промышленных нужд;
– сбор воды из различных источников, а также ее распределение разными способами.</t>
        </r>
      </text>
    </comment>
    <comment ref="A4803" authorId="0" shapeId="0" xr:uid="{73D6FD92-0309-499D-BB1F-3942C72BD831}">
      <text>
        <r>
          <rPr>
            <b/>
            <sz val="8"/>
            <color indexed="81"/>
            <rFont val="Tahoma"/>
            <family val="2"/>
            <charset val="204"/>
          </rPr>
          <t>Автор:</t>
        </r>
        <r>
          <rPr>
            <sz val="8"/>
            <color indexed="81"/>
            <rFont val="Tahoma"/>
            <family val="2"/>
            <charset val="204"/>
          </rPr>
          <t xml:space="preserve">
Этот раздел включает: 
– эксплуатацию канализационных систем и канализационных очистных сооружений, которые осуществляют сбор, обработку и сброс сточных вод.</t>
        </r>
      </text>
    </comment>
    <comment ref="A4818" authorId="0" shapeId="0" xr:uid="{8445A8DB-21E1-413D-9A64-591C0CC5F848}">
      <text>
        <r>
          <rPr>
            <b/>
            <sz val="8"/>
            <color indexed="81"/>
            <rFont val="Tahoma"/>
            <family val="2"/>
            <charset val="204"/>
          </rPr>
          <t>Автор:</t>
        </r>
        <r>
          <rPr>
            <sz val="8"/>
            <color indexed="81"/>
            <rFont val="Tahoma"/>
            <family val="2"/>
            <charset val="204"/>
          </rPr>
          <t xml:space="preserve">
Этот раздел включает: 
– сбор, обработку и удаление отходов;
– местную перевозку отходов;
– эксплуатацию объектов, на которых производится сортировка отходов с целью извлечения вторичных материальных ресурсов, объектов обезвреживания и захоронения отходов.</t>
        </r>
      </text>
    </comment>
    <comment ref="A4933" authorId="0" shapeId="0" xr:uid="{0829D872-3330-4931-8600-6AF210F0F3F5}">
      <text>
        <r>
          <rPr>
            <b/>
            <sz val="8"/>
            <color indexed="81"/>
            <rFont val="Tahoma"/>
            <family val="2"/>
            <charset val="204"/>
          </rPr>
          <t>Автор:</t>
        </r>
        <r>
          <rPr>
            <sz val="8"/>
            <color indexed="81"/>
            <rFont val="Tahoma"/>
            <family val="2"/>
            <charset val="204"/>
          </rPr>
          <t xml:space="preserve">
Этот раздел включает: 
– предоставление услуг по восстановлению, то есть очистке загрязненных помещений и участков, почв, поверхностных и грунтовых вод.</t>
        </r>
      </text>
    </comment>
    <comment ref="A4957" authorId="0" shapeId="0" xr:uid="{B2345196-DDEB-41AF-BFD8-38B500461685}">
      <text>
        <r>
          <rPr>
            <b/>
            <sz val="8"/>
            <color indexed="81"/>
            <rFont val="Tahoma"/>
            <family val="2"/>
            <charset val="204"/>
          </rPr>
          <t>Автор:</t>
        </r>
        <r>
          <rPr>
            <sz val="8"/>
            <color indexed="81"/>
            <rFont val="Tahoma"/>
            <family val="2"/>
            <charset val="204"/>
          </rPr>
          <t xml:space="preserve">
   Секция охватывает общестроительные и специальные работы по строительству зданий, сооружений и иных объектов строительства. Сюда относятся новое строительство (в том числе возведение зданий и сооружений из сборных конструкций на месте ведения работ, строительство временных зданий и сооружений, а также строительство завершенных зданий и сооружений из готовых блочных конструкций или элементов собственного производства), реконструкция (модернизация), ремонт зданий и сооружений, реставрационные работы.
   Общестроительные работы включают строительство зданий всех типов, в том числе жилых комплексов, административных зданий, магазинов и других зданий коммерческого и некоммерческого типа, а также инженерных и прочих сооружений.
   Такие работы осуществляются за счет собственных средств, за вознаграждение либо на договорной основе. Часть работ, а иногда все виды работ могут быть переданы субподрядной организации. В данной секции классифицируются строительные организации, которые несут полную ответственность за строительный проект, а также субподрядные организации, выполняющие специальные работы по строительству.
   Секция включает все работы по строительству зданий (раздел 41), гражданскому строительству (раздел 42), а также специальные работы по строительству, требующие специальной квалификации и оборудования (раздел 43).
   К данной секции также относится реализация проектов по строительству зданий и сооружений путем объединения финансовых, технических и физических средств. Если данные работы проводятся с целью последующей эксплуатации объектов (например, аренды помещений в этих зданиях, осуществления производственной деятельности на этой территории), то в таком случае объект не будет классифицироваться в данной секции, то есть будет рассматриваться в другой секции в соответствии с планируемым к осуществлению видом деятельности, например операции с недвижимостью, производство и т.д.</t>
        </r>
      </text>
    </comment>
    <comment ref="A4958" authorId="0" shapeId="0" xr:uid="{1B013E39-7932-4005-85C4-A874F317AEF9}">
      <text>
        <r>
          <rPr>
            <b/>
            <sz val="8"/>
            <color indexed="81"/>
            <rFont val="Tahoma"/>
            <family val="2"/>
            <charset val="204"/>
          </rPr>
          <t>Автор:</t>
        </r>
        <r>
          <rPr>
            <sz val="8"/>
            <color indexed="81"/>
            <rFont val="Tahoma"/>
            <family val="2"/>
            <charset val="204"/>
          </rPr>
          <t xml:space="preserve">
Этот раздел включает: 
– новое строительство, реконструкцию (модернизацию), ремонт зданий всех типов, реставрационные работы, а также строительство временных зданий;
– строительство зданий из элементов собственного и несобственного производства.</t>
        </r>
      </text>
    </comment>
    <comment ref="A5000" authorId="0" shapeId="0" xr:uid="{65B1EA45-1184-4C9E-B168-7CABE94CBD1E}">
      <text>
        <r>
          <rPr>
            <b/>
            <sz val="8"/>
            <color indexed="81"/>
            <rFont val="Tahoma"/>
            <family val="2"/>
            <charset val="204"/>
          </rPr>
          <t>Автор:</t>
        </r>
        <r>
          <rPr>
            <sz val="8"/>
            <color indexed="81"/>
            <rFont val="Tahoma"/>
            <family val="2"/>
            <charset val="204"/>
          </rPr>
          <t xml:space="preserve">
Этот раздел включает: 
– общестроительные работы на объектах гражданского строительства. Сюда относятся новое строительство, реконструкция (модернизация), ремонт сооружений, реставрационные работы, возведение сооружений из сборных конструкций на месте ведения работ, а также строительство временных сооружений;
– строительство автомобильных дорог, улиц, мостов, тоннелей, железных дорог, аэродромов, гаваней и прочих водных сооружений, систем орошения, промышленных и гидротехнических сооружений, трубопроводов и линий электропередач, открытых спортивных комплексов и т.п.;
– реализацию проектов по строительству сооружений посредством объединения финансовых, технических и физических средств (классифицируется в соответствующих группировках данного раздела по типу объекта).
Этот раздел исключает: 
– услуги по управлению строительными проектами (классифицируются в 711). </t>
        </r>
      </text>
    </comment>
    <comment ref="A5074" authorId="0" shapeId="0" xr:uid="{CF0623A9-6C06-41EC-AFFD-55E2814A6797}">
      <text>
        <r>
          <rPr>
            <b/>
            <sz val="8"/>
            <color indexed="81"/>
            <rFont val="Tahoma"/>
            <family val="2"/>
            <charset val="204"/>
          </rPr>
          <t>Автор:</t>
        </r>
        <r>
          <rPr>
            <sz val="8"/>
            <color indexed="81"/>
            <rFont val="Tahoma"/>
            <family val="2"/>
            <charset val="204"/>
          </rPr>
          <t xml:space="preserve">
Этот раздел включает: 
– специальные строительные работы по отделке и возведению частей зданий и сооружений, такие как:
- подготовка строительного участка;
- земляные работы;
- взрывные работы;
- разведочное бурение;
- каменные и бетонные работы;
- строительство фундаментов;
- санитарно-технические работы;
- электромонтажные работы;
- изоляционные работы;
- отделочные работы и т.д.
Такая строительная деятельность специализирована в одном направлении, общем для различных видов зданий и сооружений, и требует специальной квалификации и оборудования;
– монтаж и установку металлических конструкций, включая конструкции собственного производства;
– монтаж и установку инженерного оборудования: оборудования для отопления и вентиляции, лифтов и эскалаторов, электрооборудования, систем электро-, газо- и водоснабжения, систем сигнализации и прочих электрических систем, систем пожарной сигнализации, систем вентиляционного охлаждающего оснащения, систем кондиционирования воздуха, холодильных промышленных систем, систем охранной и пожарной сигнализации, освещения на дорогах, железных дорогах, аэропортах и портах, а также изоляционные и гидроизоляционные работы. Операции могут производиться на строительных площадках и в мастерских;
– отделочные работы и работы по завершению строительства;
– работы по отделке зданий и сооружений: стекольные, штукатурные, малярные, столярные, акустические работы, облицовка и покрытие стен и полов (такими материалами, как мрамор, гранит и т.п.), оклеивание стен обоями;
– аренду строительных машин и оборудования, в том числе грузовых автомобилей, оборудованных краном, с экипажем.</t>
        </r>
      </text>
    </comment>
    <comment ref="A5246" authorId="0" shapeId="0" xr:uid="{742C2D32-E4C4-4B59-A9B7-61FAB2464949}">
      <text>
        <r>
          <rPr>
            <b/>
            <sz val="8"/>
            <color indexed="81"/>
            <rFont val="Tahoma"/>
            <family val="2"/>
            <charset val="204"/>
          </rPr>
          <t>Автор:</t>
        </r>
        <r>
          <rPr>
            <sz val="8"/>
            <color indexed="81"/>
            <rFont val="Tahoma"/>
            <family val="2"/>
            <charset val="204"/>
          </rPr>
          <t xml:space="preserve">
   Данная секция включает оптовую и розничную торговлю (то есть продажу без видоизменения) всеми видами товаров и предоставление услуг, связанных с торговлей товарами. Оптовая и розничная торговля являются конечными этапами распространения товаров. В эту секцию также включен ремонт автомобилей и мотоциклов.
   Торговля (без переработки) включает такие обычные торговые операции, как сортировка, классификация, сборка, смешивание (например, песка), розлив в бутылки (с предварительной мойкой бутылок или нет), фасовка, разделение и переупаковка в более мелкие партии, хранение (включая замораживание и охлаждение), очистка и сушка сельскохозяйственной продукции, резка древесно-волокнистых плит или металлических листовых и т.п. материалов за собственный счет.
   Раздел 45 включает все виды деятельности, связанные с торговлей и ремонтом автомобилей и мотоциклов, в то время как разделы 46 и 47 включают прочие виды торговой деятельности. Различие между разделами 46 (оптовая торговля) и 47 (розничная торговля) основано на преобладающем типе покупателя.
   Оптовая торговля – это перепродажа (продажа без видоизменения) новых или подержанных товаров розничным продавцам, производственным, торговым, иным профессиональным пользователям или другим оптовым продавцам.
   Розничная торговля – это перепродажа (продажа без видоизменения) новых и бывших в употреблении товаров для личного потребления или домашнего использования, осуществляемая магазинами, универмагами, палатками, киосками, потребительскими кооперативами, фирмами, выполняющими заказы по почте или организующими продажи с аукциона, через Интернет, торговые автоматы и т.д.</t>
        </r>
      </text>
    </comment>
    <comment ref="A5247" authorId="0" shapeId="0" xr:uid="{5FC80159-AC19-4502-91AD-B54B68516D5E}">
      <text>
        <r>
          <rPr>
            <b/>
            <sz val="8"/>
            <color indexed="81"/>
            <rFont val="Tahoma"/>
            <family val="2"/>
            <charset val="204"/>
          </rPr>
          <t>Автор:</t>
        </r>
        <r>
          <rPr>
            <sz val="8"/>
            <color indexed="81"/>
            <rFont val="Tahoma"/>
            <family val="2"/>
            <charset val="204"/>
          </rPr>
          <t xml:space="preserve">
Этот раздел включает: 
– все виды деятельности (кроме производства и аренды), связанные с автомобилями и мотоциклами, такие как оптовая и розничная торговля новыми и подержанными транспортными средствами, ремонт и техническое обслуживание транспортных средств, а также оптовая и розничная торговля запчастями и аксессуарами для автомобилей и мотоциклов;
– деятельность комиссионных агентов, участвующих в оптовой или розничной торговле транспортными средствами;
– мойку, полировку автомобилей и т.д.
Этот раздел исключает: 
– розничную торговлю автомобильным топливом, смазочными и охлаждающими материалами (классифицируется в 47300); 
– аренду автомобилей или мотоциклов с водителем (классифицируется в 493); 
– аренду автомобилей или мотоциклов без водителя (классифицируется в 771). </t>
        </r>
      </text>
    </comment>
    <comment ref="A5326" authorId="0" shapeId="0" xr:uid="{2057C4FA-AB83-4EFC-93EF-085BAA8D72CA}">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или подержанных товаров (кроме автомобилей и мотоциклов) розничным продавцам, производственным, торговым, иным профессиональным пользователям или другим оптовым продавцам. Включена деятельность оптовых продавцов, товарных бирж, организаций оптовой торговли, специализирующихся на обслуживании производственных предприятий, экспортеров, импортеров, закупочных и заготовительных организаций, кооперативных объединений, занимающихся сбытом сельскохозяйственной продукции, а также деятельность посредников и агентов в оптовой торговле.
   Оптовые продавцы нередко своими силами осуществляют скупку, распределение по сортам крупных партий товаров и их разбивку на мелкие партии (например, фармацевтических товаров), хранение, охлаждение, доставку и установку товаров, а также занимаются рекламой своих товаров и разработкой этикеток.
   Данный раздел включает оптовую торговлю за собственный счет, за вознаграждение или на основе договора (комиссионная торговля) как на внутреннем, так и на внешнем рынке.
Этот раздел исключает: 
– оптовую торговлю автомобилями, прицепами и мотоциклами (классифицируется в 451, 454); 
– оптовую торговлю деталями, узлами и принадлежностями для автомобилей (классифицируется в 45310); 
– оптовую торговлю деталями и принадлежностями для мотоциклов (классифицируется в 45401); 
– аренду и прокат товаров (классифицируются в 77); 
– упаковку твердых товаров и розлив в бутылки жидких или газообразных товаров, включая смешивание и очистку (фильтрацию), за вознаграждение или на договорной основе (классифицируются в 82920). </t>
        </r>
      </text>
    </comment>
    <comment ref="A5739" authorId="0" shapeId="0" xr:uid="{129B473C-35D7-4593-8002-FA0E0C923D11}">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 бывших в употреблении товаров (кроме автомобилей и мотоциклов) для личного потребления или домашнего использования, осуществляемую магазинами, киосками, палатками, фирмами, выполняющими заказы по почте, потребительскими кооперативами и т.п. Большинство розничных продавцов приобретают право собственности на товары, которыми они торгуют, однако некоторые из них выступают в качестве комиссионных агентов и от имени владельцев осуществляют продажи за комиссионное вознаграждение.
   Розничная торговля классифицируется в первую очередь по типу места торговли (розничная торговля в магазинах: группы 471–477; розничная торговля вне магазинов: группы 478–479). Розничная торговля, осуществляемая через магазины, включает розничную торговлю подержанными товарами (подкласс 47790).
   Для розничной торговли через магазины существует дальнейшее разделение на специализированную (группы 472–477) и неспециализированную розничную торговлю (группа 471). Специализированная розничная торговля новыми товарами далее классифицируется в зависимости от вида реализуемого товара. Торговля вне магазинов подразделяется в соответствии с формами торговли: розничная торговля в палатках, киосках и на рынках (группа 478) и прочие формы розничной торговли, осуществляемые вне магазинов, например выполнение заказов по почте, доставка товаров на дом, посредством торговых автоматов и т.д. (группа 479).
   Товары, перечисленные в данном разделе, ограничиваются товарами, обычно именуемыми как потребительские товары или товары розничной торговли. Поэтому товары, как правило, не поступающие в розничную торговую сеть, такие как зерно, руда, машины и оборудование промышленного назначения и т.п., из данного раздела исключены.
   Данный раздел также включает торговлю такими товарами, как компьютеры, канцелярские товары, краска или древесина, несмотря на то, что эти продукты могут быть и не предназначены для личного или бытового использования. Обычные операции в торговле, которые не влияют на видоизменение товара, могут включать в себя сортировку, разделение, смешивание и упаковку.
   В данный раздел также включена розничная торговля, осуществляемая комиссионными агентами, и деятельность аукционных домов в области розничной торговли.
Этот раздел исключает: 
– выращивание и последующую продажу сельскохозяйственной продукции (классифицируются в 01); 
– производство и продажу произведенной промышленной продукции (классифицируются в 10–32); 
– торговлю автомобилями, мотоциклами и запасными частями к ним (классифицируется в 45); 
 – торговлю зерновыми культурами, рудой, сырой нефтью, промышленными химикатами, железом и сталью, а также промышленной техникой и оборудованием (классифицируется в 46); 
– торговлю продуктами питания и напитками для потребления в месте продажи (классифицируется в 56); 
– прокат бытовых товаров и предметов личного пользования (классифицируется в 772). </t>
        </r>
      </text>
    </comment>
    <comment ref="A6078" authorId="0" shapeId="0" xr:uid="{8463A797-EC38-4F8D-BF34-D3B885BD53EA}">
      <text>
        <r>
          <rPr>
            <b/>
            <sz val="8"/>
            <color indexed="81"/>
            <rFont val="Tahoma"/>
            <family val="2"/>
            <charset val="204"/>
          </rPr>
          <t>Автор:</t>
        </r>
        <r>
          <rPr>
            <sz val="8"/>
            <color indexed="81"/>
            <rFont val="Tahoma"/>
            <family val="2"/>
            <charset val="204"/>
          </rPr>
          <t xml:space="preserve">
Эта секция включает: 
– деятельность пассажирского и грузового железнодорожного, автомобильного, водного и воздушного транспорта в регулярном и нерегулярном сообщении, а также трубопроводного транспорта;
– вспомогательную транспортную деятельность, такую как деятельность терминалов и мест стоянок, транспортную обработку грузов, их хранение и т.д.;
– аренду транспортных средств и оборудования вместе с водителем или оператором;
– почтовую и курьерскую деятельность.
Эта секция исключает: 
– капитальный ремонт или переоборудование транспортных средств, кроме автомобилей (классифицируются в 331); 
– строительство, техническое обслуживание и ремонт автомобильных, железных дорог, портовых сооружений, аэродромов (классифицируются в 42); 
– техническое обслуживание, ремонт и переоборудование автомобилей (классифицируются в 45200); 
– аренду транспортных средств и оборудования без водителя или оператора (классифицируется в 771, 773). </t>
        </r>
      </text>
    </comment>
    <comment ref="A6079" authorId="0" shapeId="0" xr:uid="{BFB57430-8C6E-4B9D-9D0C-B50CC79277DB}">
      <text>
        <r>
          <rPr>
            <b/>
            <sz val="8"/>
            <color indexed="81"/>
            <rFont val="Tahoma"/>
            <family val="2"/>
            <charset val="204"/>
          </rPr>
          <t>Автор:</t>
        </r>
        <r>
          <rPr>
            <sz val="8"/>
            <color indexed="81"/>
            <rFont val="Tahoma"/>
            <family val="2"/>
            <charset val="204"/>
          </rPr>
          <t xml:space="preserve">
Этот раздел включает:
- перевозки пассажиров и грузов по автомобильным и железным дорогам, а также транспортирование грузов по трубопроводам.</t>
        </r>
      </text>
    </comment>
    <comment ref="A6187" authorId="0" shapeId="0" xr:uid="{B5E97836-067F-4B97-818C-50B861A5F271}">
      <text>
        <r>
          <rPr>
            <b/>
            <sz val="8"/>
            <color indexed="81"/>
            <rFont val="Tahoma"/>
            <family val="2"/>
            <charset val="204"/>
          </rPr>
          <t>Автор:</t>
        </r>
        <r>
          <rPr>
            <sz val="8"/>
            <color indexed="81"/>
            <rFont val="Tahoma"/>
            <family val="2"/>
            <charset val="204"/>
          </rPr>
          <t xml:space="preserve">
Этот раздел включает: 
– деятельность пассажирского или грузового водного транспорта в регулярном и нерегулярном сообщении;
– буксировку лодок, экскурсионных и туристических катеров, паромов, разъездных катеров и т.д.
Место осуществления деятельности является одним из критериев для проведения разграничения между морским и внутренним водным транспортом, однако решающую роль играет тип используемого судна. Все перевозки морскими судами отнесены к группам 501–502, а перевозки с использованием прочих судов – к группам 503–504.
Этот раздел исключает: 
– буксировку неисправных судов (классифицируется в 52220). </t>
        </r>
      </text>
    </comment>
    <comment ref="A6237" authorId="0" shapeId="0" xr:uid="{266BCAEB-48EA-438F-A87F-8C59B6E3375F}">
      <text>
        <r>
          <rPr>
            <b/>
            <sz val="8"/>
            <color indexed="81"/>
            <rFont val="Tahoma"/>
            <family val="2"/>
            <charset val="204"/>
          </rPr>
          <t>Автор:</t>
        </r>
        <r>
          <rPr>
            <sz val="8"/>
            <color indexed="81"/>
            <rFont val="Tahoma"/>
            <family val="2"/>
            <charset val="204"/>
          </rPr>
          <t xml:space="preserve">
Этот раздел включает:
- перевозки пассажиров или грузов по воздуху или в космическом пространстве.
Этот раздел исключает:
- обработку сельскохозяйственных земель с воздуха (классифицируется в 01611);
- капитальный ремонт летательных аппаратов и двигателей к ним (классифицируется в 33160);
- деятельность аэропортов (классифицируется в 52239);
- воздушную рекламу (классифицируется в 73110);
- аэрофотосъемку (классифицируется в 74200).</t>
        </r>
      </text>
    </comment>
    <comment ref="A6264" authorId="0" shapeId="0" xr:uid="{72D5538D-B0C6-478A-AE3D-13BFEC319B96}">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со складскими услугами, и вспомогательную транспортную деятельность, такую как эксплуатация транспортной инфраструктуры (например, аэропортов, портов, тоннелей, мостов), деятельность транспортных агентств и транспортная обработка грузов.</t>
        </r>
      </text>
    </comment>
    <comment ref="A6365" authorId="0" shapeId="0" xr:uid="{86F8323A-A3B7-434A-BFE2-033412AC5EDD}">
      <text>
        <r>
          <rPr>
            <b/>
            <sz val="8"/>
            <color indexed="81"/>
            <rFont val="Tahoma"/>
            <family val="2"/>
            <charset val="204"/>
          </rPr>
          <t>Автор:</t>
        </r>
        <r>
          <rPr>
            <sz val="8"/>
            <color indexed="81"/>
            <rFont val="Tahoma"/>
            <family val="2"/>
            <charset val="204"/>
          </rPr>
          <t xml:space="preserve">
Этот раздел включает: 
– почтовую и курьерскую деятельность, такую как прием, обработка, доставка письменной корреспонденции и посылок различными методами. Включены также услуги местной и курьерской доставки.</t>
        </r>
      </text>
    </comment>
    <comment ref="A6387" authorId="0" shapeId="0" xr:uid="{F940C9F4-8D24-48F7-B306-B767A4D59541}">
      <text>
        <r>
          <rPr>
            <b/>
            <sz val="8"/>
            <color indexed="81"/>
            <rFont val="Tahoma"/>
            <family val="2"/>
            <charset val="204"/>
          </rPr>
          <t>Автор:</t>
        </r>
        <r>
          <rPr>
            <sz val="8"/>
            <color indexed="81"/>
            <rFont val="Tahoma"/>
            <family val="2"/>
            <charset val="204"/>
          </rPr>
          <t xml:space="preserve">
   Данная секция включает предоставление мест для краткосрочного проживания, а также предоставление полного ассортимента продуктов питания и напитков, пригодных для немедленного потребления на месте. Объем и тип дополнительных услуг, предоставляемых в рамках данной секции, могут значительно варьироваться.
   В настоящую секцию не включено предоставление услуг долгосрочного проживания, которые классифицируются в секции, описывающей операции с недвижимым имуществом (секция L). Приготовление пищи или напитков, которые не предназначены для немедленного потребления на месте, классифицируется в секции С. Торговля продуктами питания и напитками через независимые каналы распределения, то есть при помощи оптовой или розничной торговли, классифицируется в секции G.</t>
        </r>
      </text>
    </comment>
    <comment ref="A6388" authorId="0" shapeId="0" xr:uid="{047CB3A1-6350-40AB-B082-BE7004C08AC2}">
      <text>
        <r>
          <rPr>
            <b/>
            <sz val="8"/>
            <color indexed="81"/>
            <rFont val="Tahoma"/>
            <family val="2"/>
            <charset val="204"/>
          </rPr>
          <t>Автор:</t>
        </r>
        <r>
          <rPr>
            <sz val="8"/>
            <color indexed="81"/>
            <rFont val="Tahoma"/>
            <family val="2"/>
            <charset val="204"/>
          </rPr>
          <t xml:space="preserve">
Этот раздел включает: 
– предоставление мест для краткосрочного проживания туристов и других приезжих;
– предоставление мест для долгосрочного проживания студентов, рабочих и аналогичных категорий населения на время учебы, работы и т.п.
Некоторые объекты предоставляют только место для проживания, в то время как другие объекты предоставляют услуги проживания с питанием и (или) местами для отдыха и развлечений.</t>
        </r>
      </text>
    </comment>
    <comment ref="A6437" authorId="0" shapeId="0" xr:uid="{02B11F1D-FDFA-423D-B709-2BDE8B6411E0}">
      <text>
        <r>
          <rPr>
            <b/>
            <sz val="8"/>
            <color indexed="81"/>
            <rFont val="Tahoma"/>
            <family val="2"/>
            <charset val="204"/>
          </rPr>
          <t>Автор:</t>
        </r>
        <r>
          <rPr>
            <sz val="8"/>
            <color indexed="81"/>
            <rFont val="Tahoma"/>
            <family val="2"/>
            <charset val="204"/>
          </rPr>
          <t xml:space="preserve">
Этот раздел включает: 
– услуги по предоставлению готовой к употреблению пищи и напитков для немедленного потребления в ресторанах, кафе, барах, столовых и подобных объектах, включая объекты самообслуживания или быстрого обслуживания, работающих как постоянно, так и временно, с предоставлением посадочных мест или без.
Для деятельности, которая классифицируется в данном разделе, решающим является сам факт предложения предназначенного для немедленного потребления блюда, а не вид объекта, предлагающего такие блюда.
Этот раздел исключает: 
– производство блюд, неготовых к немедленному потреблению; не предназначенных для немедленного потребления; готовых продуктов питания, которые не считаются блюдом (классифицируется в 10 и 11); 
– торговлю продуктами питания, которые не приготовлены на данном предприятии и не считаются готовыми блюдами или блюдами, предназначенными для немедленного потребления (классифицируется в 46, 47). </t>
        </r>
      </text>
    </comment>
    <comment ref="A6499" authorId="0" shapeId="0" xr:uid="{887EFF14-145E-4921-AC1A-ADBDA42A9BF2}">
      <text>
        <r>
          <rPr>
            <b/>
            <sz val="8"/>
            <color indexed="81"/>
            <rFont val="Tahoma"/>
            <family val="2"/>
            <charset val="204"/>
          </rPr>
          <t>Автор:</t>
        </r>
        <r>
          <rPr>
            <sz val="8"/>
            <color indexed="81"/>
            <rFont val="Tahoma"/>
            <family val="2"/>
            <charset val="204"/>
          </rPr>
          <t xml:space="preserve">
   Данная секция включает создание и распространение информационных материалов и продукции, предоставление средств передачи и размещения этих материалов, а также деятельность в сфере телекоммуникаций, информационных технологий, обработки данных и прочего информационного обслуживания.
   Основными составляющими данной секции являются издательская деятельность, включая издание программного обеспечения (раздел 58), деятельность кино- и звукозаписывающих компаний (раздел 59), деятельность в области радио- и телевещания (раздел 60), деятельность в области телекоммуникаций (раздел 61), деятельность, связанная с информационными технологиями (раздел 62), и деятельность в области информационного обслуживания (раздел 63).
   Издательская деятельность включает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В данную секцию также включены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Деятельность, связанная с производством и распространением телевизионных программ, охвачена в разделах 59, 60 и 61, отражающих различные стадии данного процесса. Производство кинофильмов, телесериалов и т.д. осуществляется в рамках деятельности, описанной в разделе 59, в то время как производство радио-, телевизионных программ и трансляция новостей в прямом эфире включены в раздел 60. Раздел 60 также включает радио- и телевещание программ производителем. Распространение готовой телевизионной программы третьими сторонами (то есть без каких-либо изменений содержания) включено в раздел 61. Подобное распространение, описанное в разделе 61, может быть осуществлено через системы радио- и телевещания, спутниковые или кабельные системы.</t>
        </r>
      </text>
    </comment>
    <comment ref="A6501" authorId="0" shapeId="0" xr:uid="{AEE78DD2-7486-4DFF-A28F-0FF1AD821D2B}">
      <text>
        <r>
          <rPr>
            <b/>
            <sz val="8"/>
            <color indexed="81"/>
            <rFont val="Tahoma"/>
            <family val="2"/>
            <charset val="204"/>
          </rPr>
          <t>Автор:</t>
        </r>
        <r>
          <rPr>
            <sz val="8"/>
            <color indexed="81"/>
            <rFont val="Tahoma"/>
            <family val="2"/>
            <charset val="204"/>
          </rPr>
          <t xml:space="preserve">
Этот раздел включает: 
– издание книг, брошюр, буклетов, словарей, энциклопедий, карт, планов, атласов и иной картографической продукции и чертежей;
– издание газет, журналов и прочих печатных средств массовой информации, адресных списков и других видов печатных изданий;
– издание программного обеспечения;
–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 издание бланков ценных бумаг и документов с определенной степенью защиты, документов с определенной степенью защиты.
Этот раздел исключает: 
– полиграфическую деятельность и массовое тиражирование носителей записей (классифицируются в 18110, 18121, 18129 и 18200); 
– выпуск в прокат кинофильмов, издание видеофильмов и фильмов на цифровых видеодисках (DVD) или аналогичных носителях (классифицируются в 59); 
– производство оригинальных звуковых мастер-записей (классифицируется в 59). </t>
        </r>
      </text>
    </comment>
    <comment ref="A6579" authorId="0" shapeId="0" xr:uid="{45F40093-8691-417B-9C93-7F710ADCAB47}">
      <text>
        <r>
          <rPr>
            <b/>
            <sz val="8"/>
            <color indexed="81"/>
            <rFont val="Tahoma"/>
            <family val="2"/>
            <charset val="204"/>
          </rPr>
          <t>Автор:</t>
        </r>
        <r>
          <rPr>
            <sz val="8"/>
            <color indexed="81"/>
            <rFont val="Tahoma"/>
            <family val="2"/>
            <charset val="204"/>
          </rPr>
          <t xml:space="preserve">
Этот раздел включает: 
– производство кинофильмов и других фильмов, отснятых на кинопленку, на видеоленту или на диски, для демонстрации в кинотеатрах, на других стационарных и передвижных киновидеоустановках или для показа по телевидению;
– деятельность, способствующую производству кино- и видеофильмов, такую как монтаж кинофильмов, редактирование, дубляж фильмов и т.д.;
– распространение кинофильмов и других фильмов для демонстрации в кинотеатрах, на других стационарных и передвижных киновидеоустановках, в телевизионных сетях и т.д.;
– покупку и продажу прав на распространение кинофильмов и других фильмов;
– показ кинофильмов и других фильмов;
– деятельность в сфере звукозаписи, то есть создание оригинальных звукозаписей, их выпуск, рекламу и распространение, издание музыкальной продукции, а также услуги по звукозаписи в студиях и иными методами.</t>
        </r>
      </text>
    </comment>
    <comment ref="A6649" authorId="0" shapeId="0" xr:uid="{A45CE9CA-3B81-4820-9F22-3F9690509407}">
      <text>
        <r>
          <rPr>
            <b/>
            <sz val="8"/>
            <color indexed="81"/>
            <rFont val="Tahoma"/>
            <family val="2"/>
            <charset val="204"/>
          </rPr>
          <t>Автор:</t>
        </r>
        <r>
          <rPr>
            <sz val="8"/>
            <color indexed="81"/>
            <rFont val="Tahoma"/>
            <family val="2"/>
            <charset val="204"/>
          </rPr>
          <t xml:space="preserve">
Этот раздел включает:
– деятельность по созданию содержания радио- и телевизионных программ, в том числе информационных и развлекательных передач, новостей, ток-шоу и т.д., или по приобретению прав на распространение содержания с последующей трансляцией перечисленных программ;
– передачу данных, обычно объединяемых с радио- или телевизионным вещанием. Телерадиовещание может осуществляться с применением различных технологий: эфирное вещание, спутниковое вещание, вещание по кабельным сетям или через сеть Интернет;
– производство программ, которые обычно создаются для определенной аудитории (программы ограниченного формата, такие как новости, спортивные, образовательные и молодежные программы) на основе подписки или за плату, а также программы для третьих сторон с целью последующего радиовещания широкой общественности.
Этот раздел исключает: 
– деятельность по распространению кабельных и прочих программ, демонстрируемых по подписке (классифицируется в 61). </t>
        </r>
      </text>
    </comment>
    <comment ref="A6671" authorId="0" shapeId="0" xr:uid="{7D8F0CC7-E295-48F0-BB3B-D1160D913E6C}">
      <text>
        <r>
          <rPr>
            <b/>
            <sz val="8"/>
            <color indexed="81"/>
            <rFont val="Tahoma"/>
            <family val="2"/>
            <charset val="204"/>
          </rPr>
          <t>Автор:</t>
        </r>
        <r>
          <rPr>
            <sz val="8"/>
            <color indexed="81"/>
            <rFont val="Tahoma"/>
            <family val="2"/>
            <charset val="204"/>
          </rPr>
          <t xml:space="preserve">
  Этот раздел включает передачу и прием информации с помощью различных средств связи, то есть передачу изображения, звуковых сигналов, цифровых данных, текста, голосовой информации через системы кабельной, радиотрансляционной, релейной или спутниковой связи; телефонную, телеграфную связь и телекс. При этом передающие устройства могут работать как на основе одной технологии, так и на основе комбинации нескольких технологий. Предоставление услуг заключается только в передаче содержательной части, без процесса ее создания. Деление на группировки в данном разделе основано на типе задействованной инфраструктуры.
   В случае передачи телевизионных сигналов это может включать объединение полного комплекта каналов (произведенных способами, указанными в разделе 60) в программные пакеты для дальнейшего распространения.</t>
        </r>
      </text>
    </comment>
    <comment ref="A6717" authorId="0" shapeId="0" xr:uid="{B3003A84-15E7-410B-86F5-5537ED899566}">
      <text>
        <r>
          <rPr>
            <b/>
            <sz val="8"/>
            <color indexed="81"/>
            <rFont val="Tahoma"/>
            <family val="2"/>
            <charset val="204"/>
          </rPr>
          <t>Автор:</t>
        </r>
        <r>
          <rPr>
            <sz val="8"/>
            <color indexed="81"/>
            <rFont val="Tahoma"/>
            <family val="2"/>
            <charset val="204"/>
          </rPr>
          <t xml:space="preserve">
Этот раздел включает: 
– деятельность по предоставлению профессиональных услуг в области информационных технологий: разработку, модификацию, тестирование и обеспечение технической поддержки программного обеспечения;
–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 непосредственное управление и эксплуатацию компьютерных систем клиента и (или) средств обработки данных;
– прочие профессиональные и технические виды деятельности, связанные с компьютерными технологиями.</t>
        </r>
      </text>
    </comment>
    <comment ref="A6765" authorId="0" shapeId="0" xr:uid="{3358EE92-A5CC-4A8F-B7BE-FE9EAF752FE0}">
      <text>
        <r>
          <rPr>
            <b/>
            <sz val="8"/>
            <color indexed="81"/>
            <rFont val="Tahoma"/>
            <family val="2"/>
            <charset val="204"/>
          </rPr>
          <t>Автор:</t>
        </r>
        <r>
          <rPr>
            <sz val="8"/>
            <color indexed="81"/>
            <rFont val="Tahoma"/>
            <family val="2"/>
            <charset val="204"/>
          </rPr>
          <t xml:space="preserve">
Этот раздел включает: 
– деятельность по обработке данных и размещению информации;
– деятельность, связанную с поисковыми порталами;
– деятельность информационных агентств;
– прочие виды деятельности, относящиеся преимущественно к предоставлению информации.</t>
        </r>
      </text>
    </comment>
    <comment ref="A6817" authorId="0" shapeId="0" xr:uid="{7B934F3D-C3C7-40B2-AF38-45AA7156D0D6}">
      <text>
        <r>
          <rPr>
            <b/>
            <sz val="8"/>
            <color indexed="81"/>
            <rFont val="Tahoma"/>
            <family val="2"/>
            <charset val="204"/>
          </rPr>
          <t>Автор:</t>
        </r>
        <r>
          <rPr>
            <sz val="8"/>
            <color indexed="81"/>
            <rFont val="Tahoma"/>
            <family val="2"/>
            <charset val="204"/>
          </rPr>
          <t xml:space="preserve">
   Данная секция включает финансовые услуги, включая страхование, перестрахование и дополнительное пенсионное обеспечение, а также вспомогательную деятельность в сфере финансовых услуг и страхования. Секция включает также деятельность холдинговых компаний, трастовых компаний, инвестиционных фондов и прочих финансовых организаций.</t>
        </r>
      </text>
    </comment>
    <comment ref="A6818" authorId="0" shapeId="0" xr:uid="{26954F04-5BD4-4EDF-B51A-777048318253}">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 получением и перераспределением финансовых средств, кроме предназначающихся для целей страхования, дополнительного пенсионного обеспечения или обязательного социального страхования.</t>
        </r>
      </text>
    </comment>
    <comment ref="A6905" authorId="0" shapeId="0" xr:uid="{360F6EC5-4165-461B-9CEB-76F08BDC5943}">
      <text>
        <r>
          <rPr>
            <b/>
            <sz val="8"/>
            <color indexed="81"/>
            <rFont val="Tahoma"/>
            <family val="2"/>
            <charset val="204"/>
          </rPr>
          <t>Автор:</t>
        </r>
        <r>
          <rPr>
            <sz val="8"/>
            <color indexed="81"/>
            <rFont val="Tahoma"/>
            <family val="2"/>
            <charset val="204"/>
          </rPr>
          <t xml:space="preserve">
Этот раздел включает: 
– деятельность по страхованию, в том числе по перестрахованию. Добровольное страхование дополнительного пенсионного обеспечения, относящееся к страхованию жизни, выделено в отдельную группировку.</t>
        </r>
      </text>
    </comment>
    <comment ref="A6945" authorId="0" shapeId="0" xr:uid="{F03EA19D-0AF1-41E6-835A-4FF5823B5394}">
      <text>
        <r>
          <rPr>
            <b/>
            <sz val="8"/>
            <color indexed="81"/>
            <rFont val="Tahoma"/>
            <family val="2"/>
            <charset val="204"/>
          </rPr>
          <t>Автор:</t>
        </r>
        <r>
          <rPr>
            <sz val="8"/>
            <color indexed="81"/>
            <rFont val="Tahoma"/>
            <family val="2"/>
            <charset val="204"/>
          </rPr>
          <t xml:space="preserve">
Этот раздел включает: 
– предоставление услуг, связанных с финансовой деятельностью и страхованием, кроме самих услуг по финансовому посредничеству и страхованию.</t>
        </r>
      </text>
    </comment>
    <comment ref="A7026" authorId="0" shapeId="0" xr:uid="{2B007954-0BA5-4C20-BDEB-19F8CE5BAED3}">
      <text>
        <r>
          <rPr>
            <b/>
            <sz val="8"/>
            <color indexed="81"/>
            <rFont val="Tahoma"/>
            <family val="2"/>
            <charset val="204"/>
          </rPr>
          <t>Автор:</t>
        </r>
        <r>
          <rPr>
            <sz val="8"/>
            <color indexed="81"/>
            <rFont val="Tahoma"/>
            <family val="2"/>
            <charset val="204"/>
          </rPr>
          <t xml:space="preserve">
   Секция включает деятельность арендодателей, агентов или посредников по продаже, покупке, аренде или оценке недвижимости. Эта деятельность может осуществляться в отношении собственной или арендованной недвижимости, в том числе за счет третьей стороны. Данная секция включает также управление недвижимостью,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недвижимого имущества.</t>
        </r>
      </text>
    </comment>
    <comment ref="A7075" authorId="0" shapeId="0" xr:uid="{9E4FA27A-F7B2-4E4D-8783-0D6D223715D8}">
      <text>
        <r>
          <rPr>
            <b/>
            <sz val="8"/>
            <color indexed="81"/>
            <rFont val="Tahoma"/>
            <family val="2"/>
            <charset val="204"/>
          </rPr>
          <t>Автор:</t>
        </r>
        <r>
          <rPr>
            <sz val="8"/>
            <color indexed="81"/>
            <rFont val="Tahoma"/>
            <family val="2"/>
            <charset val="204"/>
          </rPr>
          <t xml:space="preserve">
   Секция включает специализированные профессиональные, научные и технические услуги. Данные услуги требуют высокого уровня подготовки и делают доступными для пользователей специальные знания и навыки.</t>
        </r>
      </text>
    </comment>
    <comment ref="A7077" authorId="0" shapeId="0" xr:uid="{CA69F2C0-AD3C-4392-9D69-CC4B57F2F791}">
      <text>
        <r>
          <rPr>
            <b/>
            <sz val="8"/>
            <color indexed="81"/>
            <rFont val="Tahoma"/>
            <family val="2"/>
            <charset val="204"/>
          </rPr>
          <t>Автор:</t>
        </r>
        <r>
          <rPr>
            <sz val="8"/>
            <color indexed="81"/>
            <rFont val="Tahoma"/>
            <family val="2"/>
            <charset val="204"/>
          </rPr>
          <t xml:space="preserve">
Этот раздел включает: 
– юридическое представление и защиту интересов одной стороны, выступающей против другой стороны в судах и других органах и организациях, лицами, являющимися членами коллегии адвокатов, или под их наблюдением: оказание консультационных услуг и представительство в гражданских, уголовных делах, трудовых спорах;
– подготовку юридических документов: уставов организаций и других документов, связанных с созданием юридического лица; консультирование и подготовку юридических документов, связанных с патентами, авторскими правами и прочими правами интеллектуальной собственности; подготовку завещаний, доверенностей и т.п.; услуги государственных нотариальных контор и частных нотариусов, третейских судей и т.п.;
– услуги по ведению бухгалтерского учета и аудиту, налоговому консультированию.
</t>
        </r>
      </text>
    </comment>
    <comment ref="A7123" authorId="0" shapeId="0" xr:uid="{0ABA6A97-D3A8-4C8C-AD0F-81BFC9F9C479}">
      <text>
        <r>
          <rPr>
            <b/>
            <sz val="8"/>
            <color indexed="81"/>
            <rFont val="Tahoma"/>
            <family val="2"/>
            <charset val="204"/>
          </rPr>
          <t>Автор:</t>
        </r>
        <r>
          <rPr>
            <sz val="8"/>
            <color indexed="81"/>
            <rFont val="Tahoma"/>
            <family val="2"/>
            <charset val="204"/>
          </rPr>
          <t xml:space="preserve">
Этот раздел включает: 
– консультационные услуги и помощь организациям в вопросах управления, таких как стратегическое и организационное планирование, финансовое планирование и составление бюджета, разработка маркетинговой политики, вопросы управления трудовыми ресурсами, планирование производства;
– наблюдение и управление другими участниками объединения, то есть деятельность головных организаций.</t>
        </r>
      </text>
    </comment>
    <comment ref="A7161" authorId="0" shapeId="0" xr:uid="{8BC160F3-B400-4AF7-8FAC-D5EE9ED7F0C3}">
      <text>
        <r>
          <rPr>
            <b/>
            <sz val="8"/>
            <color indexed="81"/>
            <rFont val="Tahoma"/>
            <family val="2"/>
            <charset val="204"/>
          </rPr>
          <t>Автор:</t>
        </r>
        <r>
          <rPr>
            <sz val="8"/>
            <color indexed="81"/>
            <rFont val="Tahoma"/>
            <family val="2"/>
            <charset val="204"/>
          </rPr>
          <t xml:space="preserve">
   Данный раздел включает предоставление архитектурных, инженерно-технических услуг, геодезическую и картографическую деятельность. Этот раздел также включает услуги по проведению химических, физических и других испытаний всех видов материалов и изделий.</t>
        </r>
      </text>
    </comment>
    <comment ref="A7228" authorId="0" shapeId="0" xr:uid="{A13C24E8-69BF-454A-B567-6E09D3D3D262}">
      <text>
        <r>
          <rPr>
            <b/>
            <sz val="8"/>
            <color indexed="81"/>
            <rFont val="Tahoma"/>
            <family val="2"/>
            <charset val="204"/>
          </rPr>
          <t>Автор:</t>
        </r>
        <r>
          <rPr>
            <sz val="8"/>
            <color indexed="81"/>
            <rFont val="Tahoma"/>
            <family val="2"/>
            <charset val="204"/>
          </rPr>
          <t xml:space="preserve">
   Этот раздел включает следующие виды научных исследований и разработок: – фундаментальные исследования: теоретические и (или) экспериментальные работы, направленные на получение новых знаний об основных закономерностях развития природы, человека, общества, искусственно созданных объектов;
– прикладные исследования: исследования, направленные на применение новых знаний для достижения практических целей решения конкретных задач;
– экспериментальные разработки: систематические работы, основанные на существующих знаниях, полученных в результате научных исследований и практического опыта, и направленные на производство новых материалов, продуктов или устройств, внедрение новых процессов, систем и услуг, а также на существенное улучшение тех, которые уже созданы и внедрены.</t>
        </r>
      </text>
    </comment>
    <comment ref="A7256" authorId="0" shapeId="0" xr:uid="{A92127B2-2EF1-4C72-944D-BCD7D5BF3D87}">
      <text>
        <r>
          <rPr>
            <b/>
            <sz val="8"/>
            <color indexed="81"/>
            <rFont val="Tahoma"/>
            <family val="2"/>
            <charset val="204"/>
          </rPr>
          <t>Автор:</t>
        </r>
        <r>
          <rPr>
            <sz val="8"/>
            <color indexed="81"/>
            <rFont val="Tahoma"/>
            <family val="2"/>
            <charset val="204"/>
          </rPr>
          <t xml:space="preserve">
   Данный раздел включает проведение рекламных кампаний и размещение рекламы в средствах периодической печати, на радио и телевидении или в других средствах массовой информации, а также исследование конъюнктуры рынка и изучение общественного мнения.</t>
        </r>
      </text>
    </comment>
    <comment ref="A7296" authorId="0" shapeId="0" xr:uid="{F32DFA30-0C7E-4006-90F0-B430F3BBDF96}">
      <text>
        <r>
          <rPr>
            <b/>
            <sz val="8"/>
            <color indexed="81"/>
            <rFont val="Tahoma"/>
            <family val="2"/>
            <charset val="204"/>
          </rPr>
          <t>Автор:</t>
        </r>
        <r>
          <rPr>
            <sz val="8"/>
            <color indexed="81"/>
            <rFont val="Tahoma"/>
            <family val="2"/>
            <charset val="204"/>
          </rPr>
          <t xml:space="preserve">
   Данный раздел включает предоставление профессиональных, научных и технических услуг (за исключением деятельности в области права и бухгалтерского учета; архитектурных и инженерных работ; технических испытаний и анализа; управления и консультирования по управлению; научных исследований и разработок; рекламной деятельности).</t>
        </r>
      </text>
    </comment>
    <comment ref="A7369" authorId="0" shapeId="0" xr:uid="{2A928311-EA53-4303-B743-D6BA1A6F1D62}">
      <text>
        <r>
          <rPr>
            <b/>
            <sz val="8"/>
            <color indexed="81"/>
            <rFont val="Tahoma"/>
            <family val="2"/>
            <charset val="204"/>
          </rPr>
          <t>Автор:</t>
        </r>
        <r>
          <rPr>
            <sz val="8"/>
            <color indexed="81"/>
            <rFont val="Tahoma"/>
            <family val="2"/>
            <charset val="204"/>
          </rPr>
          <t xml:space="preserve">
   Данный раздел включает деятельность, связанную с профилактикой, лечением и контролем за состоянием сельскохозяйственных и других животных. Эта деятельность осуществляется в ветеринарных клиниках, при выездах на фермы или питомники, в частных врачебных и операционных кабинетах и т.п. квалифицированными ветеринарами.
   Этот раздел также включает деятельность по амбулаторному лечению животных.</t>
        </r>
      </text>
    </comment>
    <comment ref="A7386" authorId="0" shapeId="0" xr:uid="{703E515C-C028-48A3-85D9-5DCE8EDA552A}">
      <text>
        <r>
          <rPr>
            <b/>
            <sz val="8"/>
            <color indexed="81"/>
            <rFont val="Tahoma"/>
            <family val="2"/>
            <charset val="204"/>
          </rPr>
          <t>Автор:</t>
        </r>
        <r>
          <rPr>
            <sz val="8"/>
            <color indexed="81"/>
            <rFont val="Tahoma"/>
            <family val="2"/>
            <charset val="204"/>
          </rPr>
          <t xml:space="preserve">
   Данная секция охватывает различные виды деятельности, обеспечивающие ведение общей коммерческой деятельности. Эти виды деятельности отличаются от классифицируемых в секции M «Профессиональная, научная и техническая деятельность», поскольку их основной целью не является передача специальных знаний.</t>
        </r>
      </text>
    </comment>
    <comment ref="A7387" authorId="0" shapeId="0" xr:uid="{5E10DB43-7A39-45BE-B440-5533BE51B907}">
      <text>
        <r>
          <rPr>
            <b/>
            <sz val="8"/>
            <color indexed="81"/>
            <rFont val="Tahoma"/>
            <family val="2"/>
            <charset val="204"/>
          </rPr>
          <t>Автор:</t>
        </r>
        <r>
          <rPr>
            <sz val="8"/>
            <color indexed="81"/>
            <rFont val="Tahoma"/>
            <family val="2"/>
            <charset val="204"/>
          </rPr>
          <t xml:space="preserve">
   Данный раздел включает сдачу в аренду (в том числе краткосрочную) клиентам материальных и нематериальных активов, включая автомобили, компьютеры, потребительские товары, промышленные машины и оборудование, за вознаграждение в виде периодических арендных или лизинговых платежей. Этот раздел подразделяется на:
1) аренду, лизинг автомобилей;
2) краткосрочную аренду (прокат) развлекательного и спортивного оборудования, предметов личного потребления и бытовых товаров;
3) аренду, лизинг других машин и оборудования, которые часто используются для ведения коммерческой деятельности, включая прочее транспортное оборудование;
4) аренду, лизинг продуктов интеллектуальной собственности и подобных продуктов.
   В данный раздел включен только оперативный лизинг (лизинг, при котором лизинговые платежи в течение срока лизинга обеспечивают возмещение лизингодателю менее 75 процентов контрактной стоимости предмета лизинга и по истечении срока лизинга лизингополучатель возвращает лизингодателю предмет лизинга).
Этот раздел исключает: 
– аренду недвижимого имущества (классифицируется в L); 
– аренду оборудования с оператором [классифицируется в соответствии с видами деятельности, которые осуществляются при помощи данного оборудования, например: строительство (секция F), транспортная деятельность (секция H)]; 
– финансовый лизинг (классифицируется в 64910). </t>
        </r>
      </text>
    </comment>
    <comment ref="A7548" authorId="0" shapeId="0" xr:uid="{DDE15E76-7D1A-4759-930D-731C95DB81BB}">
      <text>
        <r>
          <rPr>
            <b/>
            <sz val="8"/>
            <color indexed="81"/>
            <rFont val="Tahoma"/>
            <family val="2"/>
            <charset val="204"/>
          </rPr>
          <t>Автор:</t>
        </r>
        <r>
          <rPr>
            <sz val="8"/>
            <color indexed="81"/>
            <rFont val="Tahoma"/>
            <family val="2"/>
            <charset val="204"/>
          </rPr>
          <t xml:space="preserve">
Этот раздел включает: 
–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 а также деятельность по обеспечению рабочей силой клиентов за вознаграждение или на договорной основе;
– деятельность по поиску свободных рабочих мест (вакансий) и определению на должности работников управленческого аппарата;
– деятельность агентств по подбору актеров театра и кино, других представителей творческих профессий.
Этот раздел исключает: 
–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 (классифицируются в 84119); 
– руководство общими вопросами, касающимися занятости рабочей силы (классифицируется в 84130). </t>
        </r>
      </text>
    </comment>
    <comment ref="A7572" authorId="0" shapeId="0" xr:uid="{68FA0845-30DF-4EA0-A8E1-DD521C29E75D}">
      <text>
        <r>
          <rPr>
            <b/>
            <sz val="8"/>
            <color indexed="81"/>
            <rFont val="Tahoma"/>
            <family val="2"/>
            <charset val="204"/>
          </rPr>
          <t>Автор:</t>
        </r>
        <r>
          <rPr>
            <sz val="8"/>
            <color indexed="81"/>
            <rFont val="Tahoma"/>
            <family val="2"/>
            <charset val="204"/>
          </rPr>
          <t xml:space="preserve">
   Данный раздел охватывает деятельность по формированию и продвижению туров, реализуемых через туристические агентства или непосредственно туроператорами, продаже населению и коммерческим клиентам туристических, экскурсионных услуг (включая услуги по перевозке и размещению на временное проживание), а также предоставление прочих связанных с поездками услуг, включая услуги бронирования. Кроме того, включены экскурсионное обслуживание и деятельность, направленная на продвижение туризма.</t>
        </r>
      </text>
    </comment>
    <comment ref="A7617" authorId="0" shapeId="0" xr:uid="{383504EA-2E16-41CD-A44B-8DC39956C4FC}">
      <text>
        <r>
          <rPr>
            <b/>
            <sz val="8"/>
            <color indexed="81"/>
            <rFont val="Tahoma"/>
            <family val="2"/>
            <charset val="204"/>
          </rPr>
          <t>Автор:</t>
        </r>
        <r>
          <rPr>
            <sz val="8"/>
            <color indexed="81"/>
            <rFont val="Tahoma"/>
            <family val="2"/>
            <charset val="204"/>
          </rPr>
          <t xml:space="preserve">
Этот раздел включает: 
– услуги, связанные с обеспечением безопасности:
    - проведение расследований; охрану и патрулирование; инкассацию и перевозку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
– управление электронными системами безопасности, такими как системы пожарной и охранной сигнализации, в случае если деятельность сводится в основном к дистанционному наблюдению за этими системами, но может включать также их продажу, установку и ремонт.
Этот раздел исключает: 
– услуги по продаже, установке, ремонту систем пожарной и охранной сигнализации, предоставляемые по отдельности (классифицируются в соответствующих группировках розничной торговли, строительства и т.д.). </t>
        </r>
      </text>
    </comment>
    <comment ref="A7654" authorId="0" shapeId="0" xr:uid="{C73797E3-36AD-472E-AB11-B1A005F096A3}">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общих вспомогательных услуг, таких как предоставление комплексных вспомогательных услуг на объектах клиента, внутреннюю и внешнюю чистку и уборку зданий всех типов, чистку и мойку промышленных машин и оборудования, автоцистерн и танкеров, поездов, автобусов, самолетов и т.п., деятельность по дезинфекции, дезинсекции и дератизации зданий, поездов и т.п.;
– подметание и уборку от снега и льда улиц, предоставление услуг по благоустройству и обслуживанию ландшафтных территорий, в том числе и в сочетании с разработкой планов по благоустройству ландшафта и (или) установке проходных путей, ограждений, прудов и подобных сооружений.</t>
        </r>
      </text>
    </comment>
    <comment ref="A7722" authorId="0" shapeId="0" xr:uid="{9D039DB7-28D0-4556-8CB9-20DA906B175D}">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повседневных офисных административных услуг, а также осуществление текущих вспомогательных функций для других организаций за вознаграждение или на договорной основе;
– вспомогательные коммерческие услуги, обычно предоставляемые организациям, ведущим предпринимательскую деятельность, не отнесенные к другим группировкам.
Этот раздел исключает: 
– предоставление обслуживающего персонала для осуществления полного спектра деятельности организации (классифицируется в соответствии с видом деятельности организации). </t>
        </r>
      </text>
    </comment>
    <comment ref="A7828" authorId="0" shapeId="0" xr:uid="{F20D6E45-EC68-41FF-B100-0977A2CB69D1}">
      <text>
        <r>
          <rPr>
            <b/>
            <sz val="8"/>
            <color indexed="81"/>
            <rFont val="Tahoma"/>
            <family val="2"/>
            <charset val="204"/>
          </rPr>
          <t>Автор:</t>
        </r>
        <r>
          <rPr>
            <sz val="8"/>
            <color indexed="81"/>
            <rFont val="Tahoma"/>
            <family val="2"/>
            <charset val="204"/>
          </rPr>
          <t xml:space="preserve">
   Данная секция включает деятельность государственного характера, обычно выполняемую органами государственного управления. Эта секция включает принятие нормативных правовых актов, судебное толкование законов и соответствующих нормативных правовых актов, а также управление основанными на них программами, деятельность в сфере налогообложения, национальной обороны, обеспечения общественного порядка и безопасности, международных отношений, реализации государственных программ, обязательного социального страхования.
   Правовой или институциональный статус не является определяющим фактором при отнесении деятельности к данной секции. Это означает, что виды деятельности, классифицированные в других секциях классификатора, не включаются в данную секцию, даже если они осуществляются органами государственного управления. Например, управление системой образования (разработка нормативных правовых актов, проведение проверок, составление учебных планов и т.п.) классифицируется в данной секции, а само преподавание – нет (классифицируется в секции P), деятельность больниц в местах лишения свободы или военных госпиталей будет классифицироваться как здравоохранение (секция Q). Аналогичным образом некоторые виды деятельности, отнесенные к данной секции, могут выполняться негосударственными организациями.</t>
        </r>
      </text>
    </comment>
    <comment ref="A8004" authorId="0" shapeId="0" xr:uid="{53977268-ADCD-4B06-8517-9CE5B9A0FC28}">
      <text>
        <r>
          <rPr>
            <b/>
            <sz val="8"/>
            <color indexed="81"/>
            <rFont val="Tahoma"/>
            <family val="2"/>
            <charset val="204"/>
          </rPr>
          <t>Автор:</t>
        </r>
        <r>
          <rPr>
            <sz val="8"/>
            <color indexed="81"/>
            <rFont val="Tahoma"/>
            <family val="2"/>
            <charset val="204"/>
          </rPr>
          <t xml:space="preserve">
   Данная секция включает образование любого уровня и обучение любой профессии, очное или заочное, в форме соискательства, а также по радио и телевидению, сети Интернет и через почтовую корреспонденцию.
   Сюда относится также образование, предоставляемое различными учреждениями в рамках регулярной школьной системы, а также образование для взрослых и программы по повышению уровня грамотности взрослого населения. Также включены военные учебные заведения, школы, находящиеся на территории исправительных учреждений, и т.п. на соответствующем уровне образования. В секцию включено как государственное, так и частное образование.
   Каждый уровень образования включает специальное образование лиц с особенностями психофизического развития.
   Выделение группировок в данной секции основано на Международной стандартной классификации образования (МСКО). Деятельность образовательных учреждений, предоставляющих обучение на уровне международных стандартов МСКО «0», классифицирована в классе 8510, на уровне МСКО «1» – в классе 8520, на уровнях МСКО «2-3» – в группе 853, на уровне МСКО «4» – в классе 8541 и на уровне МСКО «5-6» – в классе 8542.
   Данная секция включает обучение в области культуры, спорта и отдыха, а также вспомогательные образовательные услуги.</t>
        </r>
      </text>
    </comment>
    <comment ref="A8153" authorId="0" shapeId="0" xr:uid="{BCF45E7B-35EB-416C-9438-22FB6DC5ECA4}">
      <text>
        <r>
          <rPr>
            <b/>
            <sz val="8"/>
            <color indexed="81"/>
            <rFont val="Tahoma"/>
            <family val="2"/>
            <charset val="204"/>
          </rPr>
          <t>Автор:</t>
        </r>
        <r>
          <rPr>
            <sz val="8"/>
            <color indexed="81"/>
            <rFont val="Tahoma"/>
            <family val="2"/>
            <charset val="204"/>
          </rPr>
          <t xml:space="preserve">
   Данная секция включает предоставление услуг здравоохранения и социальных услуг. Секция охватывает широкий спектр деятельности от медицинских услуг, оказываемых квалифицированными медицинскими работниками в амбулаторных и стационарных условиях, до услуг социального обслуживания населения без какого-либо участия квалифицированных медицинских работников.</t>
        </r>
      </text>
    </comment>
    <comment ref="A8155" authorId="0" shapeId="0" xr:uid="{87937E55-6EB7-426A-8AFF-FFCFBD0BC23B}">
      <text>
        <r>
          <rPr>
            <b/>
            <sz val="8"/>
            <color indexed="81"/>
            <rFont val="Tahoma"/>
            <family val="2"/>
            <charset val="204"/>
          </rPr>
          <t>Автор:</t>
        </r>
        <r>
          <rPr>
            <sz val="8"/>
            <color indexed="81"/>
            <rFont val="Tahoma"/>
            <family val="2"/>
            <charset val="204"/>
          </rPr>
          <t xml:space="preserve">
Этот раздел включает: 
– деятельность больниц широкого профиля и специализированных больниц кратковременного или длительного пребывания пациентов, санаториев, реабилитационных центров и прочих организаций здравоохранения, имеющих стационары и осуществляющих диагностику, лечение, профилактику и медицинскую реабилитацию стационарных пациентов с широким спектром медицинских показаний;
– деятельность по оказанию первичной и специализированной медицинской помощи в амбулаторных условиях, например поликлиниками, амбулаториями, диспансерами;
– деятельность по оказанию первичной и специализированной медицинской помощи практикующими врачами всех профилей; стоматологических услуг общего и специализированного характера, а также ортодонтических услуг;
– деятельность по проведению оздоровительных мероприятий, выполняемых не организациями, оказывающими медицинскую помощь, или практикующими врачами, а средними медицинскими работниками, осуществляющими такую деятельность на законных основаниях.</t>
        </r>
      </text>
    </comment>
    <comment ref="A8274" authorId="0" shapeId="0" xr:uid="{2F83C793-CB91-45CB-8441-FCB9CF4230D9}">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гражданам в организациях, оказывающих социальные услуги, в условиях постоянного или временного проживания, включая услуги средних медицинских работников и социальных работников. Предоставляемые социальные услуги являются совокупностью медицинских и социальных услуг по уходу, надзору, помощи в бытовых действиях находящимся в учреждениях гражданам. Деятельность осуществляется круглосуточно, направлена на оказание социальных услуг, при которых лечение и получение образования не являются основными элементами.Эта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32" authorId="0" shapeId="0" xr:uid="{0304F7E9-BC25-4C46-AF2F-8CC4665DBB74}">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не требующих проживания в организациях, оказывающих социальные услуги, или требующих нахождения в таких организациях в течение определенного времени суток, оказание социальных услуг в домашних условиях, а также оказание в неотложном порядке социальных услуг гражданам, попавшим в ситуацию, угрожающую их жизни и здоровью. Деятельность направлена на оказание социальных услуг постоянного или разового характера в течение определенного времени суток. Деятельность не включает услуги по предоставлению места для проживания.
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72" authorId="0" shapeId="0" xr:uid="{E1963B5C-C925-498E-AA97-9BA26664C21A}">
      <text>
        <r>
          <rPr>
            <b/>
            <sz val="8"/>
            <color indexed="81"/>
            <rFont val="Tahoma"/>
            <family val="2"/>
            <charset val="204"/>
          </rPr>
          <t>Автор:</t>
        </r>
        <r>
          <rPr>
            <sz val="8"/>
            <color indexed="81"/>
            <rFont val="Tahoma"/>
            <family val="2"/>
            <charset val="204"/>
          </rPr>
          <t xml:space="preserve">
   Данная секция включает широкий спектр видов деятельности в области культуры, искусства, развлечений, отдыха и спорта, таких как культурно-зрелищные мероприятия, деятельность архивов, деятельность музеев и выставок, организация азартных игр и лотерей, спортивных мероприятий и мероприятий, связанных с отдыхом.</t>
        </r>
      </text>
    </comment>
    <comment ref="A8373" authorId="0" shapeId="0" xr:uid="{32B04404-5A0A-45DC-A332-162E49AADCC8}">
      <text>
        <r>
          <rPr>
            <b/>
            <sz val="8"/>
            <color indexed="81"/>
            <rFont val="Tahoma"/>
            <family val="2"/>
            <charset val="204"/>
          </rPr>
          <t>Автор:</t>
        </r>
        <r>
          <rPr>
            <sz val="8"/>
            <color indexed="81"/>
            <rFont val="Tahoma"/>
            <family val="2"/>
            <charset val="204"/>
          </rPr>
          <t xml:space="preserve">
Этот раздел включает: 
– подготовку, организацию, показ и проведение культурно-зрелищных мероприятий и выставок, предназначенных для всеобщего обозрения, а также предоставление художественного, творческого и технического персонала для создания художественных произведений и организации данных мероприятий.
Этот раздел исключает: 
– производство и распространение художественных фильмов и иной видеопродукции (классифицируются в 59110, 59120, 59130); 
– деятельность по показу фильмов (классифицируется в 59140); 
– радио- и телевещание (классифицируются в 601, 602); 
– деятельность музеев, исторических мест и зданий, ботанических и зоологических садов, природных заповедников и связанную с ними деятельность (классифицируются в 91); 
– организацию азартных игр и лотерей (классифицируется в 92); 
– деятельность, связанную со спортом и отдыхом (классифицируется в 93). </t>
        </r>
      </text>
    </comment>
    <comment ref="A8432" authorId="0" shapeId="0" xr:uid="{4E643A64-F0BC-46DB-B54A-2000EDAEB17D}">
      <text>
        <r>
          <rPr>
            <b/>
            <sz val="8"/>
            <color indexed="81"/>
            <rFont val="Tahoma"/>
            <family val="2"/>
            <charset val="204"/>
          </rPr>
          <t>Автор:</t>
        </r>
        <r>
          <rPr>
            <sz val="8"/>
            <color indexed="81"/>
            <rFont val="Tahoma"/>
            <family val="2"/>
            <charset val="204"/>
          </rPr>
          <t xml:space="preserve">
Этот раздел включает: 
– деятельность библиотек и архивов, музеев всех видов, ботанических садов и зоологических парков, исторических мест и природных заповедников;
– сохранение, охрану и показ объектов, мест и природных комплексов, имеющих историческое, культурное или образовательное значение (например, объектов мирового наследия и т.д.).
Этот раздел исключает: 
–  деятельность в области физической культуры и спорта, развлекательную деятельность, такую как деятельность пляжей и парков культуры и отдыха (классифицируются в 93);
– реставрацию исторических мест и зданий (классифицируется в F). </t>
        </r>
      </text>
    </comment>
    <comment ref="A8487" authorId="0" shapeId="0" xr:uid="{FD026068-3E54-4628-AB28-372832EC7B73}">
      <text>
        <r>
          <rPr>
            <b/>
            <sz val="8"/>
            <color indexed="81"/>
            <rFont val="Tahoma"/>
            <family val="2"/>
            <charset val="204"/>
          </rPr>
          <t>Автор:</t>
        </r>
        <r>
          <rPr>
            <sz val="8"/>
            <color indexed="81"/>
            <rFont val="Tahoma"/>
            <family val="2"/>
            <charset val="204"/>
          </rPr>
          <t xml:space="preserve">
Этот раздел включает: 
–  предоставление услуг физической культуры и спорта, развлекательных услуг (за исключением деятельности музеев, исторических заповедников, ботанических садов, зоологических парков и природных заповедников, а также азартных игр, лотерей и развлечений подобного рода).
Этот раздел исключает: 
– деятельность в области организации и проведения культурно-зрелищных мероприятий и художественного творчества (классифицируется в 90). </t>
        </r>
      </text>
    </comment>
    <comment ref="A8604" authorId="0" shapeId="0" xr:uid="{5314F0F4-3FFF-48B3-A57F-960C781ACEAD}">
      <text>
        <r>
          <rPr>
            <b/>
            <sz val="8"/>
            <color indexed="81"/>
            <rFont val="Tahoma"/>
            <family val="2"/>
            <charset val="204"/>
          </rPr>
          <t>Автор:</t>
        </r>
        <r>
          <rPr>
            <sz val="8"/>
            <color indexed="81"/>
            <rFont val="Tahoma"/>
            <family val="2"/>
            <charset val="204"/>
          </rPr>
          <t xml:space="preserve">
   Данная секция включает деятельность организаций, основанных на членстве, ремонт компьютеров, предметов личного потребления и бытовых приборов, а также ряд индивидуальных услуг, не включенных в другие группировки.</t>
        </r>
      </text>
    </comment>
    <comment ref="A8605" authorId="0" shapeId="0" xr:uid="{17512F27-FACE-4FFB-B89C-5445FB62A72F}">
      <text>
        <r>
          <rPr>
            <b/>
            <sz val="8"/>
            <color indexed="81"/>
            <rFont val="Tahoma"/>
            <family val="2"/>
            <charset val="204"/>
          </rPr>
          <t>Автор:</t>
        </r>
        <r>
          <rPr>
            <sz val="8"/>
            <color indexed="81"/>
            <rFont val="Tahoma"/>
            <family val="2"/>
            <charset val="204"/>
          </rPr>
          <t xml:space="preserve">
   Данный раздел включает деятельность организаций, представляющих интересы определенных общественных групп и занимающихся распространением различных идей в обществе. Эти организации обычно имеют фиксированное членство, но их деятельность может затрагивать и тех, кто не является членами, и осуществляться в их интересах. Выделение группировок данного раздела определяется задачами, которые ставят перед собой организации, а именно: защита интересов коммерческих организаций, индивидуальных предпринимателей, специалистов по сферам профессиональной деятельности (группа 941), защита интересов лиц, работающих по найму (группа 942), и реализация политических целей, удовлетворение религиозных, культурных, образовательных потребностей (группа 949).
Этот раздел исключает: 
– издательскую деятельность, осуществляемую организациями, основанными на членстве (классифицируется в 58); 
– образование, предоставляемое организациями, основанными на членстве (классифицируется в 85). </t>
        </r>
      </text>
    </comment>
    <comment ref="A8668" authorId="0" shapeId="0" xr:uid="{DFC3B6E6-9AD0-454D-9363-0E283F7C0182}">
      <text>
        <r>
          <rPr>
            <b/>
            <sz val="8"/>
            <color indexed="81"/>
            <rFont val="Tahoma"/>
            <family val="2"/>
            <charset val="204"/>
          </rPr>
          <t>Автор:</t>
        </r>
        <r>
          <rPr>
            <sz val="8"/>
            <color indexed="81"/>
            <rFont val="Tahoma"/>
            <family val="2"/>
            <charset val="204"/>
          </rPr>
          <t xml:space="preserve">
Этот раздел включает: 
– ремонт и техническое обслуживание компьютеров и периферийного оборудования (персональных компьютеров, ноутбуков, принтеров и т.п.);
– ремонт коммуникационного оборудования, электронной бытовой техники, бытовой электрической и садовой техники;
– ремонт обуви и изделий из кожи, мебели и предметов интерьера, одежды и аксессуаров, спортивных товаров, музыкальных инструментов, предметов для досуга, других предметов личного пользования и бытовых изделий.
Этот раздел исключает: 
– ремонт спортивного и охотничьего оружия (классифицируется в 33110); 
– ремонт ручных инструментов с электрическим приводом (классифицируется в 33120); 
– ремонт медицинского и диагностического оборудования, измерительных приборов, приборов для исследований и лабораторного инструмента, радаров и локаторов (классифицируется в 33130). </t>
        </r>
      </text>
    </comment>
    <comment ref="A8776" authorId="0" shapeId="0" xr:uid="{F2C4D63C-8631-44E4-A5BD-1D11DA8C643A}">
      <text>
        <r>
          <rPr>
            <b/>
            <sz val="8"/>
            <color indexed="81"/>
            <rFont val="Tahoma"/>
            <family val="2"/>
            <charset val="204"/>
          </rPr>
          <t>Автор:</t>
        </r>
        <r>
          <rPr>
            <sz val="8"/>
            <color indexed="81"/>
            <rFont val="Tahoma"/>
            <family val="2"/>
            <charset val="204"/>
          </rPr>
          <t xml:space="preserve">
Этот раздел включает: 
– стирку и химическую чистку текстильных, меховых и кожаных изделий, парикмахерские и косметические услуги, похоронные услуги, прочие индивидуальные услуги, не включенные в другие группировки.</t>
        </r>
      </text>
    </comment>
    <comment ref="A8863" authorId="0" shapeId="0" xr:uid="{6E3CB4F4-3C0C-4113-A10B-A147C6993D01}">
      <text>
        <r>
          <rPr>
            <b/>
            <sz val="8"/>
            <color indexed="81"/>
            <rFont val="Tahoma"/>
            <family val="2"/>
            <charset val="204"/>
          </rPr>
          <t>Автор:</t>
        </r>
        <r>
          <rPr>
            <sz val="8"/>
            <color indexed="81"/>
            <rFont val="Tahoma"/>
            <family val="2"/>
            <charset val="204"/>
          </rPr>
          <t xml:space="preserve">
Этот раздел включает: 
– производство товаров и услуг для собственного потребления. Частные домашние хозяйства должны классифицироваться здесь, только если невозможно определить их основную деятельность. Если частные домашние хозяйства занимаются также производством товаров, реализуемых на рынке, их следует отнести к соответствующему виду деятельности.</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2" authorId="0" shapeId="0" xr:uid="{22F17C4C-E4D1-4329-B668-8E432C34FCCA}">
      <text>
        <r>
          <rPr>
            <sz val="9"/>
            <color indexed="81"/>
            <rFont val="Times New Roman"/>
            <family val="1"/>
            <charset val="204"/>
          </rPr>
          <t>в ред. постановлений Госстандарта от 28.05.2012 N 26, от 11.02.2013 N 10, от 08.10.2015 N 48, от 14.10.2016 N 77, от 12.10.2017 N 76, Белстата от 16.11.2018 N 122, от 29.10.2021 N 99, от 29.08.2025 N 71</t>
        </r>
      </text>
    </comment>
    <comment ref="A5" authorId="0" shapeId="0" xr:uid="{754C30AF-2DC2-4DBC-BCEE-AFC9E6462642}">
      <text>
        <r>
          <rPr>
            <b/>
            <sz val="8"/>
            <color indexed="81"/>
            <rFont val="Tahoma"/>
            <family val="2"/>
            <charset val="204"/>
          </rPr>
          <t>Автор:</t>
        </r>
        <r>
          <rPr>
            <sz val="8"/>
            <color indexed="81"/>
            <rFont val="Tahoma"/>
            <family val="2"/>
            <charset val="204"/>
          </rPr>
          <t xml:space="preserve">
Эта секция включает использование ресурсов растительного и животного происхождения, включая деятельность по выращиванию сельскохозяйственных культур, выращиванию и разведению животных, охоте, выращиванию и заготовке леса, разведению и лову рыбы.</t>
        </r>
      </text>
    </comment>
    <comment ref="A6" authorId="0" shapeId="0" xr:uid="{72DC4F53-53E3-45B4-9E9B-5B98C38010C3}">
      <text>
        <r>
          <rPr>
            <b/>
            <sz val="8"/>
            <color indexed="81"/>
            <rFont val="Tahoma"/>
            <family val="2"/>
            <charset val="204"/>
          </rPr>
          <t>Автор:</t>
        </r>
        <r>
          <rPr>
            <sz val="8"/>
            <color indexed="81"/>
            <rFont val="Tahoma"/>
            <family val="2"/>
            <charset val="204"/>
          </rPr>
          <t xml:space="preserve">
   Данный раздел включает производство продукции растительного и животного происхождения, в том числе генетически модифицированной и экологически чистой (выращенной без использования удобрений и химикатов) продукции. Выращивание сельскохозяйственных культур может осуществляться как в открытом грунте, так и в парниках, оранжереях и теплицах.
   К этому разделу относится также деятельность, способствующая сельскохозяйственной деятельности, а также охота, отлов диких животных и предоставление услуг в этих областях.
   Этот раздел исключает:
– сбор ягод, орехов, грибов и прочей дикорастущей продукции (классифицируется в 02300);
– производство продуктов питания и напитков (классифицируется в 10 и 11);
– производство табачных изделий (классифицируется в 12);
–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 продажу сельскохозяйственной продукции несобственного производства (классифицируется в G);
– ландшафтное проектирование (классифицируется в 71110);
– научные исследования и экспериментальные разработки в области сельского хозяйства (классифицируются в 72);
– консультационные услуги в области агрономии и экономики сельского хозяйства (классифицируются в 74909);
–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t>
        </r>
      </text>
    </comment>
    <comment ref="A465" authorId="0" shapeId="0" xr:uid="{A5343B84-3F17-40DD-9A61-7640B941CFD6}">
      <text>
        <r>
          <rPr>
            <b/>
            <sz val="8"/>
            <color indexed="81"/>
            <rFont val="Tahoma"/>
            <family val="2"/>
            <charset val="204"/>
          </rPr>
          <t>Автор:</t>
        </r>
        <r>
          <rPr>
            <sz val="8"/>
            <color indexed="81"/>
            <rFont val="Tahoma"/>
            <family val="2"/>
            <charset val="204"/>
          </rPr>
          <t xml:space="preserve">
   Данный раздел включает производство круглых лесоматериалов и сбор дикорастущих недревесных лесных продуктов. Также в раздел включается производство продукции, полученной в результате незначительной обработки (дрова, древесный уголь), и лесоматериалов, используемых в необработанной форме (рудничных стоек, балансовой древесины). Данные виды деятельности осуществляются непосредственно в естественных и искусственно созданных насаждениях.
Этот раздел исключает: 
– обработку круглого лесоматериала при помощи пилящих и колющих инструментов, производство стружек и щепы (классифицируются в 16100). </t>
        </r>
      </text>
    </comment>
    <comment ref="A532" authorId="0" shapeId="0" xr:uid="{2A8230C3-CCAB-4153-84FC-80661DB92F78}">
      <text>
        <r>
          <rPr>
            <b/>
            <sz val="8"/>
            <color indexed="81"/>
            <rFont val="Tahoma"/>
            <family val="2"/>
            <charset val="204"/>
          </rPr>
          <t>Автор:</t>
        </r>
        <r>
          <rPr>
            <sz val="8"/>
            <color indexed="81"/>
            <rFont val="Tahoma"/>
            <family val="2"/>
            <charset val="204"/>
          </rPr>
          <t xml:space="preserve">
Данный раздел включает рыболовство и рыбоводство, охватывающие лов (сбор) рыбы, ракообразных, моллюсков и прочих морских организмов (например, водорослей, жемчуга, губок и т.д.) в морских, минерализованных или пресных водах. Сюда также включена деятельность, которая чаще всего является частью производства продукции рыбоводства или рыболовства (например, осеменение устриц для производства жемчуга).
Услуги, способствующие рыболовству и рыбоводству в морской или пресной воде, которые осуществляются за вознаграждение или на договорной основе, включены в тот же подкласс данного раздела, что и соответствующая деятельность по рыболовству или рыбоводству, осуществляемая самостоятельно.
Этот раздел исключает:
- переработку рыбы, ракообразных, моллюсков и морских водорослей, в том числе переработку улова на плавучих рыбозаводах (классифицируется в 10200);
- строительство кораблей и лодок (классифицируется в 301);
- ремонт кораблей и лодок (классифицируется в 33150);
- любительское и спортивное рыболовство (классифицируется в 93190).
</t>
        </r>
      </text>
    </comment>
    <comment ref="A593" authorId="0" shapeId="0" xr:uid="{8F1B0042-0D6D-43AA-BB1D-51D578497D2C}">
      <text>
        <r>
          <rPr>
            <b/>
            <sz val="8"/>
            <color indexed="81"/>
            <rFont val="Tahoma"/>
            <family val="2"/>
            <charset val="204"/>
          </rPr>
          <t>Автор:</t>
        </r>
        <r>
          <rPr>
            <sz val="8"/>
            <color indexed="81"/>
            <rFont val="Tahoma"/>
            <family val="2"/>
            <charset val="204"/>
          </rPr>
          <t xml:space="preserve">
   Данная секция включает добычу полезных ископаемых, встречающихся в природе в виде твердых пород (уголь и руда), в жидком состоянии (нефть) или в газообразном состоянии (природный газ). Добыча полезных ископаемых может вестись открытым способом, подземным способом, путем эксплуатации скважин, разработки морского дна и т.д.
Данная секция включает виды деятельности, осуществляемые с целью подготовки сырья к реализации: дробление, измельчение, очистку, сушку, сортировку, обогащение руды, сжижение природного газа и агломерацию твердого топлива. Эти виды деятельности обычно осуществляют те же единицы, которые добывают полезные ископаемые и (или) другие предприятия, расположенные в непосредственной близости от мест добычи.
   Добыча полезных ископаемых классифицируется в соответствующих группировках по виду основного добываемого минерального сырья.
   Некоторые из технических операций, включенных в эту секцию, особенно те из них, которые относятся к добыче жидких углеводородов, могут осуществляться специализированными подразделениями за вознаграждение или на договорной основе в качестве промышленной услуги и описаны в разделе 09.
Эта секция исключает: 
– переработку добытых полезных ископаемых (классифицируется в C); 
– использование при строительстве зданий и сооружений извлеченных материалов без дальнейшей обработки (классифицируется в F); 
– розлив ключевой и минеральной воды из источников и скважин (классифицируется в 11070); 
– дробление, измельчение или прочие виды обработки земли, горных пород и минералов, не связанные с горнодобывающей промышленностью и подземными разработками (классифицируются в 239); 
– проходку шахтного ствола (классифицируется в 43999). </t>
        </r>
      </text>
    </comment>
    <comment ref="A594" authorId="0" shapeId="0" xr:uid="{2A1ABD93-4E15-4E51-8D9D-400C12FCD8B4}">
      <text>
        <r>
          <rPr>
            <b/>
            <sz val="8"/>
            <color indexed="81"/>
            <rFont val="Tahoma"/>
            <family val="2"/>
            <charset val="204"/>
          </rPr>
          <t>Автор:</t>
        </r>
        <r>
          <rPr>
            <sz val="8"/>
            <color indexed="81"/>
            <rFont val="Tahoma"/>
            <family val="2"/>
            <charset val="204"/>
          </rPr>
          <t xml:space="preserve">
Этот раздел включает: 
– добычу антрацита, каменного, бурого угля и лигнита открытым и подземным способами;
– работы, направленные на получение продуктов, пригодных для сбыта (гранулирование, очистка, прессовка бурого угля и лигнита).</t>
        </r>
      </text>
    </comment>
    <comment ref="A625" authorId="0" shapeId="0" xr:uid="{4CBA634D-1855-4D68-84A3-1A757F8922AD}">
      <text>
        <r>
          <rPr>
            <b/>
            <sz val="8"/>
            <color indexed="81"/>
            <rFont val="Tahoma"/>
            <family val="2"/>
            <charset val="204"/>
          </rPr>
          <t>Автор:</t>
        </r>
        <r>
          <rPr>
            <sz val="8"/>
            <color indexed="81"/>
            <rFont val="Tahoma"/>
            <family val="2"/>
            <charset val="204"/>
          </rPr>
          <t xml:space="preserve">
Этот раздел включает: 
– добычу сырой нефти, в том числе из нефтяного (горючего) сланца и нефтеносного (смолистого) песка;
– добычу природного газа и фракций жидких углеводородов;
– деятельность по эксплуатации существующих и (или) освоению новых участков месторождений нефти и газа (бурение, монтаж оборудования скважин, обеспечение работы сепараторов и деэмульгаторов, илоотделителей и промысловых сборных трубопроводов для сырой нефти, а также все прочие виды деятельности в области подготовки нефти и газа до момента их отгрузки с места добычи).
Этот раздел исключает: 
– пробное бурение при добыче нефти и газа (классифицируется в 09100); 
– перегонку нефти (классифицируется в 19201); 
– геофизические, геологические и сейсмические исследования (классифицируются в 71122). </t>
        </r>
      </text>
    </comment>
    <comment ref="A656" authorId="0" shapeId="0" xr:uid="{2C38FEC9-C7F8-492A-AFD3-C9B93EAE9509}">
      <text>
        <r>
          <rPr>
            <b/>
            <sz val="8"/>
            <color indexed="81"/>
            <rFont val="Tahoma"/>
            <family val="2"/>
            <charset val="204"/>
          </rPr>
          <t>Автор:</t>
        </r>
        <r>
          <rPr>
            <sz val="8"/>
            <color indexed="81"/>
            <rFont val="Tahoma"/>
            <family val="2"/>
            <charset val="204"/>
          </rPr>
          <t xml:space="preserve">
Этот раздел включает: 
– добычу металлических руд подземным или открытым способом, а также добычу с морского дна и т.д.;
– дробление, измельчение, промывку, сушку, агломерацию, кальцинирование или выщелачивание руды, магнитное, гравитационное и флотационное обогащение руды.
Этот раздел исключает: 
– обжиг железного колчедана (классифицируется в 20130); 
– работу доменных печей (классифицируется 24); 
– производство окиси алюминия (классифицируется в 24420). </t>
        </r>
      </text>
    </comment>
    <comment ref="A692" authorId="0" shapeId="0" xr:uid="{522E7DB9-6DEE-4800-BEB0-326980E1CBDD}">
      <text>
        <r>
          <rPr>
            <b/>
            <sz val="8"/>
            <color indexed="81"/>
            <rFont val="Tahoma"/>
            <family val="2"/>
            <charset val="204"/>
          </rPr>
          <t>Автор:</t>
        </r>
        <r>
          <rPr>
            <sz val="8"/>
            <color indexed="81"/>
            <rFont val="Tahoma"/>
            <family val="2"/>
            <charset val="204"/>
          </rPr>
          <t xml:space="preserve">
Этот раздел включает: 
– добычу материалов в рудниках и карьерах, а также выемку аллювиальных отложений открытым способом и эксплуатацию равнин, затопляемых соленой водой (соляных болот). Добываемые материалы используются преимущественно в строительстве (песок, камень и т.п.), производстве других продуктов (глина, гипс, мел и т.п.), химических веществ и для иных целей.
Этот раздел исключает: 
– обработку полезных ископаемых (кроме дробления, измельчения, очистки, сушки, сортировки, смешивания для улучшения их качества, облегчения транспортировки или хранения) (классифицируется в С). </t>
        </r>
      </text>
    </comment>
    <comment ref="A770" authorId="0" shapeId="0" xr:uid="{47A3E352-5BA8-4A42-A1BC-3FB50FA39102}">
      <text>
        <r>
          <rPr>
            <b/>
            <sz val="8"/>
            <color indexed="81"/>
            <rFont val="Tahoma"/>
            <family val="2"/>
            <charset val="204"/>
          </rPr>
          <t>Автор:</t>
        </r>
        <r>
          <rPr>
            <sz val="8"/>
            <color indexed="81"/>
            <rFont val="Tahoma"/>
            <family val="2"/>
            <charset val="204"/>
          </rPr>
          <t xml:space="preserve">
   Данный раздел включает специализированные услуги, способствующие добыче полезных ископаемых, предоставляемые за вознаграждение или на договорной основе.</t>
        </r>
      </text>
    </comment>
    <comment ref="A803" authorId="0" shapeId="0" xr:uid="{18CE7B5B-FCEE-40A7-8647-8256CC08DF60}">
      <text>
        <r>
          <rPr>
            <b/>
            <sz val="7"/>
            <color indexed="81"/>
            <rFont val="Tahoma"/>
            <family val="2"/>
            <charset val="204"/>
          </rPr>
          <t>Автор:</t>
        </r>
        <r>
          <rPr>
            <sz val="7"/>
            <color indexed="81"/>
            <rFont val="Tahoma"/>
            <family val="2"/>
            <charset val="204"/>
          </rPr>
          <t xml:space="preserve">
   Данная секция включает физическое или химическое изменение материалов, веществ или компонентов в новые продукты, хотя это не является единственным универсальным критерием для отнесения деятельности к обрабатывающей промышленности. Материалами, веществами или компонентами являются продукты сельского хозяйства, лесоводства, рыболовства, горных разработок и добычи полезных ископаемых, продукты самих обрабатывающих производств, а также вторичные материальные ресурсы. К производству относится существенное изменение, обновление или преобразование продуктов.
Произведенные продукты могут быть законченным изделием, готовым к использованию или потреблению, или могут представлять полуфабрикат для последующей обработки. Например, окись алюминия используется как сырье для производства первичного алюминия, являющегося сырьем для производства алюминиевой проволоки. Алюминиевая проволока, в свою очередь, будет использована для производства проводов, кабелей или других изделий.
Производство специализированных компонентов, запасных частей, принадлежностей машин и оборудования, как правило, относится к тому же подклассу, что и производство машин и оборудования, для которых данные специализированные компоненты, запасные части и принадлежности предназначены. Однако производство специализированных частей и принадлежностей из пластмасс литьем, формованием или штамповкой классифицируется в группе 222 "Производство пластмассовых изделий".
Производство неспециализированных (общего назначения) частей и принадлежностей машин и оборудования, например двигателей, поршней, клапанов, шестеренок, подшипников, классифицируется в соответствующих группировках данной секции, независимо от того, в состав каких машин и оборудования могут входить эти предметы.
Сборка составляющих компонентов производимых продуктов считается функцией обрабатывающей промышленности, кроме относящихся к строительству. Данный процесс включает сборку составляющих компонентов как собственного производства, так и приобретенных.
Обработка вторичных материальных ресурсов для их использования классифицируется в группе 383 "Деятельность по обработке вторичных материальных ресурсов" секции E "Водоснабжение; сбор, обработка и удаление отходов, деятельность по ликвидации загрязнений". Несмотря на то что с отходами могут производиться физические и химические преобразования, это не считается частью обрабатывающей промышленности. Первоначальной целью данных видов деятельности является обработка и удаление отходов, что отражается в секции E "Водоснабжение; сбор, обработка и удаление отходов, деятельность по ликвидации загрязнений". Однако производство новых готовых изделий (в отличие от обработки вторичных материальных ресурсов) относится к обрабатывающей промышленности, даже если в данных процессах используются отходы в качестве сырья (например, получение серебра из отходов фотопленки).
Специализированный ремонт, техническое обслуживание промышленных, торговых и подобных видов машин и оборудования преимущественно классифицируются в разделе 33 "Ремонт, монтаж машин и оборудования". Однако ремонт компьютеров, предметов личного пользования и бытовой техники классифицируется в разделе 95 "Ремонт компьютеров, предметов личного пользования и бытовых изделий" секции S "Предоставление прочих видов услуг", а ремонт транспортных средств - в разделе 45 "Оптовая и розничная торговля автомобилями, мотоциклами и их ремонт" секции G "Оптовая и розничная торговля; ремонт автомобилей и мотоциклов".
Специализированный монтаж машин и оборудования классифицируется в подклассе 33200 "Монтаж, установка промышленных машин и оборудования".
Примечание: Границы обрабатывающей промышленности и других секций данного классификатора могут быть несколько расплывчаты. Как правило, деятельность предприятий обрабатывающей промышленности заключается в преобразовании материалов в новый продукт. Обычно это совершенно новое изделие. Однако определение того, что является новым изделием, может быть несколько субъективным. Для целей классификатора к обрабатывающей промышленности отнесена следующая деятельность:
- переработка свежей рыбы (например, производство рыбного филе), извлечение устриц из раковин, выполняемые не на рыболовных судах (классифицируются в 10200);
- пастеризация и розлив молока в потребительскую тару (классифицируются в 1051);
- выделка кожи (классифицируется в 15111);
- пропитка и химическая обработка древесины (классифицируются в 16100);
- полиграфическая деятельность и предоставление услуг в данной области (классифицируются в 181);
- восстановление шин (классифицируется в 22112);
- производство бетонных смесей, готовых к укладке (классифицируется в 23630);
- гальванопокрытие, металлизация и термическая обработка металлов (классифицируются в 25610);
- восстановление (капитальный ремонт) машин и оборудования (например, восстановление двигателей автомобилей, классифицируемое в 29102).
Некоторые виды деятельности, хотя и связаны с преобразованием материалов, веществ или компонентов, относятся к другим секциям классификатора, то есть они не классифицируются как обрабатывающая промышленность и не включены в данную секцию. Например:
- лесозаготовки (классифицируются в секции A "Сельское, лесное и рыбное хозяйство");
- обработка сельскохозяйственной продукции для придания товарного вида (классифицируется в секции A "Сельское, лесное и рыбное хозяйство");
- обогащение руд и других полезных ископаемых (классифицируется в секции B "Горнодобывающая промышленность");
- строительные и монтажные работы, выполняемые на строительных площадках (классифицируются в секции F "Строительство");
- деятельность по разбивке крупных партий продукта на мелкие партии для дальнейшей реализации, включая их упаковку, переупаковку или розлив в бутылки (например, такой продукции, как алкогольные напитки или химические вещества); сортировку твердых отходов; смешивание красок по заказу клиента; резку металла по заказу клиента; другие операции, не изменяющие продукта (классифицируются в секции G "Оптовая и розничная торговля; ремонт автомобилей и мотоциклов");
- приготовление пищи и напитков для немедленного потребления на месте (классифицируется в разделе 56 "Услуги по общественному питанию" секции I "Услуги по временному проживанию и питанию").</t>
        </r>
      </text>
    </comment>
    <comment ref="A805" authorId="0" shapeId="0" xr:uid="{240DEEB0-B2B9-450F-A487-68D781336CFE}">
      <text>
        <r>
          <rPr>
            <b/>
            <sz val="8"/>
            <color indexed="81"/>
            <rFont val="Tahoma"/>
            <family val="2"/>
            <charset val="204"/>
          </rPr>
          <t>Автор:</t>
        </r>
        <r>
          <rPr>
            <sz val="8"/>
            <color indexed="81"/>
            <rFont val="Tahoma"/>
            <family val="2"/>
            <charset val="204"/>
          </rPr>
          <t xml:space="preserve">
   Данный раздел включает переработку продукции сельского, лесного и рыбного хозяйства для производства продуктов питания, готовых кормов для животных, а также производство непищевых полуфабрикатов. Данная деятельность зачастую в той или иной степени связана с получением побочных продуктов большего или меньшего объема (например, шкур и кож, получаемых в процессе убоя скота, или жмыха от производства масла).
Данный раздел разбит на более мелкие группировки по виду произведенной продукции: переработка и производство мяса, рыбы, овощей и фруктов, масел и жиров, мукомольно-крупяной продукции, кормов для животных, напитков, прочих продуктов питания, табачных изделий. Производство может осуществляться для удовлетворения собственных нужд, а также для третьих сторон, например в случае убоя скота.
Деятельность предприятий, производящих продукцию (например, пекарни, кондитерские и т.п.) и торгующих ею на месте производства, включается в обрабатывающую промышленность. Однако те виды производств, где переработка имеет минимальный объем и не ведет к действительной трансформации исходных продуктов, включены в секцию G. Подготовка продуктов питания для немедленного потребления в местах производства содержится в разделе 56.
Производство готовых кормов для животных, получаемых из отходов при убое скота или побочных продуктов, классифицировано в группу 109. Обработка отходов от производства продуктов питания и напитков классифицирована в группу 383, удаление отходов продуктов питания и напитков отнесено к подклассу 38210.
Данный раздел исключает приготовление пищи для непосредственного употребления, например, в ресторанах (раздел 56).
</t>
        </r>
      </text>
    </comment>
    <comment ref="A1142" authorId="0" shapeId="0" xr:uid="{83C1D215-3F94-4373-89F1-C7500F5FB866}">
      <text>
        <r>
          <rPr>
            <b/>
            <sz val="8"/>
            <color indexed="81"/>
            <rFont val="Tahoma"/>
            <family val="2"/>
            <charset val="204"/>
          </rPr>
          <t>Автор:</t>
        </r>
        <r>
          <rPr>
            <sz val="8"/>
            <color indexed="81"/>
            <rFont val="Tahoma"/>
            <family val="2"/>
            <charset val="204"/>
          </rPr>
          <t xml:space="preserve">
Этот раздел включает: 
– производство безалкогольных напитков и минеральных вод;
– производство алкогольных напитков в основном методом ферментации, а также пива, вина, дистиллированных алкогольных напитков.
Этот раздел исключает: 
– производство фруктовых и овощных соков (классифицируется в 10320); 
– производство напитков на основе молока (классифицируется в 10511); 
– производство кофе, чая и мате (классифицируется в 10830); 
– розлив в бутылки и наклеивание этикеток (классифицируются в 4634, если являются частью оптовой торговли, или в 82920, если осуществляются за вознаграждение или на договорной основе). </t>
        </r>
      </text>
    </comment>
    <comment ref="A1189" authorId="0" shapeId="0" xr:uid="{B02F6A43-2A8D-4938-A754-4C5EF8009397}">
      <text>
        <r>
          <rPr>
            <b/>
            <sz val="8"/>
            <color indexed="81"/>
            <rFont val="Tahoma"/>
            <family val="2"/>
            <charset val="204"/>
          </rPr>
          <t>Автор:</t>
        </r>
        <r>
          <rPr>
            <sz val="8"/>
            <color indexed="81"/>
            <rFont val="Tahoma"/>
            <family val="2"/>
            <charset val="204"/>
          </rPr>
          <t xml:space="preserve">
   Данный раздел включает подготовку и прядение текстильных волокон, а также производство тканей и готовых текстильных изделий, за исключением одежды (например, постельного белья, одеял, покрывал, веревок и т.п.), отделку текстильных изделий и одежды. Выращивание культур, из которых получают натуральные волокна, а также выращивание животных для получения шерсти классифицируются в разделе 01, производство синтетических волокон, получаемых в процессе химического производства, классифицируется в классе 2060. Производство одежды описано в разделе 14.</t>
        </r>
      </text>
    </comment>
    <comment ref="A1426" authorId="0" shapeId="0" xr:uid="{FA1ADF94-F66A-42B3-BA67-D6B391EC6F84}">
      <text>
        <r>
          <rPr>
            <b/>
            <sz val="8"/>
            <color indexed="81"/>
            <rFont val="Tahoma"/>
            <family val="2"/>
            <charset val="204"/>
          </rPr>
          <t>Автор:</t>
        </r>
        <r>
          <rPr>
            <sz val="8"/>
            <color indexed="81"/>
            <rFont val="Tahoma"/>
            <family val="2"/>
            <charset val="204"/>
          </rPr>
          <t xml:space="preserve">
   Данный раздел включает деятельность по массовому и индивидуальному пошиву любых видов одежды (например, верхней одежды, нижнего белья для мужчин, женщин или детей; рабочей, офисной или повседневной одежды и т.п.) из любых материалов (например, кожи, текстильных тканей, вязаных и трикотажных полотен и т.п.) и аксессуаров одежды. Не существует каких-либо разграничений между одеждой для взрослых и для детей, между современной и традиционной одеждой.
   Раздел 14 также включает производство кожаной одежды и меховых изделий.</t>
        </r>
      </text>
    </comment>
    <comment ref="A1591" authorId="0" shapeId="0" xr:uid="{11B7178D-E198-4001-AD0F-C80F0F21E4BD}">
      <text>
        <r>
          <rPr>
            <b/>
            <sz val="8"/>
            <color indexed="81"/>
            <rFont val="Tahoma"/>
            <family val="2"/>
            <charset val="204"/>
          </rPr>
          <t>Автор:</t>
        </r>
        <r>
          <rPr>
            <sz val="8"/>
            <color indexed="81"/>
            <rFont val="Tahoma"/>
            <family val="2"/>
            <charset val="204"/>
          </rPr>
          <t xml:space="preserve">
Этот раздел включает: 
– производство продуктов из дерева, таких как пиломатериалы, фанера, шпон, паркет, столярные изделия, строительные конструкции, ящики, коробки и иная тара, изделия для бытовых и декоративных целей;
– производство изделий из пробки, соломки и материалов для плетения;
– процессы обработки древесины: распиловку, строгание, профилирование, формовку, ламинирование, пропитку, химическую обработку древесины и т.д.
За исключением группы 161, этот раздел подразделяется главным образом по определенным видам изделий.
Этот раздел исключает: 
– производство мебели (классифицируется в 31010, 31020, 31090); 
– столярные, плотницкие и аналогичные работы в строительстве (классифицируются в 43320, 43330, 43390). </t>
        </r>
      </text>
    </comment>
    <comment ref="A1708" authorId="0" shapeId="0" xr:uid="{1BEF552A-6575-492A-9F20-6670B12A23C3}">
      <text>
        <r>
          <rPr>
            <b/>
            <sz val="8"/>
            <color indexed="81"/>
            <rFont val="Tahoma"/>
            <family val="2"/>
            <charset val="204"/>
          </rPr>
          <t>Автор:</t>
        </r>
        <r>
          <rPr>
            <sz val="8"/>
            <color indexed="81"/>
            <rFont val="Tahoma"/>
            <family val="2"/>
            <charset val="204"/>
          </rPr>
          <t xml:space="preserve">
Этот раздел включает: 
– производство целлюлозы: отделение волокон целлюлозы от прочих веществ в древесине, очищение от краски (чернил) использованной бумаги, и смешивание целлюлозы с реагентами в малых количествах, чтобы укрепить связи между волокнами;
– производство бумаги: формирование бумажного полотна путем отлива массы на непрерывно движущейся сетке, или между двумя сетками, или формующем цилиндре;
– производство бумажных изделий с помощью резки, придания формы, нанесения покрытия, а также печати, при условии, что напечатанная информация не является главной характеристикой изделия (например, производство обоев, оберточной бумаги для подарков и т.п.).
Изготовление этих изделий сгруппировано в один раздел, поскольку они составляют последовательность вертикально связанных между собой процессов. Как правило, на одном предприятии выполняется более одного вида деятельности.
Производство целлюлозы, бумаги и картона в рулонах или больших листах относится к группе 171. Группа 172 включает дальнейший процесс производства бумаги и бумажной продукции с разбивкой по видам продукции.</t>
        </r>
      </text>
    </comment>
    <comment ref="A1806" authorId="0" shapeId="0" xr:uid="{3FBF8BF3-C6FD-4BE4-863C-8FAF1B2C49C0}">
      <text>
        <r>
          <rPr>
            <b/>
            <sz val="8"/>
            <color indexed="81"/>
            <rFont val="Tahoma"/>
            <family val="2"/>
            <charset val="204"/>
          </rPr>
          <t>Автор:</t>
        </r>
        <r>
          <rPr>
            <sz val="8"/>
            <color indexed="81"/>
            <rFont val="Tahoma"/>
            <family val="2"/>
            <charset val="204"/>
          </rPr>
          <t xml:space="preserve">
   Данный раздел охватывает полиграфическое исполнение такой продукции, как газеты, журналы, книги, бланки ценных бумаг и документов с определенной степенью защиты, документы с определенной степенью защиты, поздравительные открытки и т.п., а также виды деятельности, способствующие производству полиграфической продукции, такие как допечатная деятельность, брошюровочно-переплетная и отделочная деятельность. Виды деятельности, способствующие производству полиграфической продукции, включенные в данный раздел, являются неотъемлемой частью полиграфического производства, а соответствующие продукты (например, печатные формы, газеты, записи на компакт-дисках (CD) или компьютерные файлы с макетом полиграфической продукции), будучи неотъемлемой частью полиграфического производства, практически всегда являются результатом данных видов деятельности.
   Процессы, используемые в полиграфии, включают разнообразные методы переноса изображения с печатных форм, растра или из компьютерного файла на бумагу, пластмассу, металл, текстиль или дерево (офсетную, глубокую, трафаретную и флексографическую печать, печать с применением копировальных множительных машин, компьютерных воспроизводящих устройств).
   Данный раздел также включает тиражирование носителей записей, таких как звукозаписи, видеозаписи, программное обеспечение на магнитных лентах, компакт-дисках (CD), цифровых дисках (DVD-дисках) и т.п.
Этот раздел исключает: 
– издательскую деятельность (классифицируется в J). </t>
        </r>
      </text>
    </comment>
    <comment ref="A1872" authorId="0" shapeId="0" xr:uid="{01898203-B97D-4C66-932F-A7C14D4692A1}">
      <text>
        <r>
          <rPr>
            <b/>
            <sz val="8"/>
            <color indexed="81"/>
            <rFont val="Tahoma"/>
            <family val="2"/>
            <charset val="204"/>
          </rPr>
          <t>Автор:</t>
        </r>
        <r>
          <rPr>
            <sz val="8"/>
            <color indexed="81"/>
            <rFont val="Tahoma"/>
            <family val="2"/>
            <charset val="204"/>
          </rPr>
          <t xml:space="preserve">
Этот раздел включает: 
– переработку сырой нефти и угля в продукты, готовые к использованию. Главным процессом является очистка нефти, которая состоит в разложении сырой нефти на составляющие фракции путем крекинга и дистилляции;
– производство таких газов, как этан, пропан и бутан в качестве продуктов нефтеперерабатывающих заводов;
– производство за собственный счет продуктов переработки нефти и угля (например, кокса, бутана, пропана, бензина, керосина, мазута и т.п.), а также услуги по переработке (например, переработка по заказу).
Этот раздел исключает: 
– добычу природного газа (метана, этана, бутана и пропана) (классифицируется в 06200); 
– производство нефтехимических продуктов из очищенной нефти (классифицируется в 20); 
– производство промышленных газов (классифицируется в 20110); 
– производство прочих основных органических химических веществ в газообразном состоянии (классифицируется в 20149); 
– производство топливного газа, кроме нефтяного газа (например, угольный, водяной, генераторный газы) (классифицируется в 35210). </t>
        </r>
      </text>
    </comment>
    <comment ref="A1909" authorId="0" shapeId="0" xr:uid="{B2FB76D0-66E7-4AD6-AD0B-AADC2EB4821A}">
      <text>
        <r>
          <rPr>
            <b/>
            <sz val="8"/>
            <color indexed="81"/>
            <rFont val="Tahoma"/>
            <family val="2"/>
            <charset val="204"/>
          </rPr>
          <t>Автор:</t>
        </r>
        <r>
          <rPr>
            <sz val="8"/>
            <color indexed="81"/>
            <rFont val="Tahoma"/>
            <family val="2"/>
            <charset val="204"/>
          </rPr>
          <t xml:space="preserve">
Этот раздел включает: 
– переработку органического и неорганического сырья с помощью химических процессов для получения химических продуктов. Выделяется производство основных химических веществ как промежуточных продуктов для получения готовых химических продуктов.
Этот раздел исключает: 
– производство фармацевтических продуктов (классифицируется в 21). </t>
        </r>
      </text>
    </comment>
    <comment ref="A2162" authorId="0" shapeId="0" xr:uid="{1678C955-4C34-4AF1-9F54-93048CE500A0}">
      <text>
        <r>
          <rPr>
            <b/>
            <sz val="8"/>
            <color indexed="81"/>
            <rFont val="Tahoma"/>
            <family val="2"/>
            <charset val="204"/>
          </rPr>
          <t>Автор:</t>
        </r>
        <r>
          <rPr>
            <sz val="8"/>
            <color indexed="81"/>
            <rFont val="Tahoma"/>
            <family val="2"/>
            <charset val="204"/>
          </rPr>
          <t xml:space="preserve">
Этот раздел включает: 
– производство основных фармацевтических продуктов и фармацевтических препаратов;
– производство медицинских химических и растительных препаратов.</t>
        </r>
      </text>
    </comment>
    <comment ref="A2200" authorId="0" shapeId="0" xr:uid="{8CEED85E-27E6-49CB-AA4B-D2B2BCE0F20A}">
      <text>
        <r>
          <rPr>
            <b/>
            <sz val="8"/>
            <color indexed="81"/>
            <rFont val="Tahoma"/>
            <family val="2"/>
            <charset val="204"/>
          </rPr>
          <t>Автор:</t>
        </r>
        <r>
          <rPr>
            <sz val="8"/>
            <color indexed="81"/>
            <rFont val="Tahoma"/>
            <family val="2"/>
            <charset val="204"/>
          </rPr>
          <t xml:space="preserve">
   Данный раздел включает производство изделий из резины и пластмасс. Этот раздел характеризуется использованием необработанных сырьевых материалов в производственном процессе. Однако это не означает, что производство всех видов изделий из резины и пластмасс классифицируется в данном разделе.</t>
        </r>
      </text>
    </comment>
    <comment ref="A2328" authorId="0" shapeId="0" xr:uid="{5BC2DCA2-2EC3-42F7-BCD1-AC7DA10431EF}">
      <text>
        <r>
          <rPr>
            <b/>
            <sz val="8"/>
            <color indexed="81"/>
            <rFont val="Tahoma"/>
            <family val="2"/>
            <charset val="204"/>
          </rPr>
          <t>Автор:</t>
        </r>
        <r>
          <rPr>
            <sz val="8"/>
            <color indexed="81"/>
            <rFont val="Tahoma"/>
            <family val="2"/>
            <charset val="204"/>
          </rPr>
          <t xml:space="preserve">
Этот раздел включает: 
– производственные виды деятельности, связанные с веществами минерального происхождения:
– производство стекла и изделий из стекла (например, плоского стекла, полого стекла, стекловолокна, технического стекла и т.п.), керамических изделий, черепичных и огнеупорных глиняных изделий, цемента и штукатурки, начиная с производства сырья и заканчивая готовыми изделиями;
– производство отделочного камня и прочих минеральных продуктов.</t>
        </r>
      </text>
    </comment>
    <comment ref="A2604" authorId="0" shapeId="0" xr:uid="{924B273C-FC5B-43AB-82B0-99CF5950F2EF}">
      <text>
        <r>
          <rPr>
            <b/>
            <sz val="8"/>
            <color indexed="81"/>
            <rFont val="Tahoma"/>
            <family val="2"/>
            <charset val="204"/>
          </rPr>
          <t>Автор:</t>
        </r>
        <r>
          <rPr>
            <sz val="8"/>
            <color indexed="81"/>
            <rFont val="Tahoma"/>
            <family val="2"/>
            <charset val="204"/>
          </rPr>
          <t xml:space="preserve">
Этот раздел включает: 
– производство чугуна и переработку черных и цветных металлов, включая электрометаллургическое производство;
– производство сплавов металлов и суперсплавов с добавлением химических элементов к чистым металлам.
Слитки и прочие первичные формы и полуфабрикаты подвергаются следующим операциям: покрытию, прокатке, волочению, экструзии, штамповке для получения листовой стали, полос, прутков, труб, проволоки, а также стали жидкой для отливки готовых изделий.</t>
        </r>
      </text>
    </comment>
    <comment ref="A2789" authorId="0" shapeId="0" xr:uid="{29E4634D-8887-4471-B780-DCFBEDBF5476}">
      <text>
        <r>
          <rPr>
            <b/>
            <sz val="8"/>
            <color indexed="81"/>
            <rFont val="Tahoma"/>
            <family val="2"/>
            <charset val="204"/>
          </rPr>
          <t>Автор:</t>
        </r>
        <r>
          <rPr>
            <sz val="8"/>
            <color indexed="81"/>
            <rFont val="Tahoma"/>
            <family val="2"/>
            <charset val="204"/>
          </rPr>
          <t xml:space="preserve">
Этот раздел включает: 
– производство изделий, состоящих преимущественно из металлов (таких как запасные части, детали, емкости, конструкции, устройства), обычно находящихся в статичном, неподвижном состоянии;
 – производство оружия и боеприпасов.
Этот раздел исключает: 
– монтаж изделий, производство которых классифицируется в данном разделе, в зданиях и сооружениях (классифицируется в F); 
– ремонт и техническое обслуживание изделий, производство которых классифицируется в этом разделе (классифицируются в 33110). </t>
        </r>
      </text>
    </comment>
    <comment ref="A3010" authorId="0" shapeId="0" xr:uid="{1800B6C1-9553-4E3B-95C7-3D9CE0B3D0A3}">
      <text>
        <r>
          <rPr>
            <b/>
            <sz val="8"/>
            <color indexed="81"/>
            <rFont val="Tahoma"/>
            <family val="2"/>
            <charset val="204"/>
          </rPr>
          <t>Автор:</t>
        </r>
        <r>
          <rPr>
            <sz val="8"/>
            <color indexed="81"/>
            <rFont val="Tahoma"/>
            <family val="2"/>
            <charset val="204"/>
          </rPr>
          <t xml:space="preserve">
Этот раздел включает:
– производство компьютеров, периферийного, электронного и оптического оборудования, компонентов для этого оборудования;
– производство электронной бытовой техники, приборов и инструментов для измерения, контроля, испытаний, навигации; производство часов, магнитных и оптических носителей информации;
– производство рентгеновского, электромедицинского и электротерапевтического оборудования;
– производство составляющих и запасных частей для данной продукции.
Производственные процессы данного раздела включают использование интегральных схем и применение специальных технологий.</t>
        </r>
      </text>
    </comment>
    <comment ref="A3268" authorId="0" shapeId="0" xr:uid="{72288DBF-49A4-4B08-93B6-5681718C492F}">
      <text>
        <r>
          <rPr>
            <b/>
            <sz val="8"/>
            <color indexed="81"/>
            <rFont val="Tahoma"/>
            <family val="2"/>
            <charset val="204"/>
          </rPr>
          <t>Автор:</t>
        </r>
        <r>
          <rPr>
            <sz val="8"/>
            <color indexed="81"/>
            <rFont val="Tahoma"/>
            <family val="2"/>
            <charset val="204"/>
          </rPr>
          <t xml:space="preserve">
Этот раздел включает: 
– производство продукции, генерирующей, распределяющей, использующей электрическую энергию;
– производство электрического осветительного, сигнального оборудования и бытовых электроприборов.
Этот раздел исключает: 
– производство электронной продукции (классифицируется в 26). </t>
        </r>
      </text>
    </comment>
    <comment ref="A3484" authorId="0" shapeId="0" xr:uid="{F449CFDC-7658-4376-ADE5-0D8F475CB9D3}">
      <text>
        <r>
          <rPr>
            <b/>
            <sz val="8"/>
            <color indexed="81"/>
            <rFont val="Tahoma"/>
            <family val="2"/>
            <charset val="204"/>
          </rPr>
          <t>Автор:</t>
        </r>
        <r>
          <rPr>
            <sz val="8"/>
            <color indexed="81"/>
            <rFont val="Tahoma"/>
            <family val="2"/>
            <charset val="204"/>
          </rPr>
          <t xml:space="preserve">
Этот раздел включает: 
– производство машин и оборудования, с помощью которых воздействуют на различные материалы механически, термически, иным способом, выполняют различные операции с материалами. Машины и оборудование могут быть неподвижно закрепленными, передвижными, ручными устройствами, предназначенными для использования в промышленности, сельском хозяйстве, строительстве, быту и т.п.;
– производство специализированного оборудования для пассажирского или грузового транспорта.
Этот раздел исключает: 
– производство готовых металлических изделий, кроме машин и оборудования (классифицируется в 25); 
– производство вычислительной, электронной, оптической аппаратуры, электрооборудования (классифицируется в 26 и 27); 
– производство транспортных средств общего назначения (классифицируется в 29 и 30). </t>
        </r>
      </text>
    </comment>
    <comment ref="A3966" authorId="0" shapeId="0" xr:uid="{7D9C3E4F-15CF-410F-9FD0-81376219B58D}">
      <text>
        <r>
          <rPr>
            <b/>
            <sz val="8"/>
            <color indexed="81"/>
            <rFont val="Tahoma"/>
            <family val="2"/>
            <charset val="204"/>
          </rPr>
          <t>Автор:</t>
        </r>
        <r>
          <rPr>
            <sz val="8"/>
            <color indexed="81"/>
            <rFont val="Tahoma"/>
            <family val="2"/>
            <charset val="204"/>
          </rPr>
          <t xml:space="preserve">
Этот раздел включает: 
– производство автомобилей для перевозки пассажиров или грузов;
– производство прицепов и полуприцепов;
– производство различных частей и принадлежностей автомобилей.
Этот раздел исключает: 
– техническое обслуживание, ремонт автомобилей (классифицируются в 45200). </t>
        </r>
      </text>
    </comment>
    <comment ref="A4046" authorId="0" shapeId="0" xr:uid="{1497774B-C726-41E0-BAF2-2F0C4B5DD9E7}">
      <text>
        <r>
          <rPr>
            <b/>
            <sz val="8"/>
            <color indexed="81"/>
            <rFont val="Tahoma"/>
            <family val="2"/>
            <charset val="204"/>
          </rPr>
          <t>Автор:</t>
        </r>
        <r>
          <rPr>
            <sz val="8"/>
            <color indexed="81"/>
            <rFont val="Tahoma"/>
            <family val="2"/>
            <charset val="204"/>
          </rPr>
          <t xml:space="preserve">
   Данный раздел включает строительство водных транспортных средств (например, кораблей, лодок), производство железнодорожных составов, локомотивов, воздушных и космических летательных аппаратов, а также частей и принадлежностей для них.</t>
        </r>
      </text>
    </comment>
    <comment ref="A4184" authorId="0" shapeId="0" xr:uid="{205EECD6-5BD5-47CB-AEFA-FA7D4C468CCA}">
      <text>
        <r>
          <rPr>
            <b/>
            <sz val="8"/>
            <color indexed="81"/>
            <rFont val="Tahoma"/>
            <family val="2"/>
            <charset val="204"/>
          </rPr>
          <t>Автор:</t>
        </r>
        <r>
          <rPr>
            <sz val="8"/>
            <color indexed="81"/>
            <rFont val="Tahoma"/>
            <family val="2"/>
            <charset val="204"/>
          </rPr>
          <t xml:space="preserve">
   Данный раздел включает производство мебели и связанных с ней изделий из любых материалов, за исключением камня, бетона и керамики (классифицируется в 23). Производство мебели включает процессы подбора материалов, нарезки, формования, ламинирования, сборки компонентов. Разработка дизайна мебели с точки зрения эстетических и функциональных качеств также является частью производственного процесса.
   Процессы, используемые в мебельном производстве, подобны процессам, используемым при производстве изделий, классифицируемых в других разделах. Однако производство изделий из дерева (кроме мебели) классифицируется в разделе 16, изготовление продуктов из пластмасс – в разделе 22, металлических изделий – в разделе 25.
   Данный раздел исключает услуги по сборке мебели, классифицируемые в 95240.</t>
        </r>
      </text>
    </comment>
    <comment ref="A4240" authorId="0" shapeId="0" xr:uid="{156EB671-27E3-46B1-99CD-482B04A59A01}">
      <text>
        <r>
          <rPr>
            <b/>
            <sz val="8"/>
            <color indexed="81"/>
            <rFont val="Tahoma"/>
            <family val="2"/>
            <charset val="204"/>
          </rPr>
          <t>Автор:</t>
        </r>
        <r>
          <rPr>
            <sz val="8"/>
            <color indexed="81"/>
            <rFont val="Tahoma"/>
            <family val="2"/>
            <charset val="204"/>
          </rPr>
          <t xml:space="preserve">
   Данный раздел включает производство различных товаров, не вошедших в другие группировки классификатора. Это могут быть изделия различного назначения, произведенные из различных материалов с использованием различных производственных процессов. Для классификации деятельности в данном разделе используются различные классификационные признаки.
</t>
        </r>
      </text>
    </comment>
    <comment ref="A4446" authorId="0" shapeId="0" xr:uid="{8593FEF4-881F-4877-AF42-E74D00D44FE0}">
      <text>
        <r>
          <rPr>
            <b/>
            <sz val="8"/>
            <color indexed="81"/>
            <rFont val="Tahoma"/>
            <family val="2"/>
            <charset val="204"/>
          </rPr>
          <t>Автор:</t>
        </r>
        <r>
          <rPr>
            <sz val="8"/>
            <color indexed="81"/>
            <rFont val="Tahoma"/>
            <family val="2"/>
            <charset val="204"/>
          </rPr>
          <t xml:space="preserve">
   Данный раздел включает специализированный ремонт изделий, производство которых классифицируется в данной секции, с целью восстановления их работоспособности. Плановое техническое обслуживание машин, оборудования и других изделий, требуемое для повышения производительности оборудования и зачастую предохраняющее от преждевременного ремонта, также включено в данный раздел.
   В тех случаях, когда ремонт машин, оборудования и других изделий выполняют их производители, деятельность классифицируется исходя из принципа добавленной стоимости, вследствие чего такая смешанная деятельность (сочетающая производство и ремонт) преимущественно относится к деятельности по производству продукта. По тем же принципам классифицируется смешанная деятельность, сочетающая торговлю и ремонт.
   Капитальный ремонт или полная модернизация машин, оборудования и других изделий отнесены к обрабатывающей промышленности и включаются в другие разделы данной секции.
   Данный раздел также включает специализированный монтаж оборудования. Однако установка, монтаж оборудования, составляющего неотъемлемую часть зданий, сооружений (например, монтаж электрической проводки, лифтов, эскалаторов, систем кондиционирования воздуха), отнесены к секции F «Строительство».
   Данный раздел исключает работы по чистке промышленных машин и оборудования (классифицируются в 81220).
   Ремонт, техническое обслуживание потребительских товаров подразумевают ремонт, техническое обслуживание предметов личного пользования и бытовых изделий и классифицируются в 95.
   Ремонт, техническое обслуживание компьютеров и коммуникационного оборудования классифицируются в 951.</t>
        </r>
      </text>
    </comment>
    <comment ref="A4635" authorId="0" shapeId="0" xr:uid="{91A54F95-3CAB-4B81-82A0-F381F52FD93A}">
      <text>
        <r>
          <rPr>
            <b/>
            <sz val="8"/>
            <color indexed="81"/>
            <rFont val="Tahoma"/>
            <family val="2"/>
            <charset val="204"/>
          </rPr>
          <t>Автор:</t>
        </r>
        <r>
          <rPr>
            <sz val="8"/>
            <color indexed="81"/>
            <rFont val="Tahoma"/>
            <family val="2"/>
            <charset val="204"/>
          </rPr>
          <t xml:space="preserve">
   Данная секция включает деятельность по производству и передаче электроэнергии и газа, обеспечению тепловой энергией (паром, горячей водой) и кондиционированным воздухом.
В данную секцию включено распределение электроэнергии, природного газа, пара, горячей воды по постоянным сетям (кабелям, воздушным линиям электропередач, газопроводам, водопроводам). Масштабы проложенных сетей не имеют решающего значения. Также включена деятельность по распределению электроэнергии, газа, пара, горячей воды к промышленным объектам, жилым массивам.
Данная секция не включает работу систем водоснабжения и канализации (классифицируется в 36, 37), транспортирование газа по газопроводам на большие расстояния (классифицируется в 49503).</t>
        </r>
      </text>
    </comment>
    <comment ref="A4722" authorId="0" shapeId="0" xr:uid="{212A98BF-5B37-40A9-A884-E54BBF740F98}">
      <text>
        <r>
          <rPr>
            <b/>
            <sz val="8"/>
            <color indexed="81"/>
            <rFont val="Tahoma"/>
            <family val="2"/>
            <charset val="204"/>
          </rPr>
          <t>Автор:</t>
        </r>
        <r>
          <rPr>
            <sz val="8"/>
            <color indexed="81"/>
            <rFont val="Tahoma"/>
            <family val="2"/>
            <charset val="204"/>
          </rPr>
          <t xml:space="preserve">
   Данная секция охватывает виды деятельности, связанные с организацией сбора, обработки и удаления различных видов отходов, таких как твердые и жидкие отходы производства и отходы потребления, а также сбора и удаления отходов с загрязненных участков. Продукты процесса обработки отходов или очистки сточных вод могут быть либо удалены, либо служить сырьем для других производственных процессов. Образование отходов или процесс обработки сточных вод может являться частью прочих производственных процессов. Деятельность по водоснабжению также отнесена к данной секции, поскольку она часто осуществляется совместно с очисткой сточных вод или единицами, занимающимися такой очисткой.</t>
        </r>
      </text>
    </comment>
    <comment ref="A4723" authorId="0" shapeId="0" xr:uid="{8255AB72-DDAD-4EBE-95D1-8D5CDA206F01}">
      <text>
        <r>
          <rPr>
            <b/>
            <sz val="8"/>
            <color indexed="81"/>
            <rFont val="Tahoma"/>
            <family val="2"/>
            <charset val="204"/>
          </rPr>
          <t>Автор:</t>
        </r>
        <r>
          <rPr>
            <sz val="8"/>
            <color indexed="81"/>
            <rFont val="Tahoma"/>
            <family val="2"/>
            <charset val="204"/>
          </rPr>
          <t xml:space="preserve">
Этот раздел включает: 
– деятельность по водоснабжению, то есть по сбору, обработке и распределению воды для бытовых и промышленных нужд;
– сбор воды из различных источников, а также ее распределение разными способами.</t>
        </r>
      </text>
    </comment>
    <comment ref="A4744" authorId="0" shapeId="0" xr:uid="{075598B4-E3CA-49FF-99E8-57058E1FA797}">
      <text>
        <r>
          <rPr>
            <b/>
            <sz val="8"/>
            <color indexed="81"/>
            <rFont val="Tahoma"/>
            <family val="2"/>
            <charset val="204"/>
          </rPr>
          <t>Автор:</t>
        </r>
        <r>
          <rPr>
            <sz val="8"/>
            <color indexed="81"/>
            <rFont val="Tahoma"/>
            <family val="2"/>
            <charset val="204"/>
          </rPr>
          <t xml:space="preserve">
Этот раздел включает: 
– эксплуатацию канализационных систем и канализационных очистных сооружений, которые осуществляют сбор, обработку и сброс сточных вод.</t>
        </r>
      </text>
    </comment>
    <comment ref="A4759" authorId="0" shapeId="0" xr:uid="{02C74CAB-86B8-4925-8083-2A4E7AB33668}">
      <text>
        <r>
          <rPr>
            <b/>
            <sz val="8"/>
            <color indexed="81"/>
            <rFont val="Tahoma"/>
            <family val="2"/>
            <charset val="204"/>
          </rPr>
          <t>Автор:</t>
        </r>
        <r>
          <rPr>
            <sz val="8"/>
            <color indexed="81"/>
            <rFont val="Tahoma"/>
            <family val="2"/>
            <charset val="204"/>
          </rPr>
          <t xml:space="preserve">
Этот раздел включает: 
– сбор, обработку и удаление отходов;
– местную перевозку отходов;
– эксплуатацию объектов, на которых производится сортировка отходов с целью извлечения вторичных материальных ресурсов, объектов обезвреживания и захоронения отходов.</t>
        </r>
      </text>
    </comment>
    <comment ref="A4874" authorId="0" shapeId="0" xr:uid="{B0AEFC5D-0AB3-42BB-891C-EAFF8F9974CA}">
      <text>
        <r>
          <rPr>
            <b/>
            <sz val="8"/>
            <color indexed="81"/>
            <rFont val="Tahoma"/>
            <family val="2"/>
            <charset val="204"/>
          </rPr>
          <t>Автор:</t>
        </r>
        <r>
          <rPr>
            <sz val="8"/>
            <color indexed="81"/>
            <rFont val="Tahoma"/>
            <family val="2"/>
            <charset val="204"/>
          </rPr>
          <t xml:space="preserve">
Этот раздел включает: 
– предоставление услуг по восстановлению, то есть очистке загрязненных помещений и участков, почв, поверхностных и грунтовых вод.</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E9CAE85-6384-46CB-9379-72A756D0065E}" keepAlive="1" name="Запрос — Table 0 (2)" description="Соединение с запросом &quot;Table 0 (2)&quot; в книге." type="5" refreshedVersion="8" background="1" saveData="1">
    <dbPr connection="Provider=Microsoft.Mashup.OleDb.1;Data Source=$Workbook$;Location=&quot;Table 0 (2)&quot;;Extended Properties=&quot;&quot;" command="SELECT * FROM [Table 0 (2)]"/>
  </connection>
  <connection id="2" xr16:uid="{333B1C9D-9751-44FD-98F6-25D09CD463AE}" keepAlive="1" name="Запрос — Запрос1" description="Соединение с запросом &quot;Запрос1&quot; в книге." type="5" refreshedVersion="8" background="1" refreshOnLoad="1" saveData="1">
    <dbPr connection="Provider=Microsoft.Mashup.OleDb.1;Data Source=$Workbook$;Location=Запрос1;Extended Properties=&quot;&quot;" command="SELECT * FROM [Запрос1]"/>
  </connection>
  <connection id="3" xr16:uid="{507515B3-8B31-45EB-B267-79C0D4F6E694}" keepAlive="1" name="Запрос — Таблица 1" description="Соединение с запросом &quot;Таблица 1&quot; в книге." type="5" refreshedVersion="8" background="1" saveData="1">
    <dbPr connection="Provider=Microsoft.Mashup.OleDb.1;Data Source=$Workbook$;Location=&quot;Таблица 1&quot;;Extended Properties=&quot;&quot;" command="SELECT * FROM [Таблица 1]"/>
  </connection>
  <connection id="4" xr16:uid="{98C6DF8B-9E3B-40DC-A493-972852BECEFD}" keepAlive="1" name="Запрос — Таблица 1 (2)" description="Соединение с запросом &quot;Таблица 1 (2)&quot; в книге." type="5" refreshedVersion="8" background="1" saveData="1">
    <dbPr connection="Provider=Microsoft.Mashup.OleDb.1;Data Source=$Workbook$;Location=&quot;Таблица 1 (2)&quot;;Extended Properties=&quot;&quot;" command="SELECT * FROM [Таблица 1 (2)]"/>
  </connection>
</connections>
</file>

<file path=xl/sharedStrings.xml><?xml version="1.0" encoding="utf-8"?>
<sst xmlns="http://schemas.openxmlformats.org/spreadsheetml/2006/main" count="17411" uniqueCount="8908">
  <si>
    <t>011</t>
  </si>
  <si>
    <t>012</t>
  </si>
  <si>
    <t>Животноводство</t>
  </si>
  <si>
    <t>014</t>
  </si>
  <si>
    <t>015</t>
  </si>
  <si>
    <t>Добыча железных руд</t>
  </si>
  <si>
    <t>Производство растительных и животных масел и жиров</t>
  </si>
  <si>
    <t>Производство молочных продуктов</t>
  </si>
  <si>
    <t>Производство готовых кормов для животных</t>
  </si>
  <si>
    <t>Переработка и консервирование фруктов и овощей</t>
  </si>
  <si>
    <t>Производство напитков</t>
  </si>
  <si>
    <t>Производство табачных изделий</t>
  </si>
  <si>
    <t>Подготовка и прядение текстильных волокон</t>
  </si>
  <si>
    <t>Ткацкое производство</t>
  </si>
  <si>
    <t>Отделка тканей и текстильных изделий</t>
  </si>
  <si>
    <t>Производство обуви</t>
  </si>
  <si>
    <t>Производство целлюлозы, древесной массы, бумаги и картона</t>
  </si>
  <si>
    <t>Производство изделий из бумаги и картона</t>
  </si>
  <si>
    <t>Производство мыла и моющих, чистящих и полирующих средств, парфюмерных и косметических средств</t>
  </si>
  <si>
    <t>Производство искусственных и синтетических волокон</t>
  </si>
  <si>
    <t>Производство резиновых изделий</t>
  </si>
  <si>
    <t>Производство пластмассовых изделий</t>
  </si>
  <si>
    <t>Производство стекла и изделий из стекла</t>
  </si>
  <si>
    <t>Производство чугуна, стали и ферросплавов</t>
  </si>
  <si>
    <t>Литье металлов</t>
  </si>
  <si>
    <t>Производство строительных металлических конструкций и изделий</t>
  </si>
  <si>
    <t>Производство прочих готовых металлических изделий</t>
  </si>
  <si>
    <t>Производство машин и оборудования для сельского и лесного хозяйства</t>
  </si>
  <si>
    <t>Производство станков</t>
  </si>
  <si>
    <t>Производство оружия и боеприпасов</t>
  </si>
  <si>
    <t>Производство прочего электрооборудования</t>
  </si>
  <si>
    <t>Производство автомобилей</t>
  </si>
  <si>
    <t>Производство мебели</t>
  </si>
  <si>
    <t>Производство музыкальных инструментов</t>
  </si>
  <si>
    <t>Производство спортивных товаров</t>
  </si>
  <si>
    <t>Производство игр и игрушек</t>
  </si>
  <si>
    <t>Производство и распределение газообразного топлива</t>
  </si>
  <si>
    <t>Отделочные работы</t>
  </si>
  <si>
    <t>Торговля автомобилями</t>
  </si>
  <si>
    <t>Техническое обслуживание и ремонт автомобилей</t>
  </si>
  <si>
    <t>Торговля мотоциклами, их деталями, узлами и принадлежностями; техническое обслуживание и ремонт мотоциклов</t>
  </si>
  <si>
    <t>Оптовая торговля сельскохозяйственным сырьем и живыми животными</t>
  </si>
  <si>
    <t>Розничная торговля в неспециализированных магазинах</t>
  </si>
  <si>
    <t>Туристическая деятельность</t>
  </si>
  <si>
    <t>Научные исследования и разработки в области общественных и гуманитарных наук</t>
  </si>
  <si>
    <t>Деятельность в области архитектуры, инженерных изысканий и предоставление технических консультаций в этих областях</t>
  </si>
  <si>
    <t>Выращивание одно- или двухлетних культур</t>
  </si>
  <si>
    <t>Выращивание многолетних культур</t>
  </si>
  <si>
    <t>Смешанное сельское хозяйство</t>
  </si>
  <si>
    <t>016</t>
  </si>
  <si>
    <t>017</t>
  </si>
  <si>
    <t>Охота и отлов, включая предоставление услуг в этих областях</t>
  </si>
  <si>
    <t>021</t>
  </si>
  <si>
    <t>Лесоводство и прочая лесохозяйственная деятельность</t>
  </si>
  <si>
    <t>022</t>
  </si>
  <si>
    <t>Лесозаготовки</t>
  </si>
  <si>
    <t>023</t>
  </si>
  <si>
    <t>Сбор дикорастущей недревесной продукции</t>
  </si>
  <si>
    <t>024</t>
  </si>
  <si>
    <t>Услуги, связанные с лесоводством и лесозаготовками</t>
  </si>
  <si>
    <t>031</t>
  </si>
  <si>
    <t>Рыболовство</t>
  </si>
  <si>
    <t>032</t>
  </si>
  <si>
    <t>Рыбоводство</t>
  </si>
  <si>
    <t>051</t>
  </si>
  <si>
    <t>Добыча каменного угля и антрацита</t>
  </si>
  <si>
    <t>052</t>
  </si>
  <si>
    <t>Добыча бурого угля</t>
  </si>
  <si>
    <t>061</t>
  </si>
  <si>
    <t>Добыча нефти</t>
  </si>
  <si>
    <t>062</t>
  </si>
  <si>
    <t>Добыча природного газа</t>
  </si>
  <si>
    <t>071</t>
  </si>
  <si>
    <t>072</t>
  </si>
  <si>
    <t>Добыча руд (кроме железных)</t>
  </si>
  <si>
    <t>081</t>
  </si>
  <si>
    <t>Добыча камня, песка и глины</t>
  </si>
  <si>
    <t>089</t>
  </si>
  <si>
    <t>Добыча полезных ископаемых, не включенных в другие группировки</t>
  </si>
  <si>
    <t>091</t>
  </si>
  <si>
    <t>Предоставление услуг, способствующих добыче нефти и природного газа</t>
  </si>
  <si>
    <t>099</t>
  </si>
  <si>
    <t>Предоставление услуг, способствующих добыче других полезных ископаемых</t>
  </si>
  <si>
    <t>Переработка и консервирование мяса и производство мясной и мясосодержащей продукции</t>
  </si>
  <si>
    <t>Переработка и консервирование рыбы, ракообразных и моллюсков</t>
  </si>
  <si>
    <t>Производство мукомольно-крупяных продуктов, крахмалов и крахмальных продуктов</t>
  </si>
  <si>
    <t>Производство хлебобулочных, макаронных и мучных кондитерских изделий</t>
  </si>
  <si>
    <t>Производство прочих продуктов питания</t>
  </si>
  <si>
    <t>Производство прочих текстильных изделий, кроме одежды</t>
  </si>
  <si>
    <t>Производство одежды, кроме одежды из меха</t>
  </si>
  <si>
    <t>Производство меховых изделий</t>
  </si>
  <si>
    <t>Производство вязаной и трикотажной одежды</t>
  </si>
  <si>
    <t>Дубление и выделка кожи; выделка и крашение меха; производство дорожных принадлежностей, шорно-седельных изделий</t>
  </si>
  <si>
    <t>Распиловка, строгание и пропитка древесины</t>
  </si>
  <si>
    <t>Производство изделий из древесины, пробки, соломки и материалов для плетения</t>
  </si>
  <si>
    <t>Полиграфическая деятельность и предоставление услуг в данной области</t>
  </si>
  <si>
    <t>Тиражирование записанных носителей информации</t>
  </si>
  <si>
    <t>Производство продукции коксовых печей</t>
  </si>
  <si>
    <t>Производство продуктов нефтепереработки, брикетов из торфа и угля</t>
  </si>
  <si>
    <t>Производство продуктов нефтепереработки</t>
  </si>
  <si>
    <t>Производство основных химических веществ, удобрений и азотных соединений, пластмасс и синтетического каучука в первичных формах</t>
  </si>
  <si>
    <t>Производство пестицидов и прочих агрохимических продуктов</t>
  </si>
  <si>
    <t>Производство красок, лаков и аналогичных покрытий, типографских красок и мастик</t>
  </si>
  <si>
    <t>Производство различных химических продуктов, не включенных в другие группировки</t>
  </si>
  <si>
    <t>Производство основных фармацевтических продуктов</t>
  </si>
  <si>
    <t>Производство фармацевтических препаратов и медицинских материалов</t>
  </si>
  <si>
    <t>Производство огнеупоров</t>
  </si>
  <si>
    <t>Производство строительных материалов из глины</t>
  </si>
  <si>
    <t>Производство прочих фарфоровых и керамических изделий</t>
  </si>
  <si>
    <t>Производство цемента, извести и строительного гипса</t>
  </si>
  <si>
    <t>Производство изделий из бетона, цемента и строительного гипса</t>
  </si>
  <si>
    <t>Резка, обработка и отделка камня</t>
  </si>
  <si>
    <t>Производство абразивных изделий и других неметаллических минеральных продуктов</t>
  </si>
  <si>
    <t>Производство труб, трубопроводов, профилей, фитингов из стали</t>
  </si>
  <si>
    <t>Производство прочих стальных изделий путем первичной обработки</t>
  </si>
  <si>
    <t>Производство основных благородных и цветных металлов</t>
  </si>
  <si>
    <t>Производство паровых и водогрейных котлов, кроме котлов центрального отопления</t>
  </si>
  <si>
    <t>Ковка, прессование, штамповка, профилирование металла; производство изделий методом порошковой металлургии</t>
  </si>
  <si>
    <t>Обработка металлов и нанесение покрытий на металлы; основные технологические процессы машиностроения</t>
  </si>
  <si>
    <t>Производство ножевых изделий, инструментов и замочно-скобяных изделий</t>
  </si>
  <si>
    <t>Производство электронных элементов и плат</t>
  </si>
  <si>
    <t>Производство компьютеров и периферийного оборудования</t>
  </si>
  <si>
    <t>Производство коммуникационного оборудования</t>
  </si>
  <si>
    <t>Производство электронной бытовой техники</t>
  </si>
  <si>
    <t>Производство инструментов и приборов для измерения, тестирования и навигации; производство часов</t>
  </si>
  <si>
    <t>Производство облучающего, электромедицинского и электротерапевтического оборудования</t>
  </si>
  <si>
    <t>Производство оптических приборов, фото- и кинооборудования</t>
  </si>
  <si>
    <t>Производство магнитных и оптических носителей информации</t>
  </si>
  <si>
    <t>Производство электродвигателей, генераторов, трансформаторов, электрораспределительной и регулирующей аппаратуры</t>
  </si>
  <si>
    <t>Производство электрических аккумуляторов и аккумуляторных батарей</t>
  </si>
  <si>
    <t>Производство электропроводки и электромонтажных устройств</t>
  </si>
  <si>
    <t>Производство электроосветительного оборудования</t>
  </si>
  <si>
    <t>Производство бытовой техники</t>
  </si>
  <si>
    <t>Производство оборудования общего назначения</t>
  </si>
  <si>
    <t>Производство отдельных машин и оборудования общего назначения</t>
  </si>
  <si>
    <t>Производство отдельных машин и оборудования специального назначения</t>
  </si>
  <si>
    <t>Производство кузовов для автомобилей; производство прицепов и полуприцепов</t>
  </si>
  <si>
    <t>Производство частей и принадлежностей автомобилей</t>
  </si>
  <si>
    <t>Строительство судов</t>
  </si>
  <si>
    <t>Производство железнодорожных локомотивов и подвижного состава</t>
  </si>
  <si>
    <t>Производство летательных аппаратов, оборудования для них</t>
  </si>
  <si>
    <t>Производство военных боевых автомобилей</t>
  </si>
  <si>
    <t>Производство прочих транспортных средств и оборудования</t>
  </si>
  <si>
    <t>Производство ювелирных изделий, бижутерии и аналогичных изделий</t>
  </si>
  <si>
    <t>Производство медицинских и стоматологических инструментов и принадлежностей</t>
  </si>
  <si>
    <t>Производство различных изделий, не включенных в другие группировки</t>
  </si>
  <si>
    <t>Ремонт готовых металлических изделий, машин и оборудования</t>
  </si>
  <si>
    <t>Монтаж, установка промышленных машин и оборудования</t>
  </si>
  <si>
    <t>Производство, передача, распределение и продажа пара и горячей воды; кондиционирование воздуха</t>
  </si>
  <si>
    <t>Сбор, обработка и распределение воды</t>
  </si>
  <si>
    <t>Сбор и обработка сточных вод</t>
  </si>
  <si>
    <t>Сбор отходов</t>
  </si>
  <si>
    <t>Обработка, удаление и захоронение отходов</t>
  </si>
  <si>
    <t>Деятельность по обработке вторичных материальных ресурсов</t>
  </si>
  <si>
    <t>Деятельность по ликвидации загрязнений и прочие услуги в области удаления отходов</t>
  </si>
  <si>
    <t>Реализация проектов, связанных со строительством зданий</t>
  </si>
  <si>
    <t>Общее строительство зданий</t>
  </si>
  <si>
    <t>Строительство автомобильных и железных дорог</t>
  </si>
  <si>
    <t>Строительство распределительных инженерных сооружений</t>
  </si>
  <si>
    <t>Строительство прочих инженерных сооружений</t>
  </si>
  <si>
    <t>Снос зданий и сооружений; подготовка строительного участка</t>
  </si>
  <si>
    <t>Монтаж и установка инженерного оборудования зданий и сооружений</t>
  </si>
  <si>
    <t>Прочие специальные строительные работы</t>
  </si>
  <si>
    <t>Торговля автомобильными деталями, узлами и принадлежностями</t>
  </si>
  <si>
    <t>Оптовая торговля за вознаграждение или на договорной основе</t>
  </si>
  <si>
    <t>Оптовая торговля продуктами питания, напитками и табачными изделиями</t>
  </si>
  <si>
    <t>Оптовая торговля непродовольственными потребительскими товарами</t>
  </si>
  <si>
    <t>Оптовая торговля компьютерами, программным обеспечением и коммуникационным оборудованием</t>
  </si>
  <si>
    <t>Оптовая торговля прочей техникой, оборудованием, деталями и принадлежностями к ним</t>
  </si>
  <si>
    <t>Прочая специализированная оптовая торговля</t>
  </si>
  <si>
    <t>Неспециализированная оптовая торговля товарами</t>
  </si>
  <si>
    <t>Розничная торговля продуктами питания, напитками и табачными изделиями в специализированных магазинах</t>
  </si>
  <si>
    <t>Розничная торговля топливом в специализированных магазинах</t>
  </si>
  <si>
    <t>Розничная торговля компьютерами, программным обеспечением и коммуникационным оборудованием в специализированных магазинах</t>
  </si>
  <si>
    <t>Розничная торговля прочими бытовыми товарами в специализированных магазинах</t>
  </si>
  <si>
    <t>Розничная торговля товарами культурно-развлекательного характера в специализированных магазинах</t>
  </si>
  <si>
    <t>Розничная торговля прочими товарами в специализированных магазинах, не включенными в другие группировки</t>
  </si>
  <si>
    <t>Розничная торговля в палатках, киосках и на рынках</t>
  </si>
  <si>
    <t>Розничная торговля вне магазинов, палаток, киосков, рынков</t>
  </si>
  <si>
    <t>Деятельность пассажирского железнодорожного транспорта в междугородном и международном сообщениях</t>
  </si>
  <si>
    <t>Деятельность грузового железнодорожного транспорта</t>
  </si>
  <si>
    <t>Деятельность прочего пассажирского сухопутного транспорта</t>
  </si>
  <si>
    <t>Деятельность грузового автомобильного транспорта и предоставление услуг по переезду (перемещению)</t>
  </si>
  <si>
    <t>Деятельность трубопроводного транспорта</t>
  </si>
  <si>
    <t>Деятельность пассажирского морского и прибрежного транспорта</t>
  </si>
  <si>
    <t>Деятельность грузового морского и прибрежного транспорта</t>
  </si>
  <si>
    <t>Деятельность пассажирского речного транспорта</t>
  </si>
  <si>
    <t>Деятельность грузового речного транспорта</t>
  </si>
  <si>
    <t>Деятельность пассажирского воздушного транспорта</t>
  </si>
  <si>
    <t>Деятельность грузового воздушного транспорта и космического транспорта</t>
  </si>
  <si>
    <t>Складирование и хранение</t>
  </si>
  <si>
    <t>Вспомогательная деятельность в области перевозок</t>
  </si>
  <si>
    <t>Почтовая деятельность в рамках предоставления услуг общего пользования</t>
  </si>
  <si>
    <t>Прочая почтовая и курьерская деятельность</t>
  </si>
  <si>
    <t>Предоставление услуг гостиницами и аналогичными местами для проживания</t>
  </si>
  <si>
    <t>Предоставление жилья на выходные дни и прочие периоды краткосрочного проживания</t>
  </si>
  <si>
    <t>Предоставление мест для проживания на территории кемпингов, лагерей</t>
  </si>
  <si>
    <t>Предоставление услуг прочими местами для проживания</t>
  </si>
  <si>
    <t>Деятельность ресторанов</t>
  </si>
  <si>
    <t>Деятельность баров</t>
  </si>
  <si>
    <t>Издание книг, периодических публикаций и другие виды издательской деятельности</t>
  </si>
  <si>
    <t>Издание программного обеспечения</t>
  </si>
  <si>
    <t>Деятельность по производству, распространению кино-, видеофильмов и телевизионных программ, показу кинофильмов</t>
  </si>
  <si>
    <t>Деятельность в сфере звукозаписи и издания музыкальных произведений</t>
  </si>
  <si>
    <t>Радиовещание</t>
  </si>
  <si>
    <t>Деятельность по созданию телевизионных программ и телевещание</t>
  </si>
  <si>
    <t>Деятельность в области проводной связи</t>
  </si>
  <si>
    <t>Деятельность в области беспроводной связи</t>
  </si>
  <si>
    <t>Деятельность в области спутниковой связи</t>
  </si>
  <si>
    <t>Прочая деятельность в области телекоммуникаций</t>
  </si>
  <si>
    <t>Компьютерное программирование, консультационные и другие сопутствующие услуги</t>
  </si>
  <si>
    <t>Деятельность информационных агентств и прочие виды информационного обслуживания</t>
  </si>
  <si>
    <t>Денежное посредничество</t>
  </si>
  <si>
    <t>Деятельность холдинговых компаний</t>
  </si>
  <si>
    <t>Деятельность трастовых компаний, инвестиционных фондов и аналогичных финансовых организаций</t>
  </si>
  <si>
    <t>Прочие финансовые услуги, кроме страхования и дополнительного пенсионного обеспечения</t>
  </si>
  <si>
    <t>Страхование</t>
  </si>
  <si>
    <t>Перестрахование</t>
  </si>
  <si>
    <t>Дополнительное пенсионное обеспечение</t>
  </si>
  <si>
    <t>Вспомогательная деятельность в сфере финансовых услуг, кроме страхования и дополнительного пенсионного обеспечения</t>
  </si>
  <si>
    <t>Вспомогательная деятельность в сфере страхования и дополнительного пенсионного обеспечения</t>
  </si>
  <si>
    <t>Деятельность по управлению фондами</t>
  </si>
  <si>
    <t>Покупка и продажа собственного недвижимого имущества</t>
  </si>
  <si>
    <t>Сдача внаем собственного и арендуемого недвижимого имущества</t>
  </si>
  <si>
    <t>Операции с недвижимым имуществом за вознаграждение или на договорной основе</t>
  </si>
  <si>
    <t>Деятельность в области права</t>
  </si>
  <si>
    <t>Деятельность в области бухгалтерского учета и аудита; консультирование по налогообложению</t>
  </si>
  <si>
    <t>Деятельность головных организаций</t>
  </si>
  <si>
    <t>Консультирование по вопросам управления</t>
  </si>
  <si>
    <t>Технические испытания, исследования, анализ и сертификация</t>
  </si>
  <si>
    <t>Научные исследования и разработки в области естественных и технических наук</t>
  </si>
  <si>
    <t>Рекламная деятельность</t>
  </si>
  <si>
    <t>Исследование конъюнктуры рынка и изучение общественного мнения</t>
  </si>
  <si>
    <t>Специализированные работы по дизайну</t>
  </si>
  <si>
    <t>Деятельность в области фотографии</t>
  </si>
  <si>
    <t>Деятельность по письменному и устному переводу</t>
  </si>
  <si>
    <t>Прочая профессиональная, научная и техническая деятельность, не включенная в другие группировки</t>
  </si>
  <si>
    <t>Ветеринарная деятельность</t>
  </si>
  <si>
    <t>Аренда и лизинг автомобилей</t>
  </si>
  <si>
    <t>Аренда и лизинг предметов личного потребления и бытовых товаров</t>
  </si>
  <si>
    <t>Аренда и лизинг прочих машин, оборудования и материальных активов</t>
  </si>
  <si>
    <t>Аренда и лизинг продуктов интеллектуальной собственности и аналогичных продуктов, кроме объектов авторского права</t>
  </si>
  <si>
    <t>Деятельность агентств по трудоустройству</t>
  </si>
  <si>
    <t>Деятельность по предоставлению временной рабочей силы</t>
  </si>
  <si>
    <t>Прочая деятельность по обеспечению рабочей силой</t>
  </si>
  <si>
    <t>Прочие услуги по бронированию и сопутствующая деятельность</t>
  </si>
  <si>
    <t>Деятельность по обеспечению безопасности частных лиц и имущества</t>
  </si>
  <si>
    <t>Деятельность в области систем обеспечения безопасности</t>
  </si>
  <si>
    <t>Деятельность по проведению расследований</t>
  </si>
  <si>
    <t>Комплексные услуги по обслуживанию зданий</t>
  </si>
  <si>
    <t>Деятельность по чистке и уборке</t>
  </si>
  <si>
    <t>Деятельность по благоустройству и обслуживанию ландшафтных территорий</t>
  </si>
  <si>
    <t>Деятельность в области офисного административного и вспомогательного обслуживания</t>
  </si>
  <si>
    <t>Деятельность телефонных справочно-информационных служб</t>
  </si>
  <si>
    <t>Организация конференций и профессиональных выставок</t>
  </si>
  <si>
    <t>Деятельность по предоставлению вспомогательных коммерческих услуг, не включенная в другие группировки</t>
  </si>
  <si>
    <t>Деятельность организаций, оказывающих медицинскую помощь</t>
  </si>
  <si>
    <t>Деятельность в области физической культуры и спорта</t>
  </si>
  <si>
    <t>Деятельность организаций, основанных на членстве, объединяющих по сферам предпринимательской и профессиональной деятельности</t>
  </si>
  <si>
    <t>Деятельность профессиональных союзов</t>
  </si>
  <si>
    <t>Деятельность прочих организаций, основанных на членстве</t>
  </si>
  <si>
    <t>Ремонт компьютеров и коммуникационного оборудования</t>
  </si>
  <si>
    <t>Ремонт предметов личного пользования и бытовых изделий</t>
  </si>
  <si>
    <t>Предоставление прочих индивидуальных услуг</t>
  </si>
  <si>
    <t>013</t>
  </si>
  <si>
    <t>Производство продукции питомников</t>
  </si>
  <si>
    <t>Наименование</t>
  </si>
  <si>
    <t>нет</t>
  </si>
  <si>
    <t>Сведения о взаимосвязанных субъектах хозяйствования, собственником имущества (участником, акционером, пайщиком) которых является заявитель, либо его руководитель, либо собственники имущества (участники, акционеры, пайщики) заявителя</t>
  </si>
  <si>
    <t>Виды деятельности</t>
  </si>
  <si>
    <t>30</t>
  </si>
  <si>
    <t>Срок лизинга</t>
  </si>
  <si>
    <t>Валюта договора лизинга</t>
  </si>
  <si>
    <t>Белорусский рубль</t>
  </si>
  <si>
    <t>Анкета-заявка на лизинг</t>
  </si>
  <si>
    <t>Место нахождения</t>
  </si>
  <si>
    <t>Телефон, факс, веб-сайт, е-mail</t>
  </si>
  <si>
    <t>Ф.И.О. работника, ответственного за оформление сделки, телефон, e-mail</t>
  </si>
  <si>
    <t>Ф.И.О. собственников имущества (участников, акционеров, пайщиков) с долей в уставном фонде не менее 10 % и других лиц, которые имеют право давать обязательные для заявителя указания либо иным образом имеют возможность определять ее действия</t>
  </si>
  <si>
    <t>Сведения о взаимосвязанных субъектах хозяйствования, руководителями либо заместителями руководителей которых являются физические лица - собственники имущества (участники, акционеры, пайщики) либо руководитель заявителя</t>
  </si>
  <si>
    <t>Ф.И.О., должность работника поставщика, ответственного за осуществление сделки, контактный телефон, факс, е-mail</t>
  </si>
  <si>
    <t>Условия лизинга</t>
  </si>
  <si>
    <t>Лицо, осуществляющее руководство бухгалтерским учетом</t>
  </si>
  <si>
    <t>Источник информации об ОАО «Агролизинг»</t>
  </si>
  <si>
    <t>Руководитель</t>
  </si>
  <si>
    <t>веб-сайт</t>
  </si>
  <si>
    <t>е-mail</t>
  </si>
  <si>
    <t>Итого:</t>
  </si>
  <si>
    <t>тел/факс</t>
  </si>
  <si>
    <t>моб.тел.</t>
  </si>
  <si>
    <t xml:space="preserve">УНП </t>
  </si>
  <si>
    <t>тыс. бел.руб.</t>
  </si>
  <si>
    <t>Местонахождение</t>
  </si>
  <si>
    <t>Структура органов управления</t>
  </si>
  <si>
    <t>Подпись (расшифровка подписи) и должность исполнителя, составившего анкету</t>
  </si>
  <si>
    <t>Дата регистрации</t>
  </si>
  <si>
    <t>Ф.И.О.</t>
  </si>
  <si>
    <t>БИК</t>
  </si>
  <si>
    <t>Наименование банка</t>
  </si>
  <si>
    <t>Адрес банка</t>
  </si>
  <si>
    <t>ФИО</t>
  </si>
  <si>
    <t>Выращивание зерновых культур, бобовых культур и семян масличных культур</t>
  </si>
  <si>
    <t>– выращивание зерновых, бобовых культур и семян масличных культур в открытом грунте.</t>
  </si>
  <si>
    <t>Этот подкласс включает:</t>
  </si>
  <si>
    <t>– выращивание бобовых культур, таких как:</t>
  </si>
  <si>
    <t>Этот подкласс исключает:</t>
  </si>
  <si>
    <t>– выращивание риса (классифицируется в 01120);</t>
  </si>
  <si>
    <t>– выращивание сахарной кукурузы (классифицируется в 01139);</t>
  </si>
  <si>
    <t>– выращивание кормовой кукурузы (классифицируется в 01191).</t>
  </si>
  <si>
    <t>– выращивание семян масличных культур, таких как:</t>
  </si>
  <si>
    <t>– выращивание плодов масличных культур (классифицируется в 01260).</t>
  </si>
  <si>
    <t>Выращивание риса</t>
  </si>
  <si>
    <t>– выращивание прочих корнеплодов и клубнеплодов с высоким содержанием крахмала (классифицируется в 01139).</t>
  </si>
  <si>
    <t>Выращивание сахарной свеклы</t>
  </si>
  <si>
    <t>– выращивание сахарной свеклы и ее семян.</t>
  </si>
  <si>
    <t>– выращивание семян свеклы, кроме семян сахарной свеклы (классифицируется в 01191).</t>
  </si>
  <si>
    <t>– выращивание грибов и трюфелей.</t>
  </si>
  <si>
    <t>– выращивание листовых и стеблевых овощей, таких как:</t>
  </si>
  <si>
    <t>– выращивание бахчевых культур и овощей, таких как:</t>
  </si>
  <si>
    <t>– выращивание корнеплодных, луковичных и клубнеплодных овощных культур, таких как:</t>
  </si>
  <si>
    <t>– выращивание семян овощей, кроме семян свеклы;</t>
  </si>
  <si>
    <t>– выращивание других видов овощей;</t>
  </si>
  <si>
    <t>– выращивание корнеплодов и клубнеплодов с высоким содержанием крахмала (кроме картофеля), таких как:</t>
  </si>
  <si>
    <t>Выращивание лубяных культур</t>
  </si>
  <si>
    <t>– выращивание хлопка-сырца;</t>
  </si>
  <si>
    <t>– выращивание джута, кенафа, конопли;</t>
  </si>
  <si>
    <t>– выращивание льна-долгунца;</t>
  </si>
  <si>
    <t>– выращивание прочих лубяных культур.</t>
  </si>
  <si>
    <t>– выращивание прочих одно- или двухлетних культур, таких как:</t>
  </si>
  <si>
    <t>– выращивание семян свеклы (за исключением семян сахарной свеклы) и семян кормовых культур.</t>
  </si>
  <si>
    <t>– выращивание семян сахарной свеклы (классифицируется в 01132);</t>
  </si>
  <si>
    <t>– выращивание приправ, ароматических трав (классифицируется в 01281);</t>
  </si>
  <si>
    <t>– выращивание лекарственных культур (классифицируется в 01282).</t>
  </si>
  <si>
    <t>Выращивание цветов</t>
  </si>
  <si>
    <t>– выращивание цветов;</t>
  </si>
  <si>
    <t>– производство свежесрезанных цветов и цветов в бутонах;</t>
  </si>
  <si>
    <t>– выращивание семян цветов.</t>
  </si>
  <si>
    <t>– выращивание многолетних культур, то есть растений, которые претерпевают более двух вегетационных периодов, а также выращивание их семян.</t>
  </si>
  <si>
    <t>Выращивание винограда</t>
  </si>
  <si>
    <t>– выращивание винных и столовых сортов винограда в виноградниках.</t>
  </si>
  <si>
    <t>– выращивание тропических и субтропических фруктов, таких как:</t>
  </si>
  <si>
    <t>– выращивание цитрусовых фруктов, таких как:</t>
  </si>
  <si>
    <t>Выращивание семечковых и косточковых плодов</t>
  </si>
  <si>
    <t>– выращивание семечковых и косточковых плодов, таких как:</t>
  </si>
  <si>
    <t>– выращивание ягод, таких как:</t>
  </si>
  <si>
    <t>– выращивание семян плодов;</t>
  </si>
  <si>
    <t>– выращивание съедобных орехов, таких как:</t>
  </si>
  <si>
    <t>– выращивание прочих видов плодов деревьев и кустарников:</t>
  </si>
  <si>
    <t>Выращивание плодов масличных культур</t>
  </si>
  <si>
    <t>– выращивание плодов масличных культур:</t>
  </si>
  <si>
    <t>Выращивание культур для производства напитков</t>
  </si>
  <si>
    <t>– выращивание культур для производства напитков:</t>
  </si>
  <si>
    <t>Выращивание специй, ароматических и лекарственных культур</t>
  </si>
  <si>
    <t>– выращивание одно- или двухлетних и многолетних культур для производства пряностей и ароматических растений, таких как:</t>
  </si>
  <si>
    <t>Выращивание лекарственных культур</t>
  </si>
  <si>
    <t>– выращивание лекарственных культур, таких как:</t>
  </si>
  <si>
    <t>– выращивание, заготовку новогодних (рождественских) елок;</t>
  </si>
  <si>
    <t>– выращивание деревьев для получения сока;</t>
  </si>
  <si>
    <t>– выращивание растений, пригодных для плетения.</t>
  </si>
  <si>
    <t>– производство растительных посадочных материалов, включая черенки, побеги и рассаду для непосредственной высадки в грунт или для создания подвоя;</t>
  </si>
  <si>
    <t>– выращивание растений для высаживания в закрытом или открытом грунте;</t>
  </si>
  <si>
    <t>– выращивание растений для декоративных целей, включая выращивание дерна для пересадки;</t>
  </si>
  <si>
    <t>– выращивание многолетних растений для получения луковиц, клубней и корней, отростков и побегов;</t>
  </si>
  <si>
    <t>– выращивание грибниц;</t>
  </si>
  <si>
    <t>– деятельность питомников древесных и кустарниковых растений, кроме лесопитомников.</t>
  </si>
  <si>
    <t>– сельскохозяйственное выращивание и разведение всех видов животных, в том числе племенных животных.</t>
  </si>
  <si>
    <t>Разведение молочного крупного рогатого скота</t>
  </si>
  <si>
    <t>– разведение молочного крупного рогатого скота;</t>
  </si>
  <si>
    <t>– получение сырого молока от молочного крупного рогатого скота.</t>
  </si>
  <si>
    <t>Разведение прочего крупного рогатого скота</t>
  </si>
  <si>
    <t>– выращивание и разведение крупного рогатого скота для получения мяса;</t>
  </si>
  <si>
    <t>– получение бычьей спермы.</t>
  </si>
  <si>
    <t>Разведение лошадей</t>
  </si>
  <si>
    <t>– разведение лошадей, в том числе для участия в скачках и для верховой езды;</t>
  </si>
  <si>
    <t>– разведение ослов, мулов, лошаков;</t>
  </si>
  <si>
    <t>– получение сырого молока от кобылиц.</t>
  </si>
  <si>
    <t>Разведение верблюдов</t>
  </si>
  <si>
    <t>– выращивание и разведение овец и коз;</t>
  </si>
  <si>
    <t>– получение сырого молока от овец и коз;</t>
  </si>
  <si>
    <t>– производство немытой шерсти.</t>
  </si>
  <si>
    <t>Разведение свиней</t>
  </si>
  <si>
    <t>Разведение сельскохозяйственной птицы</t>
  </si>
  <si>
    <t>– выращивание и разведение сельскохозяйственной птицы (кур, индеек, гусей, уток, цесарок);</t>
  </si>
  <si>
    <t>– получение яиц от сельскохозяйственной птицы;</t>
  </si>
  <si>
    <t>– деятельность птицеводческих инкубаторов.</t>
  </si>
  <si>
    <t>Разведение прочих видов животных</t>
  </si>
  <si>
    <t>– выращивание и разведение на фермах полуодомашненных или прочих животных, не включенных в другие группировки:</t>
  </si>
  <si>
    <t>– получение пушно-мехового и кожевенного сырья, шкур (кож) рептилий и птиц в результате разведения животных на фермах;</t>
  </si>
  <si>
    <t>– разведение шелковичных червей, получение коконов шелковичных червей;</t>
  </si>
  <si>
    <t>– пчеловодство и производство меда, пчелиного воска и других продуктов пчеловодства;</t>
  </si>
  <si>
    <t>– разведение и размножение домашних животных:</t>
  </si>
  <si>
    <t>– разведение прочих видов животных.</t>
  </si>
  <si>
    <t>– услуги в области сельского хозяйства, оказываемые за вознаграждение или на договорной основе:</t>
  </si>
  <si>
    <t>Деятельность, способствующая животноводству</t>
  </si>
  <si>
    <t>– услуги в области животноводства, оказываемые за вознаграждение или на договорной основе:</t>
  </si>
  <si>
    <t>– ковку лошадей.</t>
  </si>
  <si>
    <t>Деятельность по обработке урожая</t>
  </si>
  <si>
    <t>– подготовку сельскохозяйственных культур для реализации: очистку, подрезку, сортировку, обработку;</t>
  </si>
  <si>
    <t>– сушку табачных листьев;</t>
  </si>
  <si>
    <t>– обработку поверхности фруктов.</t>
  </si>
  <si>
    <t>Деятельность по обработке семян для посадки</t>
  </si>
  <si>
    <t>– обработку семян после сбора урожая, включая генетически модифицированные семена, направленную на улучшение их качества:</t>
  </si>
  <si>
    <t>– охоту и отлов диких животных в коммерческих целях;</t>
  </si>
  <si>
    <t>– охоту на диких животных с целью употребления в пищу и получения шкур;</t>
  </si>
  <si>
    <t>– отлов диких животных с целью содержания и (или) разведения в неволе (например, в зоопарках, научных организациях и учреждениях образования, в домашних условиях);</t>
  </si>
  <si>
    <t>– производство пушнины в результате охоты;</t>
  </si>
  <si>
    <t>– наземную добычу морских млекопитающих, таких как моржи и тюлени.</t>
  </si>
  <si>
    <t>– выращивание леса: посадку и посев, высадку сеянцев и саженцев, проведение рубок ухода за лесом, охрану и защиту лесов и лесосек;</t>
  </si>
  <si>
    <t>– выращивание леса для получения балансовой древесины и древесины на дрова;</t>
  </si>
  <si>
    <t>– получение лесных семян;</t>
  </si>
  <si>
    <t>– функционирование лесных питомников (посев семян, пересадка, уход за посадочным материалом).</t>
  </si>
  <si>
    <t>– производство круглых лесоматериалов для обработки и переработки;</t>
  </si>
  <si>
    <t>– заготовку дровяной древесины;</t>
  </si>
  <si>
    <t>– сбор и незначительную переработку древесных отходов, полученных после заготовок лесоматериалов и предназначенных для отопления;</t>
  </si>
  <si>
    <t>– производство древесного угля традиционным методом.</t>
  </si>
  <si>
    <t>Продукция, получаемая в результате этой деятельности, может иметь вид бревен или дров.</t>
  </si>
  <si>
    <t>– сбор дикорастущей недревесной продукции:</t>
  </si>
  <si>
    <t>– заготовку березового сока.</t>
  </si>
  <si>
    <t>– оказание за вознаграждение или на договорной основе услуг, способствующих лесоводству или лесозаготовкам:</t>
  </si>
  <si>
    <t>– предоставление лесохозяйственной техники с операторами и техническим персоналом.</t>
  </si>
  <si>
    <t>Морское рыболовство</t>
  </si>
  <si>
    <t>– лов животных на коммерческой основе в океанических и морских водах:</t>
  </si>
  <si>
    <t>– сбор морских организмов и материалов: натурального морского жемчуга, губок, кораллов и водорослей;</t>
  </si>
  <si>
    <t>– деятельность судов, осуществляющих как лов морской рыбы, так и ее переработку и консервирование.</t>
  </si>
  <si>
    <t>Пресноводное рыболовство</t>
  </si>
  <si>
    <t>– лов животных на коммерческой основе во внутренних водах:</t>
  </si>
  <si>
    <t>– сбор пресноводных материалов.</t>
  </si>
  <si>
    <t>Морское рыбоводство</t>
  </si>
  <si>
    <t>– разведение (выращивание) в океанических и морских водах животных и прочих морских организмов:</t>
  </si>
  <si>
    <t>– рыбоводство в минерализованных водах;</t>
  </si>
  <si>
    <t>– рыбоводство в заполненных соленой водой емкостях и резервуарах;</t>
  </si>
  <si>
    <t>– деятельность морских рыбопитомников;</t>
  </si>
  <si>
    <t>– деятельность ферм по разведению морских червей.</t>
  </si>
  <si>
    <t>Пресноводное рыбоводство</t>
  </si>
  <si>
    <t>– разведение животных в пресной воде:</t>
  </si>
  <si>
    <t>– разведение лягушек;</t>
  </si>
  <si>
    <t>– деятельность пресноводных рыбопитомников.</t>
  </si>
  <si>
    <t>– добычу каменного угля и антрацита открытым или подземным способами, включая добычу путем плавления;</t>
  </si>
  <si>
    <t>– извлечение каменного угля и антрацита из отвалов.</t>
  </si>
  <si>
    <t>– добычу бурого угля и лигнита подземным или открытым способом, включая добычу путем плавления;</t>
  </si>
  <si>
    <t>– добычу сырой нефти;</t>
  </si>
  <si>
    <t>– добычу битуминозного или нефтяного сланца и битуминозного песка;</t>
  </si>
  <si>
    <t>– производство сырой нефти из битуминозного и нефтяного сланца и битуминозного песка;</t>
  </si>
  <si>
    <t>– производство сырого газообразного углеводорода (природного газа);</t>
  </si>
  <si>
    <t>– добычу конденсатов;</t>
  </si>
  <si>
    <t>– дегидрацию и сепарацию фракций природного газа;</t>
  </si>
  <si>
    <t>– десульфуризацию газа;</t>
  </si>
  <si>
    <t>– добычу жидкого углеводорода путем сжижения или пиролиза.</t>
  </si>
  <si>
    <t>ДОБЫЧА МЕТАЛЛИЧЕСКИХ РУД</t>
  </si>
  <si>
    <t>– добычу руд, ценных преимущественно содержанием в них железа;</t>
  </si>
  <si>
    <t>– обогащение и агломерацию железных руд.</t>
  </si>
  <si>
    <t>– добычу руд, кроме ценных преимущественно содержанием в них железа.</t>
  </si>
  <si>
    <t>– концентрацию урановой и ториевой руд;</t>
  </si>
  <si>
    <t>– производство уранового концентрата.</t>
  </si>
  <si>
    <t>– добычу и обогащение руд, не содержащих железа:</t>
  </si>
  <si>
    <t>ДОБЫЧА ПРОЧИХ ПОЛЕЗНЫХ ИСКОПАЕМЫХ</t>
  </si>
  <si>
    <t>– дробление и измельчение декоративного и строительного камня.</t>
  </si>
  <si>
    <t>– добычу, распил и дробление известняка;</t>
  </si>
  <si>
    <t>– добычу гипса и ангидрита;</t>
  </si>
  <si>
    <t>– добычу мела и некальцинированного доломита.</t>
  </si>
  <si>
    <t>– добычу песка и гравия для использования в промышленности и строительстве;</t>
  </si>
  <si>
    <t>– дробление и измельчение гравия;</t>
  </si>
  <si>
    <t>– получение песчано-гравийной и песчано-щебеночной смесей.</t>
  </si>
  <si>
    <t>– добычу природных фосфатов;</t>
  </si>
  <si>
    <t>– добычу калийных солей;</t>
  </si>
  <si>
    <t>– добычу природной серы;</t>
  </si>
  <si>
    <t>– добычу и обогащение (без обжига) железного и магниевого колчедана;</t>
  </si>
  <si>
    <t>– добычу природного сульфата бария (барита) и карбоната бария (витерита), природных боратов, природных сульфатов магния (кизерита);</t>
  </si>
  <si>
    <t>– добычу плавикового шпата;</t>
  </si>
  <si>
    <t>– добычу минеральных красителей (пигментов);</t>
  </si>
  <si>
    <t>– добычу сапропеля;</t>
  </si>
  <si>
    <t>– добычу прочих минералов, являющихся сырьем для химических производств и производства удобрений.</t>
  </si>
  <si>
    <t>– разработку месторождений торфа;</t>
  </si>
  <si>
    <t>– обогащение торфа для улучшения его качества, облегчения транспортировки или хранения.</t>
  </si>
  <si>
    <t>– добычу соли из подземных месторождений, включая выщелачивание;</t>
  </si>
  <si>
    <t>– производство соли посредством выпаривания морской воды или прочих видов соленой воды;</t>
  </si>
  <si>
    <t>– измельчение, очистку и рафинацию соли предприятием, осуществляющим добычу.</t>
  </si>
  <si>
    <t>– добычу и карьерную разработку различных минералов и материалов:</t>
  </si>
  <si>
    <t>ПРЕДОСТАВЛЕНИЕ УСЛУГ В ГОРНОДОБЫВАЮЩЕЙ ПРОМЫШЛЕННОСТИ</t>
  </si>
  <si>
    <t>– услуги, способствующие добыче нефти и газа, оказываемые за вознаграждение или на договорной основе:</t>
  </si>
  <si>
    <t>– тушение пожаров на нефтепромыслах.</t>
  </si>
  <si>
    <t>– разведочное бурение (классифицируется в 43130);</t>
  </si>
  <si>
    <t>– предоставление услуг, способствующих добыче полезных ископаемых (кроме нефти и газа), за вознаграждение или на договорной основе:</t>
  </si>
  <si>
    <t>ПРОИЗВОДСТВО ПРОДУКТОВ ПИТАНИЯ</t>
  </si>
  <si>
    <t>– убой и переработку крупного рогатого скота, свиней, овец, лошадей, кроликов и других животных, включая промысловых, на мясоперерабатывающих предприятиях;</t>
  </si>
  <si>
    <t>– производство парного, остывшего, охлажденного, подмороженного или замороженного мяса в тушах, полутушах, четвертинах, отрубах или обваленного;</t>
  </si>
  <si>
    <t>– убой и переработку китов на суше или на специализированных судах;</t>
  </si>
  <si>
    <t>– обработку и консервирование кожевенного сырья животных в местах убоя скота;</t>
  </si>
  <si>
    <t>– производство топленых пищевых животных жиров;</t>
  </si>
  <si>
    <t>– обработку и переработку субпродуктов животных;</t>
  </si>
  <si>
    <t>– производство щипаной шерсти;</t>
  </si>
  <si>
    <t>– производство прочей продукции убоя, не включенной в другие группировки.</t>
  </si>
  <si>
    <t>– убой, обработку и расфасовку мяса сельскохозяйственной птицы на мясоперерабатывающих предприятиях;</t>
  </si>
  <si>
    <t>– производство свежего, охлажденного или замороженного мяса сельскохозяйственной птицы, поделенного на части;</t>
  </si>
  <si>
    <t>– вытапливание жира сельскохозяйственной птицы;</t>
  </si>
  <si>
    <t>– получение рубленого пера и пуха от сельскохозяйственной птицы.</t>
  </si>
  <si>
    <t>– производство сушеного, засоленного или копченого мяса;</t>
  </si>
  <si>
    <t>– производство продуктов из мяса: соленых, вяленых, вареных, копчено-вареных, копчено-запеченных, запеченных, жареных, сырокопченых;</t>
  </si>
  <si>
    <t>– производство мясных и мясосодержащих консервов, готовых мясных блюд;</t>
  </si>
  <si>
    <t>– производство мясных и мясосодержащих полуфабрикатов и кулинарных изделий;</t>
  </si>
  <si>
    <t>– производство мясных и мясосодержащих колбасных изделий и других готовых к употреблению продуктов из мяса, пищевых субпродуктов, пищевой крови.</t>
  </si>
  <si>
    <t>– производство рыбных продуктов для употребления в пищу людьми или для кормления животных;</t>
  </si>
  <si>
    <t>– производство муки и растворимых веществ из рыбы и прочих водных видов животных, непригодных для употребления в пищу людьми;</t>
  </si>
  <si>
    <t>– деятельность судов, направленную на переработку и консервирование рыбы;</t>
  </si>
  <si>
    <t>– переработку морских водорослей.</t>
  </si>
  <si>
    <t>– переработку и консервирование картофеля:</t>
  </si>
  <si>
    <t>– промышленную чистку картофеля.</t>
  </si>
  <si>
    <t>– производство фруктовых и овощных соков;</t>
  </si>
  <si>
    <t>– производство концентратов и нектаров из фруктов и овощей;</t>
  </si>
  <si>
    <t>– переработку березового сока.</t>
  </si>
  <si>
    <t>– производство продуктов питания, состоящих в основном из фруктов или овощей, за исключением готовых блюд в замороженном или консервированном виде;</t>
  </si>
  <si>
    <t>– производство джемов, мармеладов и желе;</t>
  </si>
  <si>
    <t>– обжаривание орехов;</t>
  </si>
  <si>
    <t>– производство пасты и прочих продуктов питания из орехов;</t>
  </si>
  <si>
    <t>– производство скоропортящихся готовых продуктов питания из фруктов и овощей:</t>
  </si>
  <si>
    <t>– производство неочищенных и очищенных растительных и животных масел и жиров, за исключением вытапливания или перегонки внутреннего свиного сала и прочих видов съедобных жиров животного происхождения.</t>
  </si>
  <si>
    <t>– производство необезжиренной муки тонкого и грубого помола из семян масличных культур, орехов, зерен и ядрышек;</t>
  </si>
  <si>
    <t>– производство непищевых животных масел и жиров;</t>
  </si>
  <si>
    <t>– производство рыбьего жира и жиров других морских млекопитающих;</t>
  </si>
  <si>
    <t>– производство жмыха и других отходов производства масел в качестве побочных продуктов.</t>
  </si>
  <si>
    <t>– производство маргарина, спредов;</t>
  </si>
  <si>
    <t>– производство жидкого молока, пастеризованного, стерилизованного, гомогенизированного, а также подвергнутого другой высокотемпературной обработке;</t>
  </si>
  <si>
    <t>– производство кисломолочной продукции;</t>
  </si>
  <si>
    <t>– производство безалкогольных напитков на основе молока;</t>
  </si>
  <si>
    <t>– производство сливок из молока;</t>
  </si>
  <si>
    <t>– производство молока или сливок в твердой форме;</t>
  </si>
  <si>
    <t>– производство сливочного масла, в том числе с наполнителями;</t>
  </si>
  <si>
    <t>– производство йогурта;</t>
  </si>
  <si>
    <t>– производство сыра и творога;</t>
  </si>
  <si>
    <t>– получение сыворотки;</t>
  </si>
  <si>
    <t>– производство казеина и лактозы.</t>
  </si>
  <si>
    <t>– производство консервированного сгущенного молока и сливок с сахаром или без сахара, различных консервированных молочных смесей с добавками какао, кофе и других наполнителей.</t>
  </si>
  <si>
    <t>– производство сырой кукурузной крупки и овощной массы, производство крахмала и крахмальных продуктов.</t>
  </si>
  <si>
    <t>– производство муки тонкого и грубого помола, крупок из пшеницы, ржи, овса, кукурузы или других зерновых;</t>
  </si>
  <si>
    <t>– производство муки из сушеных бобовых, корнеплодов или клубнеплодов;</t>
  </si>
  <si>
    <t>– производство рисовой муки;</t>
  </si>
  <si>
    <t>– производство готовых мучных смесей и теста для выпечки хлеба, пирожных, бисквитов, блинов;</t>
  </si>
  <si>
    <t>– предоставление услуг по дроблению зерна.</t>
  </si>
  <si>
    <t>– производство круп и хлопьев из гречихи, ячменя, овса и других зерновых и зернобобовых;</t>
  </si>
  <si>
    <t>– производство продуктов для завтрака из зерновых культур, получаемых путем поджаривания, «взрывания», сплющивания, переработки в хлопья или шлифованные зерна;</t>
  </si>
  <si>
    <t>– производство сухих завтраков, получаемых при термической обработке предварительно подготовленного зернового и другого сырья с вкусовыми добавками или без них, полностью готовых к употреблению в пищу.</t>
  </si>
  <si>
    <t>– измельчение сырой кукурузы;</t>
  </si>
  <si>
    <t>– производство клейковины;</t>
  </si>
  <si>
    <t>– производство тапиоки и заменителей тапиоки из крахмала;</t>
  </si>
  <si>
    <t>– производство кукурузного масла.</t>
  </si>
  <si>
    <t>– производство хлебобулочных изделий недлительного хранения:</t>
  </si>
  <si>
    <t>– производство сухарей, печенья и прочих сухих хлебобулочных изделий;</t>
  </si>
  <si>
    <t>– производство мучных кондитерских изделий, тортов, пирожных, пирогов и бисквитов, предназначенных для длительного хранения;</t>
  </si>
  <si>
    <t>– производство макаронных изделий, блюд из макарон, лапши и других макаронных изделий, готовых к употреблению, с начинкой или без начинки.</t>
  </si>
  <si>
    <t>– производство сахара и конфет, готовых блюд, кофе, чая и специй, а также скоропортящихся продуктов питания.</t>
  </si>
  <si>
    <t>– производство прочих сахаров и сахарных сиропов (сахар и сироп кленовые, инвертный сахар);</t>
  </si>
  <si>
    <t>– производство какао: какао-массы, какао-жиров, какао-масла;</t>
  </si>
  <si>
    <t>– производство шоколада и шоколадных конфет;</t>
  </si>
  <si>
    <t>– производство жевательной резинки;</t>
  </si>
  <si>
    <t>– производство засахаренных фруктов, орехов, цукатов из плодов и прочих частей растений.</t>
  </si>
  <si>
    <t>– производство кофепродуктов:</t>
  </si>
  <si>
    <t>– производство заменителей кофе: обжаривание цикория и приготовление других обжаренных заменителей кофе, а также их эссенций, экстрактов и концентратов;</t>
  </si>
  <si>
    <t>– производство смесей, экстрактов, эссенций и концентратов чая и готовых продуктов, изготавливаемых на его основе;</t>
  </si>
  <si>
    <t>– производство соусов и приправ: майонеза, горчичного порошка, горчицы, хрена, кетчупа и прочих томатных соусов;</t>
  </si>
  <si>
    <t>– производство уксуса;</t>
  </si>
  <si>
    <t>– переработку соли для приема в пищу, например йодированной соли.</t>
  </si>
  <si>
    <t>– производство готовых пищевых продуктов (то есть готовых к употреблению):</t>
  </si>
  <si>
    <t>– производство продуктов питания, используемых для специализированного питания:</t>
  </si>
  <si>
    <t>– производство супов в жидком, порошкообразном или твердом виде, включая замороженные супы и суповые брикеты, содержащие мясо, рыбу, макаронные изделия;</t>
  </si>
  <si>
    <t>– производство в жидком, порошкообразном или замороженном виде цельного яйца, яичного белка, яичного желтка, восстановленного яйца и консервированного яйца.</t>
  </si>
  <si>
    <t>– производство искусственного меда;</t>
  </si>
  <si>
    <t>– производство скоропортящихся готовых продуктов питания, таких как:</t>
  </si>
  <si>
    <t>– производство биологически активных добавок и прочих продуктов питания, не включенных в другие категории;</t>
  </si>
  <si>
    <t>– производство экстрактов из мяса, рыбы, ракообразных или моллюсков;</t>
  </si>
  <si>
    <t>– производство заменителей молока и сыра неживотного происхождения;</t>
  </si>
  <si>
    <t>– производство пищевых концентратов искусственного происхождения.</t>
  </si>
  <si>
    <t>– производство готовых кормов для сельскохозяйственных животных, включая концентрированные корма и кормовые смеси;</t>
  </si>
  <si>
    <t>– производство кормовых добавок, включая белково-витаминно-минеральные добавки, премиксы;</t>
  </si>
  <si>
    <t>– производство однокомпонентных кормов для сельскохозяйственных животных;</t>
  </si>
  <si>
    <t>– переработку отходов со скотобойни для производства кормов для сельскохозяйственных животных.</t>
  </si>
  <si>
    <t>– переработку отходов со скотобойни для производства кормов для домашних животных.</t>
  </si>
  <si>
    <t>– производство напитков, смешанных с дистиллированными алкогольными напитками;</t>
  </si>
  <si>
    <t>– смешивание дистиллированных спиртных напитков.</t>
  </si>
  <si>
    <t>– производство денатурированного этилового спирта (классифицируется в 20141).</t>
  </si>
  <si>
    <t>– производство виноградного вина, включая игристое;</t>
  </si>
  <si>
    <t>– производство вина из концентрированного виноградного сусла;</t>
  </si>
  <si>
    <t>– смешивание, фильтрация и розлив виноградного вина в бутылки;</t>
  </si>
  <si>
    <t>– производство виноградного вина безалкогольного или с низким процентным содержанием алкоголя.</t>
  </si>
  <si>
    <t>– производство ферментированных, но недистиллированных алкогольных напитков: сидра и прочих плодовых вин;</t>
  </si>
  <si>
    <t>– производство медовых и смешанных напитков, содержащих плодовые вина.</t>
  </si>
  <si>
    <t>– производство вермута и аналогичных напитков.</t>
  </si>
  <si>
    <t>– производство солодовых напитков, таких как пиво, эль, портер;</t>
  </si>
  <si>
    <t>– производство слабоалкогольного и безалкогольного пива.</t>
  </si>
  <si>
    <t>– производство безалкогольных напитков (за исключением безалкогольного пива и вина);</t>
  </si>
  <si>
    <t>– производство природной минеральной воды и прочих вод в бутылках;</t>
  </si>
  <si>
    <t>– производство безалкогольных напитков:</t>
  </si>
  <si>
    <t>– производство табачных изделий (сигарет, сигар, сигарилл (сигарит), папирос, табака для кальяна, табака трубочного и курительного, махорки-крупки курительной, табака сосательного, табака жевательного, табака нюхательного) и их заменителей;</t>
  </si>
  <si>
    <t>– производство гомогенизированных или очищенных табачных изделий;</t>
  </si>
  <si>
    <t>– нарезку и повторную сушку табачных изделий.</t>
  </si>
  <si>
    <t>– подготовку хлопчатобумажных волокон и производство пряжи хлопчатобумажной и типа хлопчатобумажной:</t>
  </si>
  <si>
    <t>– текстурирование, скручивание, складывание, свивание и пропитку пряжи;</t>
  </si>
  <si>
    <t>– производство бумажной пряжи.</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</si>
  <si>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кардного прядения:</t>
  </si>
  <si>
    <t>– производство шерстного жира, включая ланолин.</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</si>
  <si>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гребенного прядения:</t>
  </si>
  <si>
    <t>– подготовку и прядение полукамвольной шерсти.</t>
  </si>
  <si>
    <t>– подготовку льняных волокон и производство пряжи льняной и типа льняной:</t>
  </si>
  <si>
    <t>– производство швейных ниток из любых текстильных материалов.</t>
  </si>
  <si>
    <t>– подготовку шелковых и прочих текстильных волокон и производство шелковой, штапельной и прочих видов пряжи:</t>
  </si>
  <si>
    <t>– производство широких тканей из хлопчатобумажной и типа хлопчатобумажной пряжи, а также смешанной пряжи с преобладанием хлопчатобумажной;</t>
  </si>
  <si>
    <t>– производство тканых ситцевых, бязевых, сатиновых, ворсовых, махровых, суровых, бельевых, мебельно-декоративных, технических и других тканей, марли из пряжи хлопчатобумажной и типа хлопчатобумажной;</t>
  </si>
  <si>
    <t>– производство широких тканей из волокон кардного прядения шерстяных и типа шерстяных, а также смешанной пряжи с преобладанием шерстяной кардного прядения;</t>
  </si>
  <si>
    <t>– производство тканых ворсовых, ковровых и подобных тканей из волокон кардного прядения;</t>
  </si>
  <si>
    <t>– производство широких тканей из волокон гребенного прядения шерстяных и типа шерстяных, а также смешанной пряжи с преобладанием шерстяной гребенного прядения;</t>
  </si>
  <si>
    <t>– производство тканых ворсовых, ковровых и подобных тканей из волокон гребенного прядения;</t>
  </si>
  <si>
    <t>– производство широких тканей из шелковой, штапельной пряжи, нитей шелка-сырца, искусственных и синтетических: креповых, гладьевых, жаккардовых, атласных, ворсовых тканей, включая ткани из смешанных волокон;</t>
  </si>
  <si>
    <t>– производство тканей пеньково-джутовых для изготовления мешков, обуви, напольных покрытий, других технических целей;</t>
  </si>
  <si>
    <t>– производство тканей из стекловолокна;</t>
  </si>
  <si>
    <t>– производство тканей из полипропиленовых волокон и нитей;</t>
  </si>
  <si>
    <t>– производство тканей из химических нитей для технических целей.</t>
  </si>
  <si>
    <t>– услуги по отбеливанию, вывариванию и окрашиванию, набивке текстильных волокон, пряжи, тканей и текстильных изделий, включая одежду;</t>
  </si>
  <si>
    <t>– услуги по аппретированию, сушке, паровой обработке, сжатию, декатировке, мерсеризации текстильных изделий, включая одежду;</t>
  </si>
  <si>
    <t>– услуги по вывариванию джинсовой ткани, изделий из нее;</t>
  </si>
  <si>
    <t>– услуги по плиссировке тканей, текстильных изделий;</t>
  </si>
  <si>
    <t>– услуги по приданию водоотталкивающих свойств, прорезиниванию, пропитке приобретенной одежды.</t>
  </si>
  <si>
    <t>– производство и обработку вязаных и трикотажных полотен:</t>
  </si>
  <si>
    <t>– производство трикотажного искусственного меха.</t>
  </si>
  <si>
    <t>– производство готовых изделий из любых текстильных материалов, в том числе из вязаных или трикотажных полотен:</t>
  </si>
  <si>
    <t>– производство готовых текстильных изделий хозяйственно-бытового назначения:</t>
  </si>
  <si>
    <t>– производство текстильных частей для одеял с электрообогревом;</t>
  </si>
  <si>
    <t>– производство гобеленов ручной работы, а также комплектов ткани и пряжи для их изготовления;</t>
  </si>
  <si>
    <t>– производство текстильных мешков для хранения удобрений или химических веществ, продуктов питания и прочих видов продукции.</t>
  </si>
  <si>
    <t>– производство текстильных напольных покрытий:</t>
  </si>
  <si>
    <t>– производство войлочных напольных покрытий.</t>
  </si>
  <si>
    <t>– производство нетканых материалов типа тканей, нетканых ватинов из различных волокон.</t>
  </si>
  <si>
    <t>– производство узких (шириной до 30 см) тканей, включая ткани из основы без утка, соединенные склеиванием;</t>
  </si>
  <si>
    <t>– производство тканей с покрытием, пропиткой, поверхностным слоем или прослойкой из резины, пластмасс, поливинилхлорида, полиуретана и других подобных материалов;</t>
  </si>
  <si>
    <t>– производство тканей из высокопрочного искусственного материала (например, шинного корда);</t>
  </si>
  <si>
    <t>– производство прочих обработанных и пропитанных тканей: кальки, канвы готовой для использования художниками, холстов и подобных грубых текстильных тканей, тканей с клеевой или крахмальной пропиткой;</t>
  </si>
  <si>
    <t>– производство разнотипных текстильных изделий: текстильных фитилей, калильных сеток газовых фонарей; шлангов, лент для пожарных рукавов, приводных и конвейерных ремней (усиленных и не усиленных металлическими или прочими материалами);</t>
  </si>
  <si>
    <t>– производство тканей для просеивания, фильтрования;</t>
  </si>
  <si>
    <t>– производство тканей для декоративной отделки автомобилей.</t>
  </si>
  <si>
    <t>– производство войлочных напольных покрытий (классифицируется в 13930);</t>
  </si>
  <si>
    <t>– производство головных уборов из фетра (классифицируется в 14191);</t>
  </si>
  <si>
    <t>– производство обуви из текстильных материалов без наложенной подошвы (классифицируется в 14199);</t>
  </si>
  <si>
    <t>– производство обуви из текстильных материалов с наложенной подошвой (классифицируется в 15200);</t>
  </si>
  <si>
    <t>– производство кружев и вышивок в виде кусков, в форме полос или отдельных узоров;</t>
  </si>
  <si>
    <t>– производство самоклеющейся ленты из ткани;</t>
  </si>
  <si>
    <t>– производство текстильных шнурков для ботинок;</t>
  </si>
  <si>
    <t>– производство пуховок для пудры.</t>
  </si>
  <si>
    <t>– производство одежды из кожи натуральной или композиционной (кожи на основе натуральной кожи или кожевенных волокон), включая спецодежду из кожи, например кожаные фартуки для сварщиков;</t>
  </si>
  <si>
    <t>– производство кожаной одежды с отделкой из меха.</t>
  </si>
  <si>
    <t>– производство прочих видов верхней одежды, изготовленных из тканей, вязаных, трикотажных или нетканых материалов для мужчин, женщин и детей:</t>
  </si>
  <si>
    <t>– производство прочих видов верхней одежды с отделкой из меха.</t>
  </si>
  <si>
    <t>– производство одежды и белья для новорожденных и детей ясельной группы;</t>
  </si>
  <si>
    <t>– производство форменной одежды (например, военной);</t>
  </si>
  <si>
    <t>– производство обуви из текстильных материалов без наложенной подошвы;</t>
  </si>
  <si>
    <t>– производство прочей одежды и аксессуаров, не включенных в другие группировки.</t>
  </si>
  <si>
    <t>– производство изделий из натурального и искусственного (кроме тканых, вязаных и трикотажных ворсовых тканей) меха:</t>
  </si>
  <si>
    <t>– дубление, выделку кожи;</t>
  </si>
  <si>
    <t>– производство замши, нубука, лаковой, лаковой ламинированной, металлизированной кожи;</t>
  </si>
  <si>
    <t>– производство композиционной кожи (кожи на основе натуральной кожи или кожевенных волокон);</t>
  </si>
  <si>
    <t>– мездрение, жирование, отбеливание, крашение и подобную обработку кожи;</t>
  </si>
  <si>
    <t>– дубление, выделку меха, шкур с волосяным покровом;</t>
  </si>
  <si>
    <t>– мездрение, стрижку, выщипывание, жирование, отбеливание, крашение и подобную обработку меха, шкур с волосяным покровом.</t>
  </si>
  <si>
    <t>– производство неметаллических ремешков для наручных часов (например, из текстиля, кожи, пластмасс);</t>
  </si>
  <si>
    <t>– производство шнурков для ботинок из кожи.</t>
  </si>
  <si>
    <t>– производство кнутов, хлыстов и прочего снаряжения для верховой езды;</t>
  </si>
  <si>
    <t>– производство намордников, ошейников, поводков для животных.</t>
  </si>
  <si>
    <t>– производство обуви для любых целей из различных материалов различными способами, включая формовку, в том числе спортивной обуви (кроме исключений из данного подкласса);</t>
  </si>
  <si>
    <t>– производство краг, гетр, гамашей и подобных накладных голенищ с застежками.</t>
  </si>
  <si>
    <t>ПРОИЗВОДСТВО ДЕРЕВЯННЫХ И ПРОБКОВЫХ ИЗДЕЛИЙ, КРОМЕ МЕБЕЛИ; ПРОИЗВОДСТВО ИЗДЕЛИЙ ИЗ СОЛОМКИ И МАТЕРИАЛОВ ДЛЯ ПЛЕТЕНИЯ</t>
  </si>
  <si>
    <t>– распиловку, строгание и другие виды механической обработки древесины;</t>
  </si>
  <si>
    <t>– резку, лущение, колку бревен;</t>
  </si>
  <si>
    <t>– профилирование пиломатериалов по кромке или пласти;</t>
  </si>
  <si>
    <t>– производство пиломатериалов;</t>
  </si>
  <si>
    <t>– производство деревянных шпал для железнодорожных и трамвайных путей;</t>
  </si>
  <si>
    <t>– производство ненаборного деревянного напольного покрытия;</t>
  </si>
  <si>
    <t>– сушку, пропитку и химическую обработку древесины при помощи пропиточного состава или прочих материалов.</t>
  </si>
  <si>
    <t>– производство изделий из древесины, пробки, соломки или материалов для плетения, включая базовые профили, а также собранные изделия.</t>
  </si>
  <si>
    <t>– производство фанерных листов, достаточно тонких для оклеивания фанерой, изготовления фанеры и для прочих целей:</t>
  </si>
  <si>
    <t>– производство строганого и лущеного шпона;</t>
  </si>
  <si>
    <t>– производство фанеры, шпоночных панелей, ламинированных деревянных досок и листов;</t>
  </si>
  <si>
    <t>– производство прессованной древесины;</t>
  </si>
  <si>
    <t>– производство многослойной клееной фанеры, ламинированной фанеры.</t>
  </si>
  <si>
    <t>– производство деревянных изделий, предназначенных для использования преимущественно в строительстве:</t>
  </si>
  <si>
    <t>– производство клееного бруса; производство клееного мебельного и столярного щита;</t>
  </si>
  <si>
    <t>– производство деревянных перегородок (кроме свободностоящих).</t>
  </si>
  <si>
    <t>– производство сборных жилых передвижных домов.</t>
  </si>
  <si>
    <t>– производство деревянных упаковочных ящиков, коробок, барабанов и аналогичной деревянной тары;</t>
  </si>
  <si>
    <t>– производство деревянных поддонов, включая поддоны с бортами, и прочих щитов деревянных погрузочных;</t>
  </si>
  <si>
    <t>– производство деревянных бочек, кадок, чанов и других бондарных изделий;</t>
  </si>
  <si>
    <t>– производство деревянных кабельных барабанов.</t>
  </si>
  <si>
    <t>– производство декоративных изделий из дерева:</t>
  </si>
  <si>
    <t>– обработку натуральной пробки, производство агломерированной пробки, производство изделий из природной или агломерированной пробки, включая напольные покрытия;</t>
  </si>
  <si>
    <t>– производство корзин и других плетеных изделий.</t>
  </si>
  <si>
    <t>– производство прочих деревянных изделий:</t>
  </si>
  <si>
    <t>ПРОИЗВОДСТВО ЦЕЛЛЮЛОЗЫ, БУМАГИ И ИЗДЕЛИЙ ИЗ БУМАГИ</t>
  </si>
  <si>
    <t>– производство беленой, полубеленой и небеленой древесной целлюлозы, древесной массы механическим, химическим (с растворением или без растворения) или полухимическим способом;</t>
  </si>
  <si>
    <t>– производство хлопковой целлюлозы;</t>
  </si>
  <si>
    <t>– удаление чернил и типографской краски и производство бумажной массы из макулатуры.</t>
  </si>
  <si>
    <t>– производство бумаги и картона, предназначенных для дальнейшей промышленной обработки, в рулонах или больших листах:</t>
  </si>
  <si>
    <t>– мелование, иное покрытие и пропитку бумаги и картона;</t>
  </si>
  <si>
    <t>– производство целлюлозной ваты, полотна из целлюлозных волокон, бумаги для изготовления гигиенических и косметических салфеток, полотенец, скатертей.</t>
  </si>
  <si>
    <t>– производство гофрированной бумаги и картона;</t>
  </si>
  <si>
    <t>– производство тары из гофрированной бумаги или картона;</t>
  </si>
  <si>
    <t>– производство складной картонной тары;</t>
  </si>
  <si>
    <t>– производство тары из однородного картона;</t>
  </si>
  <si>
    <t>– производство прочей тары из бумаги и картона;</t>
  </si>
  <si>
    <t>– производство мешков и пакетов из бумаги;</t>
  </si>
  <si>
    <t>– производство продукции для использования в целях личной гигиены из бумаги и целлюлозной ваты:</t>
  </si>
  <si>
    <t>– производство предметов и аксессуаров одежды из бумаги и картона;</t>
  </si>
  <si>
    <t>– производство бумаги, готовой к использованию:</t>
  </si>
  <si>
    <t>– производство почтовых открыток без рисунков и конвертов;</t>
  </si>
  <si>
    <t>– производство блоков для записей, наборов почтовых и аналогичных изделий, содержащих комплекты бумажных канцелярских принадлежностей.</t>
  </si>
  <si>
    <t>– производство обоев и аналогичных материалов для оклеивания стен, включая обои с виниловым и текстильным покрытием;</t>
  </si>
  <si>
    <t>– производство прозрачной бумаги для окон.</t>
  </si>
  <si>
    <t>– производство этикеток, контрэтикеток и кольереток из бумаги или картона;</t>
  </si>
  <si>
    <t>– производство упаковок для яиц и прочих упаковочных изделий из формованной бумажной массы;</t>
  </si>
  <si>
    <t>– производство сувениров из бумаги;</t>
  </si>
  <si>
    <t>– производство фильтровальных блоков, плит и пластин из бумажной массы;</t>
  </si>
  <si>
    <t>– производство бумажных или картонных перфокарт для использования в жаккардовом ткацком станке;</t>
  </si>
  <si>
    <t>– производство оберточной бумаги для подарков;</t>
  </si>
  <si>
    <t>– производство прочих бумажных и картонных изделий.</t>
  </si>
  <si>
    <t>– печатание газет, журналов, книг, бланков ценных бумаг и документов с определенной степенью защиты, документов с определенной степенью защиты, поздравительных открыток и прочей полиграфической продукции;</t>
  </si>
  <si>
    <t>– допечатную подготовку, изготовление печатных форм, переплетно-брошюровочные и отделочные процессы.</t>
  </si>
  <si>
    <t>– печатание газет и прочих печатных средств массовой информации, выпускаемых не реже четырех раз в неделю.</t>
  </si>
  <si>
    <t>– печатание бланков ценных бумаг;</t>
  </si>
  <si>
    <t>– печатание бланков документов с определенной степенью защиты;</t>
  </si>
  <si>
    <t>– печатание документов с определенной степенью защиты.</t>
  </si>
  <si>
    <t>– печатание журналов и прочих печатных средств массовой информации, выпускаемых реже четырех раз в неделю;</t>
  </si>
  <si>
    <t>– печатание книг, брошюр, музыкальных нот и партитур, карт, планов, атласов и иной картографической продукции, плакатов, рекламных каталогов, проспектов и прочей полиграфической рекламной продукции, альбомов, дневников, календарей и прочей полиграфической продукции, кроме изготовленной с элементами (средствами) защиты от подделки;</t>
  </si>
  <si>
    <t>– печатание этикеток или ярлыков;</t>
  </si>
  <si>
    <t>– печатание на текстильных изделиях, пластмассе, стекле, металле, дереве и керамике.</t>
  </si>
  <si>
    <t>Печатание может осуществляться высокой печатью, офсетной печатью, глубокой печатью, флексографической печатью, литографической печатью, трафаретной печатью, а также с применением других печатных машин, копировальных множительных машин, компьютерных воспроизводящих устройств, включая оперативную полиграфию. Печатный материал, как правило, защищен авторским правом.</t>
  </si>
  <si>
    <t>– типографский набор, фотонабор, допечатную подготовку данных, включая сканирование и оптическое распознавание символов, электронную верстку;</t>
  </si>
  <si>
    <t>– подготовку файлов с данными для универсального применения (печати на бумаге, записи на компакт-диски (CD), цифровые диски (DVD), размещения в сети Интернет);</t>
  </si>
  <si>
    <t>– изготовление печатных форм для высокой и офсетной печати, включая регулировку параметров оттиска;</t>
  </si>
  <si>
    <t>– подготовку цилиндров: гравирование и травление цилиндров для глубокой печати;</t>
  </si>
  <si>
    <t>– подготовку печатных форм и штампов для тиснения и печати;</t>
  </si>
  <si>
    <t>– подготовку художественных работ технического плана, таких как литографические камни и ксилографические клише;</t>
  </si>
  <si>
    <t>– подготовку эскизов, моделей, макетов полиграфической продукции;</t>
  </si>
  <si>
    <t>– получение пробных (корректурных) оттисков.</t>
  </si>
  <si>
    <t>– переплетение и отделку отпечатанных бумаги и картона (например, бланков, визитных карточек, этикеток, календарей): фальцовку, блинтовое и конгревное тиснение, складывание, просверливание, прокалывание, пробивку отверстий, перфорацию, скрепление, проклеивание, ламинирование;</t>
  </si>
  <si>
    <t>– завершающую подготовку для компакт-дисков (CD), цифровых дисков (DVD);</t>
  </si>
  <si>
    <t>– копирование на грампластинки, магнитные ленты, компакт-диски (CD), цифровые диски (DVD) и прочие носители информации музыкальных и других звукозаписей с оригинальной матрицы (мастер-копии);</t>
  </si>
  <si>
    <t>– копирование на магнитные ленты, компакт-диски (CD), цифровые диски (DVD) и прочие носители информации фильмов и других видеозаписей с оригинальной матрицы (мастер-копии);</t>
  </si>
  <si>
    <t>– копирование на магнитные ленты, компакт-диски (CD), цифровые диски (DVD) и прочие носители информации программ и данных с оригинальной матрицы (мастер-копии).</t>
  </si>
  <si>
    <t>– эксплуатацию коксовых печей;</t>
  </si>
  <si>
    <t>– производство кокса и полукокса;</t>
  </si>
  <si>
    <t>– производство смолы, пека и пекового кокса;</t>
  </si>
  <si>
    <t>– производство коксового газа;</t>
  </si>
  <si>
    <t>– производство каменноугольных, лигнитовых и буроугольных смол;</t>
  </si>
  <si>
    <t>– обогащение кокса;</t>
  </si>
  <si>
    <t>– производство брикетов из кокса.</t>
  </si>
  <si>
    <t>– производство жидкого топлива, газов и прочих продуктов, полученных из сырой нефти, битуминозных минералов и их фракций:</t>
  </si>
  <si>
    <t>Переработка нефти включает процессы: фракционирование; прямую дистилляцию сырой нефти и крекинг.</t>
  </si>
  <si>
    <t>– производство брикетов и аналогичных видов твердого топлива, полученных из торфа.</t>
  </si>
  <si>
    <t>– производство сжиженных и сжатых неорганических газов для промышленных и медицинских целей:</t>
  </si>
  <si>
    <t>– производство красителей и пигментов из различного сырья в основной форме и в виде концентрата;</t>
  </si>
  <si>
    <t>– производство продуктов, используемых в качестве флуоресцентных веществ и люминофоров.</t>
  </si>
  <si>
    <t>– производство химических элементов, кроме промышленных газов и металлов;</t>
  </si>
  <si>
    <t>– производство неорганических кислот, кроме азотной кислоты;</t>
  </si>
  <si>
    <t>– производство щелочей, щелоков и прочих неорганических веществ, кроме аммиака;</t>
  </si>
  <si>
    <t>– обжиг железного колчедана;</t>
  </si>
  <si>
    <t>– производство дистиллированной воды;</t>
  </si>
  <si>
    <t>– обогащение урановых и ториевых руд;</t>
  </si>
  <si>
    <t>– производство прочих неорганических соединений, не включенных в другие группировки.</t>
  </si>
  <si>
    <t>Результатом данных процессов обычно служит получение отдельных химических элементов или определенных химических смесей.</t>
  </si>
  <si>
    <t>– производство синтетического этилового спирта;</t>
  </si>
  <si>
    <t>– производство денатурированного этилового спирта.</t>
  </si>
  <si>
    <t>– производство основных органических химических веществ при помощи простых процессов, таких как тепловой крекинг и дистилляция:</t>
  </si>
  <si>
    <t>Результатом данных процессов обычно служит получение отдельных химических элементов или определенных химических смесей;</t>
  </si>
  <si>
    <t>– производство синтетических ароматических продуктов;</t>
  </si>
  <si>
    <t>– перегонку каменноугольной смолы.</t>
  </si>
  <si>
    <t>Производство удобрений</t>
  </si>
  <si>
    <t>– производство удобрений:</t>
  </si>
  <si>
    <t>– производство удобрений животного и растительного происхождения.</t>
  </si>
  <si>
    <t>– производство азотных соединений:</t>
  </si>
  <si>
    <t>– производство смолы, пластмасс и невулканизированных термопластических эластомеров, смешение смолы обычным способом, а также производство немодифицированных синтетических смол.</t>
  </si>
  <si>
    <t>– производство пластмасс в первичных формах:</t>
  </si>
  <si>
    <t>– переработку целлюлозы и ее химических производных.</t>
  </si>
  <si>
    <t>– производство синтетического каучука в первичных формах:</t>
  </si>
  <si>
    <t>– производство смесей синтетического и натурального каучуков и каучукоподобных смол (например, балаты).</t>
  </si>
  <si>
    <t>– производство инсектицидов, родентицидов, фунгицидов, гербицидов, акарицидов, молюстицидов, биоцидов;</t>
  </si>
  <si>
    <t>– производство продуктов против прорастания, регулирующих рост растений;</t>
  </si>
  <si>
    <t>– производство дезинфицирующих средств (для сельскохозяйственных целей и прочего использования);</t>
  </si>
  <si>
    <t>– производство прочих агрохимических продуктов, не включенных в другие группировки.</t>
  </si>
  <si>
    <t>– производство красок, эмалей и лаков;</t>
  </si>
  <si>
    <t>– производство готовых пигментов, глушителей и красок;</t>
  </si>
  <si>
    <t>– производство стекловидных эмалей и глазурей, ангобов и аналогичных продуктов;</t>
  </si>
  <si>
    <t>– производство мастик;</t>
  </si>
  <si>
    <t>– производство грунтовок и других неогнеупорных шпатлевок и средств для обработки поверхности;</t>
  </si>
  <si>
    <t>– производство типографских красок;</t>
  </si>
  <si>
    <t>– производство органических сложных растворителей и разбавителей, готовых растворителей красок и лаков.</t>
  </si>
  <si>
    <t>Производство мыла и моющих, чистящих и полирующих средств</t>
  </si>
  <si>
    <t>– производство глицерина;</t>
  </si>
  <si>
    <t>– производство мыла, за исключением косметического мыла;</t>
  </si>
  <si>
    <t>– производство поверхностно-активных средств:</t>
  </si>
  <si>
    <t>– производство чистящих и полирующих средств:</t>
  </si>
  <si>
    <t>– производство парфюмерных и косметических средств:</t>
  </si>
  <si>
    <t>– производство косметического мыла.</t>
  </si>
  <si>
    <t>– производство порошкообразных взрывателей и готовых взрывчатых веществ;</t>
  </si>
  <si>
    <t>– производство фейерверков;</t>
  </si>
  <si>
    <t>– производство сигнальных, дождевых ракет и прочих пиротехнических изделий.</t>
  </si>
  <si>
    <t>– производство клея и прочих готовых клеящих веществ, в том числе клеящих веществ на резиновой основе.</t>
  </si>
  <si>
    <t>– производство экстрактов из природных ароматических продуктов;</t>
  </si>
  <si>
    <t>– производство смолистых веществ;</t>
  </si>
  <si>
    <t>– производство ароматизированных смесей для производства духов или продуктов питания;</t>
  </si>
  <si>
    <t>– производство ароматизированной дистиллированной воды.</t>
  </si>
  <si>
    <t>– производство фотографических пластин, фотопленки, бумаги для печати фотографий и прочих материалов для проявки фотографий;</t>
  </si>
  <si>
    <t>– производство химических препаратов для использования в фотографии.</t>
  </si>
  <si>
    <t>– производство желатина и продуктов на его основе.</t>
  </si>
  <si>
    <t>– производство веществ, придающих прочность мокрой бумаге.</t>
  </si>
  <si>
    <t>– производство различных химических продуктов:</t>
  </si>
  <si>
    <t>– производство чернил и туши.</t>
  </si>
  <si>
    <t>– производство жгута из синтетических и искусственных волокон;</t>
  </si>
  <si>
    <t>– производство синтетических и искусственных волокон, нерасчесанных, комбинированных или не подготовленных для скручивания;</t>
  </si>
  <si>
    <t>– производство синтетической и искусственной пряжи, в том числе высокопрочной пряжи;</t>
  </si>
  <si>
    <t>– производство синтетических и искусственных мононитей и лент.</t>
  </si>
  <si>
    <t>– переработку крови;</t>
  </si>
  <si>
    <t>– производство химически чистых сахаров;</t>
  </si>
  <si>
    <t>– производство хирургической ткани (классифицируется в 32509);</t>
  </si>
  <si>
    <t>– услуги по упаковке фармацевтических препаратов (классифицируются в 82920).</t>
  </si>
  <si>
    <t>– производство лекарственных средств:</t>
  </si>
  <si>
    <t>– производство химических противозачаточных средств для наружного применения и гормональных противозачаточных средств;</t>
  </si>
  <si>
    <t>– производство медицинских диагностических препаратов, включая тесты на беременность;</t>
  </si>
  <si>
    <t>– производство медицинских радиоактивных диагностических веществ;</t>
  </si>
  <si>
    <t>– производство биологических фармацевтических препаратов;</t>
  </si>
  <si>
    <t>– подготовку растительных продуктов (измельчение, сортировку, толчение) для изготовления фармацевтических препаратов;</t>
  </si>
  <si>
    <t>– производство прочих фармацевтических препаратов, не включенных в другие группировки.</t>
  </si>
  <si>
    <t>– производство резиновых камер для шин;</t>
  </si>
  <si>
    <t>– восстановление протекторов, капитальный ремонт шин и покрышек.</t>
  </si>
  <si>
    <t>– производство прочих изделий из натуральной, синтетической резины, невулканизированной, вулканизированной или резины повышенной прочности.</t>
  </si>
  <si>
    <t>– производство резиновых изделий интимного назначения.</t>
  </si>
  <si>
    <t>– производство прочих изделий из резины, не включенных в другие группировки:</t>
  </si>
  <si>
    <t>– производство щеток и кистей из резины;</t>
  </si>
  <si>
    <t>– производство черенков трубок из твердой резины;</t>
  </si>
  <si>
    <t>– производство резиновых материалов для ремонта;</t>
  </si>
  <si>
    <t>– производство тканей пропитанных, покрытых или ламинированных резиной, где резина является основным компонентом;</t>
  </si>
  <si>
    <t>– производство матрасов из резины для водяных кроватей;</t>
  </si>
  <si>
    <t>– производство плавательных шапочек и фартуков из резины;</t>
  </si>
  <si>
    <t>– производство резиновых гидрокостюмов и костюмов для подводного плавания;</t>
  </si>
  <si>
    <t>– производство напольных покрытий и ковриков из вулканизированной резины.</t>
  </si>
  <si>
    <t>– переработку новых или вторичных полимерных материалов в промежуточные или готовые продукты с использованием таких процессов, как формование под давлением, штамповка, выдувание, экструзия, литье. С помощью большинства из указанных процессов может производиться широкий ассортимент пластмассовых изделий.</t>
  </si>
  <si>
    <t>– производство полуфабрикатов из пластмасс:</t>
  </si>
  <si>
    <t>– производство готовых продуктов из пластмасс:</t>
  </si>
  <si>
    <t>– производство прочих пластмассовых упаковочных изделий (например, пробок, крышек).</t>
  </si>
  <si>
    <t>– производство пластмассовых изделий, используемых в строительстве:</t>
  </si>
  <si>
    <t>– производство сборных строительных конструкций (в том числе зданий, строений) из пластмасс;</t>
  </si>
  <si>
    <t>– производство эластичных покрытий, таких как виниловое покрытие, линолеум;</t>
  </si>
  <si>
    <t>– производство искусственного камня (например, обработанного мрамора).</t>
  </si>
  <si>
    <t>– производство столовых, кухонных и туалетных принадлежностей из пластмасс;</t>
  </si>
  <si>
    <t>– производство различных изделий из пластмасс:</t>
  </si>
  <si>
    <t>– услуги по нанесению резьбы, резке, нанесению покрытий и иной обработке пластмассовых поверхностей.</t>
  </si>
  <si>
    <t>– производство всех видов стекла, изготовленных любыми способами, и изделий из стекла;</t>
  </si>
  <si>
    <t>– различные виды обработки стекла, включая:</t>
  </si>
  <si>
    <t>– производство усиленного (закаленного) или многослойного плоского стекла;</t>
  </si>
  <si>
    <t>– производство стеклянных зеркал, включая зеркала для мебели и транспортных средств;</t>
  </si>
  <si>
    <t>– производство многослойных изолирующих изделий из стекла;</t>
  </si>
  <si>
    <t>– производство стеклопакетов;</t>
  </si>
  <si>
    <t>– услуги по резке, тонированию, нанесению матового покрытия, склеиванию и прочей обработке листового стекла.</t>
  </si>
  <si>
    <t>– производство бутылок, банок, флаконов и прочей тары из стекла или хрусталя;</t>
  </si>
  <si>
    <t>– производство пробок, крышек и прочих укупорочных средств из стекла;</t>
  </si>
  <si>
    <t>– различные виды обработки тары из стекла или хрусталя:</t>
  </si>
  <si>
    <t>– производство хозяйственно-бытовых изделий из стекла или хрусталя:</t>
  </si>
  <si>
    <t>– различные виды обработки хозяйственно-бытовых изделий из стекла и хрусталя, включая:</t>
  </si>
  <si>
    <t>– производство стекловолокна, в том числе стекловаты, и прочих нетканых материалов из него, таких как:</t>
  </si>
  <si>
    <t>– производство электрических изоляторов и изоляционной (изолирующей) арматуры из стекла;</t>
  </si>
  <si>
    <t>– производство открытых стеклянных колб и их стеклянных частей для электрических ламп, электронно-лучевых трубок и аналогичных изделий;</t>
  </si>
  <si>
    <t>– производство лабораторных, гигиенических или фармацевтических изделий из стекла, включая посуду, ампулы из стекла.</t>
  </si>
  <si>
    <t>– производство стекол для всех видов часов или очков, оптических стеклянных элементов, не подвергнутых оптической обработке;</t>
  </si>
  <si>
    <t>– производство стеклянных деталей для изготовления бижутерии;</t>
  </si>
  <si>
    <t>– производство статуэток из стекла;</t>
  </si>
  <si>
    <t>– производство перекрывного бруса и брусчатки из стекла;</t>
  </si>
  <si>
    <t>– производство стеклянного штапика, кубиков и кусочков из стекла для мозаичных и иных декоративных работ;</t>
  </si>
  <si>
    <t>– производство стекла в виде стержней, труб, трубок, шаров;</t>
  </si>
  <si>
    <t>– производство прочих стеклянных изделий, не включенных в другие группировки;</t>
  </si>
  <si>
    <t>– окончательную обработку технических изделий из стекла, например услуги по поверке и градуировке лабораторных стеклянных изделий.</t>
  </si>
  <si>
    <t>– производство огнеупорных керамических изделий:</t>
  </si>
  <si>
    <t>– производство огнеупорных изделий, содержащих магнезит, доломит или хромит.</t>
  </si>
  <si>
    <t>– производство неогнеупорных керамических тротуарных плит и брусчатки.</t>
  </si>
  <si>
    <t>– производство строительных неогнеупорных материалов из глины:</t>
  </si>
  <si>
    <t>– производство керамической плитки для пола.</t>
  </si>
  <si>
    <t>– производство столовой посуды, туалетных принадлежностей, прочих хозяйственных изделий из фарфора и керамики.</t>
  </si>
  <si>
    <t>– производство статуэток и прочих декоративных изделий из фарфора и керамики.</t>
  </si>
  <si>
    <t>– производство прочих керамических санитарно-технических изделий.</t>
  </si>
  <si>
    <t>– производство огнеупорных керамических изделий (классифицируется в 23200).</t>
  </si>
  <si>
    <t>– производство керамических и ферритовых магнитов;</t>
  </si>
  <si>
    <t>– производство керамических изделий лабораторного, химического и прочего технического назначения.</t>
  </si>
  <si>
    <t>– производство керамических горшков, банок, кувшинов и аналогичных изделий, используемых в сельском хозяйстве, для транспортировки и упаковки товаров;</t>
  </si>
  <si>
    <t>– производство керамической мебели;</t>
  </si>
  <si>
    <t>– производство прочих керамических изделий, не включенных в другие группировки.</t>
  </si>
  <si>
    <t>– производство гидравлического цемента и цементного клинкера, включая портландцемент, глиноземистый, шлаковый и суперфосфатный цемент.</t>
  </si>
  <si>
    <t>– производство негашеной, гашеной и гидравлической извести;</t>
  </si>
  <si>
    <t>– производство кальцинированного доломита.</t>
  </si>
  <si>
    <t>– производство штукатурки из обожженного гипса или кальцинированного сульфата.</t>
  </si>
  <si>
    <t>– производство готовых изделий из бетона, цемента или искусственного камня для использования в строительных целях:</t>
  </si>
  <si>
    <t>– производство блоков, панелей из ячеистого и плотного силикатобетона, арбалитовых, шлакобетонных и керамзитобетонных блоков.</t>
  </si>
  <si>
    <t>– производство силикатного кирпича, пластин и прочих силикатных изделий.</t>
  </si>
  <si>
    <t>– производство гипсовых изделий для использования в строительных целях:</t>
  </si>
  <si>
    <t>– производство бетонной смеси и цементных растворов, готовых к укладке.</t>
  </si>
  <si>
    <t>– производство сухих строительных смесей и растворов.</t>
  </si>
  <si>
    <t>– производство строительных материалов из растительного сырья (древесной шерсти, соломы, тростника, камыша), смешанного с цементом, гипсом или другими минеральными связующими материалами;</t>
  </si>
  <si>
    <t>– производство изделий из асбестоцемента и волокнистого цемента с волокнами целлюлозы или аналогичных материалов:</t>
  </si>
  <si>
    <t>– производство прочих изделий из бетона, строительного гипса, цемента или искусственного камня.</t>
  </si>
  <si>
    <t>– производство гранул и порошков из природного камня;</t>
  </si>
  <si>
    <t>– дальнейшую обработку камня, грубо обработанного в карьерах;</t>
  </si>
  <si>
    <t>– производство предметов мебели из природного камня.</t>
  </si>
  <si>
    <t>– производство жерновов, точильных или полирующих камней и природных или искусственных абразивных материалов, включая шлифовальные материалы на мягкой основе (например, наждачной бумаги).</t>
  </si>
  <si>
    <t>– производство бумаги, толстого картона и войлока в листах и рулонах из асбеста или смесей на основе асбеста;</t>
  </si>
  <si>
    <t>– производство фрикционных материалов на основе минеральных веществ или целлюлозы и несмонтированных изделий из них (тормозов, сцеплений и аналогичных устройств).</t>
  </si>
  <si>
    <t>– производство таких минеральных изоляционных материалов, как шлаковата, минеральная силикатная шерсть и аналогичные виды минеральной ваты;</t>
  </si>
  <si>
    <t>– производство искусственных и переработку естественных пористых заполнителей: керамзита, аглопорита, вспученного перлита, шувинита, вспученного (слоистого, расслоенного) вермикулита, пемзы и вспученных (пористых) глин;</t>
  </si>
  <si>
    <t>– производство формовочных песков и глин, кальцинированного каолина, бентонитовых глин, пылевидного шамота, экзотермических смесей;</t>
  </si>
  <si>
    <t>– производство искусственного графита, графита коллоидного или полуколлоидного, искусственного корунда;</t>
  </si>
  <si>
    <t>– производство изделий из графита и прочих углеродистых материалов, не используемых в электротехнике: фильтров, дисков, подшипников, труб, брикетов, форм для изготовления мелких изделий сложной конфигурации (монет, медалей, оловянных солдатиков);</t>
  </si>
  <si>
    <t>– производство обработанной слюды и изделий из слюды;</t>
  </si>
  <si>
    <t>– производство изделий из торфа: пластин, оболочек для цилиндров, горшков для выращивания растений;</t>
  </si>
  <si>
    <t>– производство прочих продуктов из камня и иных неметаллических минеральных веществ, не включенных в другие группировки.</t>
  </si>
  <si>
    <t>МЕТАЛЛУРГИЧЕСКОЕ ПРОИЗВОДСТВО</t>
  </si>
  <si>
    <t>– прямое обогащение железной руды;</t>
  </si>
  <si>
    <t>– отливку железных чушек и прочих твердых форм;</t>
  </si>
  <si>
    <t>– конвертацию железных чушек в сталь;</t>
  </si>
  <si>
    <t>– производство ферросплавов и стальных изделий.</t>
  </si>
  <si>
    <t>– работу доменных печей, конвертеров стали и прокатного стана;</t>
  </si>
  <si>
    <t>– производство передельного и зеркального чугуна в чушках, болванках, блоках или прочих первичных формах;</t>
  </si>
  <si>
    <t>– производство ферросплавов;</t>
  </si>
  <si>
    <t>– производство продуктов прямого восстановления железной руды и прочего губчатого железа в кусках, окатышах и прочих аналогичных формах;</t>
  </si>
  <si>
    <t>– производство чистого железа путем электролиза или в результате прочих химических процессов;</t>
  </si>
  <si>
    <t>– производство гранул и порошков из передельного и зеркального чугуна или стали;</t>
  </si>
  <si>
    <t>– переплавку железных или стальных чушек или болванок;</t>
  </si>
  <si>
    <t>– производство изделий-полуфабрикатов из стали;</t>
  </si>
  <si>
    <t>– производство стальных чушек или прочих первичных форм;</t>
  </si>
  <si>
    <t>– производство горячекатаного проката из стали;</t>
  </si>
  <si>
    <t>– производство холоднокатаного проката из стали шириной не менее 600 мм;</t>
  </si>
  <si>
    <t>– производство горячекатаных прутков и катанки из стали;</t>
  </si>
  <si>
    <t>– производство горячекатаных открытых профилей из стали, а также шпунтовых конструкций из стали;</t>
  </si>
  <si>
    <t>– производство строительных материалов для железнодорожных и трамвайных путей (сборных рельс) из стали.</t>
  </si>
  <si>
    <t>– производство стальных бесшовных труб круглого сечения, некруглого сечения и пустотелых профилей горячей прокаткой, горячим прессованием или горячим волочением или путем холодной прокатки или холодным волочением;</t>
  </si>
  <si>
    <t>– производство стальных сварных труб горячей или холодной формовкой и сваркой, формовкой и холодным волочением или горячей формовкой и редуцированием;</t>
  </si>
  <si>
    <t>– производство прочих стальных труб: с открытым швом, клепаных или соединенных аналогичным способом;</t>
  </si>
  <si>
    <t>– производство фитингов для труб из стали, кроме литых;</t>
  </si>
  <si>
    <t>– производство стальных труб с резьбой, соединительных деталей и приспособлений для труб.</t>
  </si>
  <si>
    <t>– производство стальных изделий холодным способом обработки.</t>
  </si>
  <si>
    <t>– производство стальных прутков (стержней), профилей, уголков путем холодного волочения, шлифовки, зачистки.</t>
  </si>
  <si>
    <t>– производство плоскокатаных стальных изделий в рулонах или в виде лент (с покрытием или без покрытия) с шириной менее чем 600 мм путем холодной вторичной прокатки из плоских горячекатаных изделий или стального прута.</t>
  </si>
  <si>
    <t>– производство открытых профилей в процессе холодной штамповки или гибки из стального проката;</t>
  </si>
  <si>
    <t>– производство формованных или вальцованных рифленых листов из стали холодной штамповкой или гибкой;</t>
  </si>
  <si>
    <t>– производство стальной проволоки методом волочения из тонких стальных прутов.</t>
  </si>
  <si>
    <t>– производство сплавов благородных (драгоценных) металлов;</t>
  </si>
  <si>
    <t>– производство полуфабрикатов из благородных (драгоценных) металлов:</t>
  </si>
  <si>
    <t>– покрытие неблагородных (недрагоценных) металлов серебром;</t>
  </si>
  <si>
    <t>– покрытие неблагородных (недрагоценных) металлов или серебра золотом;</t>
  </si>
  <si>
    <t>– покрытие золота, серебра или неблагородных (недрагоценных) металлов платиной или металлами платиновой группы.</t>
  </si>
  <si>
    <t>– производство алюминия из глинозема/окиси алюминия;</t>
  </si>
  <si>
    <t>– производство сплавов алюминия;</t>
  </si>
  <si>
    <t>– производство полуфабрикатов из алюминия:</t>
  </si>
  <si>
    <t>– производство окиси алюминия;</t>
  </si>
  <si>
    <t>– производство фольгированных ламинатов из алюминиевой фольги, где такая фольга является основным компонентом.</t>
  </si>
  <si>
    <t>– производство свинца, цинка и олова из руды;</t>
  </si>
  <si>
    <t>– производство сплавов свинца, цинка и олова;</t>
  </si>
  <si>
    <t>– производство полуфабрикатов из свинца, цинка и олова;</t>
  </si>
  <si>
    <t>– производство фольгированных ламинатов из оловянной фольги, где такая фольга является основным компонентом.</t>
  </si>
  <si>
    <t>– производство меди из руды;</t>
  </si>
  <si>
    <t>– производство меди путем электролитического рафинирования из отходов и лома меди;</t>
  </si>
  <si>
    <t>– производство сплавов меди;</t>
  </si>
  <si>
    <t>– производство плавкой проволоки (стержней и пластин для плавких предохранителей);</t>
  </si>
  <si>
    <t>– производство полуфабрикатов из меди:</t>
  </si>
  <si>
    <t>– производство металлокерамики и изделий из нее;</t>
  </si>
  <si>
    <t>– производство никелевого камня.</t>
  </si>
  <si>
    <t>– производство урана из уранита или других урансодержащих руд;</t>
  </si>
  <si>
    <t>– плавку и очищение урана.</t>
  </si>
  <si>
    <t>– производство полуфабрикатов и готовых изделий в процессе отливки.</t>
  </si>
  <si>
    <t>– отливку полуфабрикатов из чугуна;</t>
  </si>
  <si>
    <t>– отливку изделий из серого чугуна;</t>
  </si>
  <si>
    <t>– производство чугунного литья с шаровидным графитом;</t>
  </si>
  <si>
    <t>– отливку изделий из ковкого чугуна;</t>
  </si>
  <si>
    <t>– производство литых труб, полых профилей, фитингов, прочих соединительных деталей и приспособлений для них из ковкого чугуна.</t>
  </si>
  <si>
    <t>– отливку полуфабрикатов из стали;</t>
  </si>
  <si>
    <t>– отливку изделий из стали;</t>
  </si>
  <si>
    <t>– производство бесшовных труб из стали, отлитых с помощью центробежной силы;</t>
  </si>
  <si>
    <t>– производство литых соединительных деталей и приспособлений для труб и патрубков из стали.</t>
  </si>
  <si>
    <t>– отливку изделий из легких металлов.</t>
  </si>
  <si>
    <t>– отливку изделий из тяжелых металлов;</t>
  </si>
  <si>
    <t>– отливку изделий из благородных (драгоценных) металлов;</t>
  </si>
  <si>
    <t>– отливку цветных металлов под давлением.</t>
  </si>
  <si>
    <t>– производство частей конструкций (листов, прутков, уголков, профилей и аналогичных изделий), подвергнутых подготовительным операциям для применения в металлоконструкциях.</t>
  </si>
  <si>
    <t>– производство металлических дверей и дверных блоков, оконных блоков и рам, дверных порогов, полотен, створок, ставней, ворот;</t>
  </si>
  <si>
    <t>– производство металлических составляющих для сборки напольных покрытий.</t>
  </si>
  <si>
    <t>– производство радиаторов центрального отопления, бойлеров;</t>
  </si>
  <si>
    <t>– производство ребристых труб, тепловых отопительных панелей;</t>
  </si>
  <si>
    <t>– производство колонок водогрейных;</t>
  </si>
  <si>
    <t>– производство котлов центрального отопления, работающих на любом виде топлива (дрова, уголь, мазут), включая электрические, предназначенные для отдельных зданий, квартир;</t>
  </si>
  <si>
    <t>– производство частей радиаторов и котлов центрального отопления.</t>
  </si>
  <si>
    <t>– производство металлических цистерн, резервуаров, баков и прочих подобных емкостей вместимостью более 300 литров;</t>
  </si>
  <si>
    <t>– производство металлических емкостей для сжатого или сжиженного газа любой вместимости.</t>
  </si>
  <si>
    <t>– производство паровых и других паропроизводящих котлов, водогрейных котлов, кроме котлов центрального отопления;</t>
  </si>
  <si>
    <t>– производство ядерных реакторов, за исключением установок для разделения изотопов;</t>
  </si>
  <si>
    <t>– производство деталей судовых или энергетических котлов;</t>
  </si>
  <si>
    <t>– сборку трубопроводных систем, включающую дальнейшую обработку труб, работающих под давлением.</t>
  </si>
  <si>
    <t>– производство тяжелого оружия (артиллерии, передвижных пушек, ракетных пусковых установок, торпедных установок, тяжелых пулеметов);</t>
  </si>
  <si>
    <t>– производство стрелкового оружия (револьверов, винтовок, дробовиков, легких пулеметов);</t>
  </si>
  <si>
    <t>– производство пневматических или газовых ружей и пистолетов;</t>
  </si>
  <si>
    <t>– производство боеприпасов и снарядов;</t>
  </si>
  <si>
    <t>– производство охотничьих, спортивных видов оружия и боеприпасов к ним;</t>
  </si>
  <si>
    <t>– производство взрывных устройств, таких как бомбы, мины и торпеды;</t>
  </si>
  <si>
    <t>– производство частей оружия и боеприпасов.</t>
  </si>
  <si>
    <t>– предоставление услуг по ковке (в том числе художественной), прессованию, штамповке (объемной и листовой), профилированию металла.</t>
  </si>
  <si>
    <t>– производство изделий непосредственно из металлического порошка путем термической обработки или под давлением.</t>
  </si>
  <si>
    <t>– термическую обработку металлов;</t>
  </si>
  <si>
    <t>– удаление заусенцев, пескоструйную обработку, обработку деталей во вращающемся барабане, очистку поверхности металлов;</t>
  </si>
  <si>
    <t>– окрашивание, гравирование металлов;</t>
  </si>
  <si>
    <t>– шлифовальную обработку металлов;</t>
  </si>
  <si>
    <t>– закалку металлов.</t>
  </si>
  <si>
    <t>– резку металла и нанесение изображения на металлические поверхности лазерным лучом.</t>
  </si>
  <si>
    <t>– производство прочих режущих столовых и бытовых принадлежностей и режущих элементов для них:</t>
  </si>
  <si>
    <t>– производство пил ручных, полотен для пил всех типов.</t>
  </si>
  <si>
    <t>– производство инструментов ручных для каменщиков, бетонщиков, штукатуров и маляров;</t>
  </si>
  <si>
    <t>– производство тисков, зажимных устройств и приспособлений;</t>
  </si>
  <si>
    <t>– производство литейных форм (кроме изложниц), опок для литейного производства, литейных поддонов, литейных моделей, пресс-форм.</t>
  </si>
  <si>
    <t>– производство консервных банок для пищевых продуктов, туб, коробок, ящиков;</t>
  </si>
  <si>
    <t>– производство металлических крышек и других изделий для укупоривания.</t>
  </si>
  <si>
    <t>– производство металлических кабелей, тросов, канатов, плетеных лент, многожильного провода и аналогичных изделий без электрической изоляции;</t>
  </si>
  <si>
    <t>– производство изолированного провода с сердечником;</t>
  </si>
  <si>
    <t>– производство изолированных электродов для электросварки;</t>
  </si>
  <si>
    <t>– производство пружин:</t>
  </si>
  <si>
    <t>– производство цепей, за исключением приводных цепей.</t>
  </si>
  <si>
    <t>– производство заклепок, шайб, прокладок, шпонок и подобных изделий без резьбы;</t>
  </si>
  <si>
    <t>– производство болтов, винтов, гаек, муфт, шурупов и подобных изделий с резьбой.</t>
  </si>
  <si>
    <t>– производство неэлектрических металлических столовых, кухонных изделий (тарелок, блюдец, мисок, чайников, котелков, чашек, поддонов, подносов, соусниц, кастрюль, сковород и прочих столовых и кухонных приспособлений);</t>
  </si>
  <si>
    <t>– производство металлических чистящих щеток (мочалок), используемых для чистки посуды;</t>
  </si>
  <si>
    <t>– производство вакуумных металлических емкостей и бутылок.</t>
  </si>
  <si>
    <t>– производство сейфов, несгораемых шкафов, бронированных дверей;</t>
  </si>
  <si>
    <t>– производство различных предметов из металла:</t>
  </si>
  <si>
    <t>– производство металлических постоянных магнитов;</t>
  </si>
  <si>
    <t>– производство металлических эмблем, значков, кокард и прочих воинских знаков отличия;</t>
  </si>
  <si>
    <t>– производство металлических бигуди, расчесок, а также металлических ручек и спиц для зонтов;</t>
  </si>
  <si>
    <t>– производство прочих металлических изделий, не включенных в другие группировки.</t>
  </si>
  <si>
    <t>– производство электронных конденсаторов;</t>
  </si>
  <si>
    <t>– производство электронных резисторов;</t>
  </si>
  <si>
    <t>– производство микропроцессоров;</t>
  </si>
  <si>
    <t>– производство печатных плат без установленных на них компонентов (пустых);</t>
  </si>
  <si>
    <t>– производство интегральных микросхем (аналоговых, цифровых или гибридных);</t>
  </si>
  <si>
    <t>– производство диодов, транзисторов и аналогичных устройств;</t>
  </si>
  <si>
    <t>– производство индуктивных элементов и подобных электронных компонентов;</t>
  </si>
  <si>
    <t>– производство пьезоэлектрических кристаллов;</t>
  </si>
  <si>
    <t>– производство полупроводниковых пластин;</t>
  </si>
  <si>
    <t>– производство светоизлучающих диодов (LED), фотоэлектронных полупроводниковых приборов;</t>
  </si>
  <si>
    <t>– производство печатных плат с установленными на них компонентами;</t>
  </si>
  <si>
    <t>– производство смарт-карт (карт со встроенными интегральными схемами);</t>
  </si>
  <si>
    <t>– производство интерфейсных карт (плат), в том числе звуковых, видео, управляющих, сетевых; внешних и внутренних компьютерных модемов;</t>
  </si>
  <si>
    <t>– монтаж элементной базы на печатные платы.</t>
  </si>
  <si>
    <t>– производство частей и принадлежностей для компьютеров.</t>
  </si>
  <si>
    <t>– производство персональных компьютеров;</t>
  </si>
  <si>
    <t>– производство ноутбуков;</t>
  </si>
  <si>
    <t>– производство центральных блоков для обработки данных компьютеров, универсальных электронно-вычислительных машин;</t>
  </si>
  <si>
    <t>– производство карманных персональных компьютеров;</t>
  </si>
  <si>
    <t>– производство дисководов, флэш-устройств и прочих сохраняющих и записывающих устройств;</t>
  </si>
  <si>
    <t>– производство оптических дисководов (таких как CD-RW, CD-ROM, DVD-ROM, DVD-RW);</t>
  </si>
  <si>
    <t>– производство принтеров;</t>
  </si>
  <si>
    <t>– производство мониторов;</t>
  </si>
  <si>
    <t>– производство клавиатур;</t>
  </si>
  <si>
    <t>– производство компьютерных серверов;</t>
  </si>
  <si>
    <t>– производство сканеров, включая устройства для считывания штриховых кодов;</t>
  </si>
  <si>
    <t>– производство считывающих устройств для смарт-карт;</t>
  </si>
  <si>
    <t>– производство шлемов и касок для виртуальных игр;</t>
  </si>
  <si>
    <t>– производство компьютерных проекторов;</t>
  </si>
  <si>
    <t>– производство компьютерных терминалов, таких как банкоматы (ATМ), кассовые терминалы и прочие терминалы, управляемые немеханическим способом;</t>
  </si>
  <si>
    <t>– производство многофункционального офисного оборудования, выполняющего две или более функции, таких как печать, сканирование, копирование, факсимильная связь.</t>
  </si>
  <si>
    <t>– производство телефонов и оборудования для передачи данных, используемых для передачи сигналов через проводную или беспроводную связь.</t>
  </si>
  <si>
    <t>– производство коммутационного оборудования для автоматических телефонных станций (АТС);</t>
  </si>
  <si>
    <t>– производство телефонов (в том числе сотовых, радиотелефонов, видеотелефонов) и факсов, включая автоответчики;</t>
  </si>
  <si>
    <t>– производство оборудования локальных телефонных станций с выходом в общую сеть;</t>
  </si>
  <si>
    <t>– производство оборудования для передачи данных, такого как мосты, маршрутизаторы, межсетевые шлюзы;</t>
  </si>
  <si>
    <t>– производство передающих и принимающих антенн;</t>
  </si>
  <si>
    <t>– производство оборудования для кабельного телевидения;</t>
  </si>
  <si>
    <t>– производство пейджеров;</t>
  </si>
  <si>
    <t>– производство оборудования для мобильной связи;</t>
  </si>
  <si>
    <t>– производство трансляционного оборудования для радио- и телестудий, включая телекамеры;</t>
  </si>
  <si>
    <t>– производство модемов, кроме внешних и внутренних компьютерных модемов;</t>
  </si>
  <si>
    <t>– производство систем охраны и пожарной сигнализации, посылающих сигналы на диспетчерский пульт;</t>
  </si>
  <si>
    <t>– производство радио- и телепередатчиков;</t>
  </si>
  <si>
    <t>– производство оборудования для передачи и приема инфракрасных сигналов (например, пульты дистанционного управления);</t>
  </si>
  <si>
    <t>– производство частей коммуникационного оборудования.</t>
  </si>
  <si>
    <t>– производство электронного аудио- и видеооборудования для домашнего использования, усилителей для установки в автомобилях, для систем публичных выступлений и для музыкальных инструментов.</t>
  </si>
  <si>
    <t>– производство телевизоров;</t>
  </si>
  <si>
    <t>– производство телевизионных мониторов и дисплеев;</t>
  </si>
  <si>
    <t>– производство магнитофонов и других звукозаписывающих устройств;</t>
  </si>
  <si>
    <t>– производство стереооборудования;</t>
  </si>
  <si>
    <t>– производство радиоприемников;</t>
  </si>
  <si>
    <t>– производство акустических систем;</t>
  </si>
  <si>
    <t>– производство видеокамер для домашнего пользования;</t>
  </si>
  <si>
    <t>– производство музыкальных автоматов;</t>
  </si>
  <si>
    <t>– производство усилителей для музыкальных инструментов и систем публичных выступлений;</t>
  </si>
  <si>
    <t>– производство микрофонов, громкоговорителей;</t>
  </si>
  <si>
    <t>– производство проигрывателей компакт-дисков (CD), цифровых универсальных дисков (DVD);</t>
  </si>
  <si>
    <t>– производство систем караоке;</t>
  </si>
  <si>
    <t>– производство наушников (в том числе компьютерных, радио-, стереонаушников);</t>
  </si>
  <si>
    <t>– производство пультов управления для видеоигр;</t>
  </si>
  <si>
    <t>– производство частей звукового и видеооборудования.</t>
  </si>
  <si>
    <t>– производство измерительного, тестирующего и навигационного оборудования для различных промышленных и непромышленных целей, включая средства измерения времени, такие как наручные часы, прочие виды часов и подобные устройства.</t>
  </si>
  <si>
    <t>– производство поисковых, детекционных, навигационных, дистанционных приборов; приборов для осуществления автоматического контроля и управления такими устройствами, как нагреватели, кондиционеры, охладительные установки и приборы; инструментов и устройств для измерения, отображения, записи, передачи и контроля температуры, влажности, давления, очистки, сгорания, силы потока, уровня, вязкости, плотности, кислотности, концентрации и вращения; приборов учета, регистрации расхода жидкостей, водомеров; инструментов для измерения и испытания, проверки характеристик электросигналов; инструментов и приборов для проведения лабораторного анализа химического или физического состава образцов в твердом, жидком, газообразном или смешанном состоянии; неэлектрического тестирующего и навигационного оборудования (за исключением простых механических инструментов); прочих инструментов для измерения и тестирования и запасных частей к ним.</t>
  </si>
  <si>
    <t>– производство оборудования для контроля работы авиационных двигателей;</t>
  </si>
  <si>
    <t>– производство приборов контроля над выбросом автомобильных выхлопных газов;</t>
  </si>
  <si>
    <t>– производство метеорологического оборудования;</t>
  </si>
  <si>
    <t>– производство приборов для тестирования, проверки физических свойств;</t>
  </si>
  <si>
    <t>– производство полиграфов;</t>
  </si>
  <si>
    <t>– производство оборудования для выявления и мониторинга радиационного излучения;</t>
  </si>
  <si>
    <t>– производство метрологического оборудования;</t>
  </si>
  <si>
    <t>– производство стеклянных жидкостных и биметаллических термометров для измерения температуры (за исключением медицинских);</t>
  </si>
  <si>
    <t>– производство приборов для измерения влажности;</t>
  </si>
  <si>
    <t>– производство приборов для контроля предельных уровней жидкости;</t>
  </si>
  <si>
    <t>– производство приборов для контроля пламени;</t>
  </si>
  <si>
    <t>– производство микроскопов (кроме оптических), спектрометров;</t>
  </si>
  <si>
    <t>– производство пневматических измерительных приборов;</t>
  </si>
  <si>
    <t>– производство бытовых измерителей (например, приборов учета расхода воды, газа, электроэнергии, тепла);</t>
  </si>
  <si>
    <t>– производство водомеров: счетных и регистрирующих устройств;</t>
  </si>
  <si>
    <t>– производство счетных приборов (например, счетчиков числа оборотов);</t>
  </si>
  <si>
    <t>– производство миноискателей, сигнальных датчиков, металлодетекторов;</t>
  </si>
  <si>
    <t>– производство поискового, аэронавигационного, подводного навигационного оборудования, включая гидроакустические буи;</t>
  </si>
  <si>
    <t>– производство радаров, оборудования радаров;</t>
  </si>
  <si>
    <t>– производство приборов глобальной (спутниковой) системы местоопределения;</t>
  </si>
  <si>
    <t>– производство приборов контроля над состоянием окружающей среды и приборов автоматического контроля;</t>
  </si>
  <si>
    <t>– производство измерительного и записывающего оборудования (например, бортовых регистраторов, самописцев);</t>
  </si>
  <si>
    <t>– производство детекторов движения;</t>
  </si>
  <si>
    <t>– производство лабораторных аналитических инструментов (например, оборудования для осуществления анализа крови);</t>
  </si>
  <si>
    <t>– производство частей и принадлежностей оборудования для измерения, тестирования и навигации.</t>
  </si>
  <si>
    <t>– производство наручных часов и других часов всех видов, включая часы, устанавливаемые на приборных панелях, панелях управления;</t>
  </si>
  <si>
    <t>– производство часовых корпусов из любых материалов, в том числе из драгоценных металлов;</t>
  </si>
  <si>
    <t>– производство оборудования для счета, измерения, записи времени и прочего отображения интервалов времени:</t>
  </si>
  <si>
    <t>– производство деталей для часов:</t>
  </si>
  <si>
    <t>– производство оборудования, основанного на альфа-, бета-, гамма-излучении, рентгеновском и прочем радиационном облучении, используемого в промышленных, медицинских, диагностических, исследовательских, научных и подобных целях;</t>
  </si>
  <si>
    <t>– производство томографов;</t>
  </si>
  <si>
    <t>– производство оборудования для получения магниторезонансного изображения;</t>
  </si>
  <si>
    <t>– производство медицинского ультразвукового оборудования;</t>
  </si>
  <si>
    <t>– производство электрокардиографов;</t>
  </si>
  <si>
    <t>– производство электромедицинского эндоскопического оборудования;</t>
  </si>
  <si>
    <t>– производство медицинского лазерного оборудования;</t>
  </si>
  <si>
    <t>– производство кардиостимуляторов;</t>
  </si>
  <si>
    <t>– производство слуховых аппаратов;</t>
  </si>
  <si>
    <t>– производство оборудования для обработки облучением продуктов питания, в том числе молочных.</t>
  </si>
  <si>
    <t>– производство оптических инструментов, луп, объективов, например биноклей, микроскопов (за исключением электронных и протонных), телескопов;</t>
  </si>
  <si>
    <t>– производство призм и линз (за исключением офтальмологических);</t>
  </si>
  <si>
    <t>– производство оптических зеркал;</t>
  </si>
  <si>
    <t>– производство оборудования для оптических прицелов и приборов определения координат целей;</t>
  </si>
  <si>
    <t>– производство оборудования для оптического позиционирования;</t>
  </si>
  <si>
    <t>– производство точных оптических приборов;</t>
  </si>
  <si>
    <t>– производство оптических компараторов;</t>
  </si>
  <si>
    <t>– производство инструментов, контрольных устройств и приборов для оптических измерений (например, фотометров, дальномеров);</t>
  </si>
  <si>
    <t>– производство лазеров;</t>
  </si>
  <si>
    <t>– полировку, покрытие линз (за исключением офтальмологических);</t>
  </si>
  <si>
    <t>– установку линз (за исключением офтальмологических).</t>
  </si>
  <si>
    <t>– производство фотографического оборудования, такого как фотоаппараты и вспышки;</t>
  </si>
  <si>
    <t>– производство пленочных и цифровых фото- и кинокамер;</t>
  </si>
  <si>
    <t>– производство фото- и кинопроекторов.</t>
  </si>
  <si>
    <t>– производство незаписанных магнитных аудио- и видеопленок, лент, пластинок;</t>
  </si>
  <si>
    <t>– производство незаписанных магнитных аудио- и видеокассет;</t>
  </si>
  <si>
    <t>– производство незаписанных дискет;</t>
  </si>
  <si>
    <t>– производство незаписанных оптических дисков;</t>
  </si>
  <si>
    <t>– производство жестких магнитных дисков.</t>
  </si>
  <si>
    <t>– производство силовых, распределительных и прочих трансформаторов;</t>
  </si>
  <si>
    <t>– производство электродвигателей, генераторов и электрогенераторных установок.</t>
  </si>
  <si>
    <t>– производство электродвигателей (за исключением двигателей внутреннего сгорания);</t>
  </si>
  <si>
    <t>– производство электротрансформаторов всех размеров и типов, включая трансформаторы для распределительных подстанций;</t>
  </si>
  <si>
    <t>– производство балластных сопротивлений для газоразрядных ламп и трубок, статических преобразователей, катушек индуктивности;</t>
  </si>
  <si>
    <t>– производство регуляторов электрического напряжения передающих и распределительных устройств;</t>
  </si>
  <si>
    <t>– производство силовых генераторов (за исключением генераторов для зарядки аккумуляторных батарей двигателей внутреннего сгорания);</t>
  </si>
  <si>
    <t>– производство генераторных установок (за исключением турбогенераторных установок);</t>
  </si>
  <si>
    <t>– производство частей электродвигателей, генераторов и трансформаторов.</t>
  </si>
  <si>
    <t>– производство отклоняющих катушек и иных частей электронно-лучевых трубок (классифицируется в 26110);</t>
  </si>
  <si>
    <t>– производство аппаратуры для отключения, переключения или защиты электроцепей, автоматических переключателей электропитания;</t>
  </si>
  <si>
    <t>– производство ограничителей напряжения для электросети;</t>
  </si>
  <si>
    <t>– производство электрических реле;</t>
  </si>
  <si>
    <t>– производство распределительных электрощитов и их элементов;</t>
  </si>
  <si>
    <t>– производство плавких предохранителей;</t>
  </si>
  <si>
    <t>– производство оборудования для переключения мощности;</t>
  </si>
  <si>
    <t>– производство прерывателей;</t>
  </si>
  <si>
    <t>– производство ограничителей напряжения, гасителей колебаний.</t>
  </si>
  <si>
    <t>– производство неперезаряжаемых и перезаряжаемых батарей;</t>
  </si>
  <si>
    <t>– производство первичных элементов питания (батареек), а также их частей:</t>
  </si>
  <si>
    <t>– производство электроаккумуляторов, включая запасные части к ним:</t>
  </si>
  <si>
    <t>– производство свинцово-кислотных батарей;</t>
  </si>
  <si>
    <t>– производство никель-кадмиевых батарей;</t>
  </si>
  <si>
    <t>– производство никель-металлогидридных батарей;</t>
  </si>
  <si>
    <t>– производство литиевых батарей;</t>
  </si>
  <si>
    <t>– производство сухих батарей;</t>
  </si>
  <si>
    <t>– производство батарей с жидким электролитом;</t>
  </si>
  <si>
    <t>– производство других подобных элементов питания (например, солнечных батарей).</t>
  </si>
  <si>
    <t>– производство проводящих и непроводящих электрический ток проводов, кабелей, проводных устройств, изготовленных из различных материалов;</t>
  </si>
  <si>
    <t>– производство изолированного провода и волоконно-оптического кабеля.</t>
  </si>
  <si>
    <t>– производство волоконно-оптического кабеля для передачи данных или прямой передачи изображений.</t>
  </si>
  <si>
    <t>– производство изолированных проводов и кабелей из стали, меди и алюминия.</t>
  </si>
  <si>
    <t>– производство токонесущих и нетоконесущих проводных устройств для электропроводки, изготовленных из различных материалов;</t>
  </si>
  <si>
    <t>– производство токопроводящих шин;</t>
  </si>
  <si>
    <t>– производство выключателей цепи заземления (устройств защитного отключения);</t>
  </si>
  <si>
    <t>– производство ламповых патронов;</t>
  </si>
  <si>
    <t>– производство переключателей для электропроводки, например кнопочных, нажимных, поворотных, тумблерных электрических выключателей;</t>
  </si>
  <si>
    <t>– производство электрических розеток и вилок;</t>
  </si>
  <si>
    <t>– производство распределительных коробок для электропроводов;</t>
  </si>
  <si>
    <t>– производство различных элементов и приспособлений для соединения (объединения) электропроводов;</t>
  </si>
  <si>
    <t>– производство арматуры для опор и линий электропередач;</t>
  </si>
  <si>
    <t>– производство пластмассовых низковольтных электромонтажных устройств, в том числе пластмассовых распределительных коробок, панелей и аналогичной пластмассовой электроарматуры.</t>
  </si>
  <si>
    <t>– производство частей ламп.</t>
  </si>
  <si>
    <t>– производство потолочных осветительных приборов (светильников, люстр);</t>
  </si>
  <si>
    <t>– производство настольных ламп;</t>
  </si>
  <si>
    <t>– производство электрических гирлянд;</t>
  </si>
  <si>
    <t>– производство электрокаминов декоративных, не предназначенных для обогрева;</t>
  </si>
  <si>
    <t>– производство ручных, карманных электрических фонарей;</t>
  </si>
  <si>
    <t>– производство электроприборов для борьбы с насекомыми;</t>
  </si>
  <si>
    <t>– производство фонарей (например, карбидных, электрических, газовых, керосиновых);</t>
  </si>
  <si>
    <t>– производство прожекторов;</t>
  </si>
  <si>
    <t>– производство точечных светильников;</t>
  </si>
  <si>
    <t>– производство уличных осветительных приборов (за исключением светофоров);</t>
  </si>
  <si>
    <t>– производство осветительного оборудования для транспортных средств (например, для автомобилей, самолетов, судов, лодок);</t>
  </si>
  <si>
    <t>– производство неэлектрического осветительного оборудования.</t>
  </si>
  <si>
    <t>– производство бытовых приборов, работающих на газу или с использованием прочих видов топлива.</t>
  </si>
  <si>
    <t>– производство электробытовой техники:</t>
  </si>
  <si>
    <t>– производство бытовой электронагревательной техники:</t>
  </si>
  <si>
    <t>– производство неэлектрического бытового кухонного и нагревательного оборудования:</t>
  </si>
  <si>
    <t>– производство угольных и графитовых электродов, контактов и других электрических угольных и графитовых изделий.</t>
  </si>
  <si>
    <t>– производство электроизоляторов и электроизоляционной арматуры, кроме стеклянных и керамических;</t>
  </si>
  <si>
    <t>– производство электроизоляционной арматуры для электрических машин и оборудования, кроме керамической и пластмассовой.</t>
  </si>
  <si>
    <t>– производство электрических дверных звонков;</t>
  </si>
  <si>
    <t>– производство сирен, сигнальных звуковых устройств;</t>
  </si>
  <si>
    <t>– производство электрического сигнального оборудования, такого как светофоры и пешеходные указатели;</t>
  </si>
  <si>
    <t>– производство электросигнального оборудования устройств пожарной и противовзломной сигнализации.</t>
  </si>
  <si>
    <t>– производство электрооборудования для открывания-закрывания дверей (доводчиков);</t>
  </si>
  <si>
    <t>– производство ультразвуковых очистительных машин (за исключением лабораторных и стоматологических);</t>
  </si>
  <si>
    <t>– производство твердотельных преобразователей, выпрямителей, тепловыделяющих элементов, регулируемых и нерегулируемых источников питания;</t>
  </si>
  <si>
    <t>– производство источников бесперебойного питания;</t>
  </si>
  <si>
    <t>– производство сетевых фильтров (за исключением распределительных);</t>
  </si>
  <si>
    <t>– производство ускорителей элементарных частиц;</t>
  </si>
  <si>
    <t>– производство электрических конденсаторов, резисторов и подобных изделий;</t>
  </si>
  <si>
    <t>– производство электромагнитов;</t>
  </si>
  <si>
    <t>– производство электронных табло;</t>
  </si>
  <si>
    <t>– производство электрических указателей;</t>
  </si>
  <si>
    <t>– производство поршневых двигателей внутреннего сгорания, за исключением автомобильных, авиационных, мотоциклетных двигателей:</t>
  </si>
  <si>
    <t>– производство турбин и их частей:</t>
  </si>
  <si>
    <t>– производство котлотурбинных установок;</t>
  </si>
  <si>
    <t>– производство турбогенераторных установок;</t>
  </si>
  <si>
    <t>– производство двигателей для промышленного использования.</t>
  </si>
  <si>
    <t>– производство гидравлических и пневматических узлов и агрегатов, включая гидравлические помпы, насосы, гидравлические и пневматические двигатели, гидравлические и пневматических цилиндры, клапаны, шланги и соединительные детали;</t>
  </si>
  <si>
    <t>– производство оборудования для очистки сжатого воздуха для использования в пневматических системах;</t>
  </si>
  <si>
    <t>– производство гидравлических систем;</t>
  </si>
  <si>
    <t>– производство гидравлического приводного оборудования;</t>
  </si>
  <si>
    <t>– производство гидростатических трансмиссий.</t>
  </si>
  <si>
    <t>– производство воздушных или вакуумных насосов, воздушных или прочих газовых компрессоров;</t>
  </si>
  <si>
    <t>– производство насосов (с измерительными устройствами или без них) для жидкостей;</t>
  </si>
  <si>
    <t>– производство бетононасосов;</t>
  </si>
  <si>
    <t>– производство компрессоров для холодильного оборудования;</t>
  </si>
  <si>
    <t>– производство ручных и ножных насосов.</t>
  </si>
  <si>
    <t>– производство промышленных кранов и вентилей, включая регулирующие клапаны и водозаборные краны;</t>
  </si>
  <si>
    <t>– производство кранов, клапанов, смесителей и вентилей для санитарно-технического оборудования;</t>
  </si>
  <si>
    <t>– производство кранов, клапанов и вентилей для отопительного оборудования.</t>
  </si>
  <si>
    <t>– производство подшипников качения (шариковых и роликовых);</t>
  </si>
  <si>
    <t>– производство подшипников скольжения;</t>
  </si>
  <si>
    <t>– производство частей подшипников, например корпусов, вкладышей.</t>
  </si>
  <si>
    <t>– производство сцепных и фрикционных муфт;</t>
  </si>
  <si>
    <t>– производство маховиков, шкивов;</t>
  </si>
  <si>
    <t>– производство шарнирных цепей;</t>
  </si>
  <si>
    <t>– производство приводных цепей.</t>
  </si>
  <si>
    <t>– производство электрических и прочих промышленных и лабораторных печей и камер;</t>
  </si>
  <si>
    <t>– производство печных горелок;</t>
  </si>
  <si>
    <t>– производство стационарных электрообогревателей, электронагревателей для плавательных бассейнов;</t>
  </si>
  <si>
    <t>– производство стационарного бытового отопительного неэлектрического оборудования, такого как оборудование для солнечного, парового отопления, масляные обогреватели и подобное отопительное оборудование;</t>
  </si>
  <si>
    <t>– производство конвейеров;</t>
  </si>
  <si>
    <t>– производство счетных машин;</t>
  </si>
  <si>
    <t>– производство вычислительных машин (арифмометров);</t>
  </si>
  <si>
    <t>– производство калькуляторов, электронных или неэлектронных;</t>
  </si>
  <si>
    <t>– производство франкировальных машин, почтовых сортировочных машин (оборудования для заполнения конвертов, заклеивания и адресации; открывания, сортировки, сканирования);</t>
  </si>
  <si>
    <t>– производство пишущих машинок;</t>
  </si>
  <si>
    <t>– производство стенографических машинок;</t>
  </si>
  <si>
    <t>– производство офисного переплетного оборудования;</t>
  </si>
  <si>
    <t>– производство машин для выписки банковских чеков;</t>
  </si>
  <si>
    <t>– производство машин для подсчета и упаковки денег;</t>
  </si>
  <si>
    <t>– производство офисных машин для уничтожения документов;</t>
  </si>
  <si>
    <t>– производство кассовых аппаратов;</t>
  </si>
  <si>
    <t>– производство машинок для заточки карандашей; офисных машин и механизмов для сшивания скобами и для разгибания (удаления) скоб; держателей для клейкой ленты; компостеров и дыроколов (включается только оборудование, имеющее основание для закрепления или установки его на столе);</t>
  </si>
  <si>
    <t>– производство машин для подсчета голосов;</t>
  </si>
  <si>
    <t>– производство диктофонов;</t>
  </si>
  <si>
    <t>– производство школьных досок, досок для маркеров;</t>
  </si>
  <si>
    <t>– производство частей и принадлежностей для офисной техники и оборудования, включая картриджи с тонером для копировальных машин.</t>
  </si>
  <si>
    <t>– производство ручных инструментов со встроенным электрическим или неэлектрическим двигателем или пневматическим приводом и их частей:</t>
  </si>
  <si>
    <t>– производство охлаждающего или замораживающего промышленного оборудования, включая производство составляющих частей, узлов и агрегатов;</t>
  </si>
  <si>
    <t>– производство холодильных установок больших размеров, используемых в промышленных холодильных камерах;</t>
  </si>
  <si>
    <t>– производство витрин охлаждающих, холодильных прилавков, контейнеров;</t>
  </si>
  <si>
    <t>– производство техники для сжижения воздуха или других газов.</t>
  </si>
  <si>
    <t>– производство машин для изготовления мороженого (классифицируется в 28930).</t>
  </si>
  <si>
    <t>– производство кондиционеров, включая кондиционеры для автомобилей;</t>
  </si>
  <si>
    <t>– производство небытовых вентиляторов;</t>
  </si>
  <si>
    <t>– производство теплообменников.</t>
  </si>
  <si>
    <t>– производство газоочистительного и пылеулавливающего оборудования, аппаратуры для очистки промышленных выбросов.</t>
  </si>
  <si>
    <t>– производство весоизмерительного оборудования (кроме высокоточного лабораторного оборудования):</t>
  </si>
  <si>
    <t>– производство разновесов.</t>
  </si>
  <si>
    <t>– производство фильтров скважинных для очистки воды от твердых частиц (небытового использования);</t>
  </si>
  <si>
    <t>– производство газогенераторов;</t>
  </si>
  <si>
    <t>– производство оборудования для охлаждения путем прямого охлаждения посредством циркуляции воды.</t>
  </si>
  <si>
    <t>– производство оборудования для разбрасывания, разбрызгивания или распыления жидкостей или порошков, приводимого в действие вручную или нет;</t>
  </si>
  <si>
    <t>– производство огнетушителей и услуги по их заполнению;</t>
  </si>
  <si>
    <t>– производство промышленных посудомоечных машин;</t>
  </si>
  <si>
    <t>– производство моечных машин, предназначенных для мытья автомобилей.</t>
  </si>
  <si>
    <t>– производство оборудования для мойки, сушки, заполнения, закупоривания, упаковки бутылок;</t>
  </si>
  <si>
    <t>– производство укупорочных, закатывающих, запечатывающих, пломбировочных машин и оборудования;</t>
  </si>
  <si>
    <t>– производство машин и оборудования для наклеивания этикеток, маркировки;</t>
  </si>
  <si>
    <t>– производство оборудования для газирования напитков.</t>
  </si>
  <si>
    <t>– производство каландров и прочих вальцовых машин и цилиндров к ним (кроме предназначенных для прокатки металла и стекла);</t>
  </si>
  <si>
    <t>– производство центрифуг (за исключением молочных сепараторов и промышленных сушилок для одежды);</t>
  </si>
  <si>
    <t>– производство торговых автоматов;</t>
  </si>
  <si>
    <t>–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t>
  </si>
  <si>
    <t>– производство неэлектрического сварочного и паяльного оборудования;</t>
  </si>
  <si>
    <t>– производство частей прочих машин и оборудования общего назначения, не включенных в другие группировки.</t>
  </si>
  <si>
    <t>– производство тракторов, используемых в сельском и лесном хозяйстве;</t>
  </si>
  <si>
    <t>– производство мотоблоков;</t>
  </si>
  <si>
    <t>– производство частей сельскохозяйственных и лесохозяйственных тракторов.</t>
  </si>
  <si>
    <t>– производство доильных аппаратов, установок;</t>
  </si>
  <si>
    <t>– производство поилок, кормушек;</t>
  </si>
  <si>
    <t>– производство стойлового оборудования, станков для опороса;</t>
  </si>
  <si>
    <t>– производство оборудования для стрижки овец;</t>
  </si>
  <si>
    <t>– производство оборудования для птицеводства;</t>
  </si>
  <si>
    <t>– производство оборудования для пчеловодства;</t>
  </si>
  <si>
    <t>– производство прочего оборудования для животноводства, птицеводства, кормопроизводства и подобной деятельности.</t>
  </si>
  <si>
    <t>– производство косилок (включая газонокосилки, сенокосилки), в том числе режущих аппаратов;</t>
  </si>
  <si>
    <t>– производство сельскохозяйственных самозагружающихся, саморазгружающихся прицепов, полуприцепов;</t>
  </si>
  <si>
    <t>– производство полуприцепов специальных для перевозки скота;</t>
  </si>
  <si>
    <t>– производство сельскохозяйственных машин и оборудования для подготовки почвы, посева, посадки, внесения удобрений:</t>
  </si>
  <si>
    <t>– производство техники для сбора урожая и молотьбы:</t>
  </si>
  <si>
    <t>– производство сельскохозяйственной техники для разбрасывания, разбрызгивания или распыления жидкостей и порошков;</t>
  </si>
  <si>
    <t>– производство частей машин и оборудования для сельского и лесного хозяйства.</t>
  </si>
  <si>
    <t>– производство металлообрабатывающих станков всех видов;</t>
  </si>
  <si>
    <t>– производство металлообрабатывающих центров;</t>
  </si>
  <si>
    <t>– производство автоматических и полуавтоматических линий для обработки металлов (кроме обработки металлов давлением);</t>
  </si>
  <si>
    <t>– производство частей и принадлежностей для станков для обработки металлов (кроме кузнечно-прессового оборудования).</t>
  </si>
  <si>
    <t>– производство ковочных, штамповочных станков;</t>
  </si>
  <si>
    <t>– производство волочильных станов;</t>
  </si>
  <si>
    <t>– производство автоматических и полуавтоматических линий для обработки металлов давлением;</t>
  </si>
  <si>
    <t>– производство частей и принадлежностей для кузнечно-прессового оборудования.</t>
  </si>
  <si>
    <t>– производство деревообрабатывающих станков;</t>
  </si>
  <si>
    <t>– производство лесопильных рам;</t>
  </si>
  <si>
    <t>– производство автоматических и полуавтоматических линий для деревообработки;</t>
  </si>
  <si>
    <t>– производство оборудования для нанесения гальванопокрытия;</t>
  </si>
  <si>
    <t>– производство частей и принадлежностей для станков для обработки твердых материалов, кроме металлов;</t>
  </si>
  <si>
    <t>– производство специальных приспособлений для крепления инструмента, держателей обрабатываемых деталей для всех видов станков.</t>
  </si>
  <si>
    <t>– производство машин и оборудования для горячей обработки металлов:</t>
  </si>
  <si>
    <t>– производство прокатных, трубных станов и валков для них.</t>
  </si>
  <si>
    <t>– производство сельскохозяйственных сушилок;</t>
  </si>
  <si>
    <t>– производство машин и оборудования для производства молочной продукции:</t>
  </si>
  <si>
    <t>– производство машин и оборудования для мукомольных производств:</t>
  </si>
  <si>
    <t>– производство оборудования для производства прочих продуктов питания и напитков:</t>
  </si>
  <si>
    <t>– производство оборудования для подготовки табака и для производства сигарет, сигар, табака для курительных трубок, жевательного и нюхательного табака;</t>
  </si>
  <si>
    <t>– производство оборудования для производства продуктов питания в гостиницах и ресторанах;</t>
  </si>
  <si>
    <t>– производство прочего оборудования для промышленной переработки или производства продуктов питания, напитков, табачных изделий.</t>
  </si>
  <si>
    <t>– производство машин и оборудования для изготовления текстильных изделий:</t>
  </si>
  <si>
    <t>– производство вспомогательных машин или оборудования для текстильных производств:</t>
  </si>
  <si>
    <t>– производство машин и оборудования для печати на ткани;</t>
  </si>
  <si>
    <t>– производство машин для обработки тканей:</t>
  </si>
  <si>
    <t>– производство машин и оборудования для прачечных:</t>
  </si>
  <si>
    <t>– производство швейных машин, головок и игл для швейных машин (бытовых и промышленных);</t>
  </si>
  <si>
    <t>– производство машин и оборудования для производства, обработки, отделки войлока, фетра и прочих нетканых материалов;</t>
  </si>
  <si>
    <t>– производство машин и оборудования для обработки шкур, кожи, меха и изделий из них:</t>
  </si>
  <si>
    <t>– производство машин и оборудования для изготовления бумажной массы и целлюлозы;</t>
  </si>
  <si>
    <t>– производство машин и оборудования для изготовления бумаги и картона;</t>
  </si>
  <si>
    <t>– производство машин и оборудования для изготовления изделий из бумаги или картона.</t>
  </si>
  <si>
    <t>– производство машин и оборудования для обработки мягкой резины и пластмасс и производства изделий из них:</t>
  </si>
  <si>
    <t>– производство оборудования для производства листового стекла;</t>
  </si>
  <si>
    <t>– производство машин и оборудования для горячей обработки стекла, производства стеклянной посуды, стекловолокна, стеклопряжи;</t>
  </si>
  <si>
    <t>– производство прочего оборудования для производства стекла.</t>
  </si>
  <si>
    <t>– производство полиграфического, брошюровочного, переплетного оборудования, оборудования для печати на различных материалах (кроме ткани).</t>
  </si>
  <si>
    <t>– производство сушилок для древесины, целлюлозы, бумаги или картона и прочих материалов (за исключением сельскохозяйственной продукции и текстильных изделий);</t>
  </si>
  <si>
    <t>– производство оборудования для производства полупроводников, микросхем;</t>
  </si>
  <si>
    <t>– производство оборудования для изготовления литейных форм;</t>
  </si>
  <si>
    <t>– производство промышленных роботов для многоцелевого специализированного использования;</t>
  </si>
  <si>
    <t>– производство различных многофункциональных машин и оборудования специального назначения, таких как:</t>
  </si>
  <si>
    <t>– производство балансировочного оборудования;</t>
  </si>
  <si>
    <t>– производство централизованных смазочных систем;</t>
  </si>
  <si>
    <t>– производство соляриев;</t>
  </si>
  <si>
    <t>– производство автоматического оборудования для боулинга (например, устройств для установки кеглей);</t>
  </si>
  <si>
    <t>– производство каруселей, качелей, тиров и прочего развлекательного оборудования.</t>
  </si>
  <si>
    <t>– производство автомобилей для перевозки пассажиров;</t>
  </si>
  <si>
    <t>– производство автомобилей для перевозки грузов:</t>
  </si>
  <si>
    <t>– производство автобусов, троллейбусов;</t>
  </si>
  <si>
    <t>– производство вездеходов, картов и подобных автомобилей, включая гоночные;</t>
  </si>
  <si>
    <t>– производство прочих автомобилей:</t>
  </si>
  <si>
    <t>– производство шасси, оснащенных двигателем.</t>
  </si>
  <si>
    <t>– производство двигателей всех видов для автомобилей;</t>
  </si>
  <si>
    <t>– капитальный заводской ремонт (восстановление) двигателей для автомобилей.</t>
  </si>
  <si>
    <t>– производство автомобильных кузовов, включая кабины для водителей;</t>
  </si>
  <si>
    <t>– бронирование автомобилей (как часть процесса производства);</t>
  </si>
  <si>
    <t>– оснащение кузовов, включая кабины для водителей, являющееся частью производственного процесса;</t>
  </si>
  <si>
    <t>– услуги по переоснащению кузовов в процессе производства по индивидуальным требованиям заказчиков.</t>
  </si>
  <si>
    <t>– производство прицепов и полуприцепов:</t>
  </si>
  <si>
    <t>– производство грузовых контейнеров для перевозки одним или несколькими видами транспорта.</t>
  </si>
  <si>
    <t>– производство электропроводки для автомобилей;</t>
  </si>
  <si>
    <t>– производство электрической звуковой охранной сигнализации для автомобилей.</t>
  </si>
  <si>
    <t>– производство различных частей и принадлежностей автомобилей:</t>
  </si>
  <si>
    <t>– производство частей и принадлежностей для кузовов автомобилей:</t>
  </si>
  <si>
    <t>– производство сидений для автомобилей;</t>
  </si>
  <si>
    <t>– строительство промышленных судов:</t>
  </si>
  <si>
    <t>– строительство военных кораблей;</t>
  </si>
  <si>
    <t>– строительство рыболовецких судов и плавучих рыбозаводов;</t>
  </si>
  <si>
    <t>– строительство транспортных средств на воздушной подушке (за исключением предназначенных для развлекательных целей);</t>
  </si>
  <si>
    <t>– строительство буровых платформ, плавучих или погружных (работающих под водой);</t>
  </si>
  <si>
    <t>– строительство плавучих сооружений:</t>
  </si>
  <si>
    <t>– производство сегментов, секций судов и плавучих сооружений;</t>
  </si>
  <si>
    <t>– производство сидений для кораблей и плавучих сооружений.</t>
  </si>
  <si>
    <t>– производство надувных плотов и лодок;</t>
  </si>
  <si>
    <t>– строительство яхт, парусных лодок со вспомогательным мотором или без него;</t>
  </si>
  <si>
    <t>– строительство моторных лодок;</t>
  </si>
  <si>
    <t>– строительство транспортных средств на воздушной подушке, предназначенных для развлекательных целей;</t>
  </si>
  <si>
    <t>– производство гидроциклов;</t>
  </si>
  <si>
    <t>– производство прочих лодок для спорта и отдыха:</t>
  </si>
  <si>
    <t>– производство электрических, дизельных, паровых и прочих железнодорожных локомотивов;</t>
  </si>
  <si>
    <t>– производство самоходных железнодорожных и трамвайных вагонов (пассажирских, грузовых, товарных), рельсовых транспортных средств для обслуживания и ремонта путей;</t>
  </si>
  <si>
    <t>– производство несамоходных железнодорожных и трамвайных вагонов:</t>
  </si>
  <si>
    <t>– производство рельсовых тележек и тачек для использования в горнодобывающей промышленности;</t>
  </si>
  <si>
    <t>– производство сидений для железнодорожного транспорта.</t>
  </si>
  <si>
    <t>– производство самолетов для перевозки грузов или пассажиров, для использования в целях обороны, спортивных или прочих целях;</t>
  </si>
  <si>
    <t>– производство вертолетов;</t>
  </si>
  <si>
    <t>– производство планеров, дельтапланов;</t>
  </si>
  <si>
    <t>– производство дирижаблей, воздушных шаров;</t>
  </si>
  <si>
    <t>– производство частей и принадлежностей летательных аппаратов данного подкласса:</t>
  </si>
  <si>
    <t>– производство тренажеров для подготовки членов летных экипажей;</t>
  </si>
  <si>
    <t>– производство космических летательных аппаратов, ракет-носителей, искусственных спутников, планетарных зондов, орбитальных станций, космических кораблей многократного использования;</t>
  </si>
  <si>
    <t>– производство межконтинентальных баллистических ракет;</t>
  </si>
  <si>
    <t>– капитальный ремонт и реконструкцию летательных аппаратов, двигателей для летательных аппаратов;</t>
  </si>
  <si>
    <t>– производство сидений для летательных аппаратов.</t>
  </si>
  <si>
    <t>– производство танков;</t>
  </si>
  <si>
    <t>– производство бронированных военных наземно-водных автомобилей (амфибий);</t>
  </si>
  <si>
    <t>– производство прочих военных боевых автомобилей;</t>
  </si>
  <si>
    <t>– техническое обслуживание, ремонт военных боевых автомобилей.</t>
  </si>
  <si>
    <t>– производство мотоциклов, мопедов, велосипедов с установленным двигателем;</t>
  </si>
  <si>
    <t>– производство двигателей для мотоциклов;</t>
  </si>
  <si>
    <t>– производство колясок для мотоциклов;</t>
  </si>
  <si>
    <t>– производство частей и принадлежностей для мотоциклов.</t>
  </si>
  <si>
    <t>– производство не снабженных двигателем велосипедов и прочих подобных транспортных средств, включая трехколесные велосипеды, тандемы, детские двух-, трехколесные велосипеды;</t>
  </si>
  <si>
    <t>– производство частей и принадлежностей велосипедов.</t>
  </si>
  <si>
    <t>– производство инвалидных колясок и кресел с мотором или без;</t>
  </si>
  <si>
    <t>– производство частей и принадлежностей инвалидных колясок и кресел.</t>
  </si>
  <si>
    <t>– производство стульев, кресел и другой мебели для сидения для офисов, мастерских, служебных и рабочих кабинетов, гостиниц, ресторанов и других общественных мест;</t>
  </si>
  <si>
    <t>– производство офисной мебели;</t>
  </si>
  <si>
    <t>– производство прочей лабораторной мебели (например, шкафов, столов);</t>
  </si>
  <si>
    <t>– производство мебели для церквей, школ, ресторанов;</t>
  </si>
  <si>
    <t>– производство декоративных ресторанных тележек, таких как передвижные сервировочные столики, тележки для подачи готовых блюд;</t>
  </si>
  <si>
    <t>– производство частей мебели для офисов и предприятий торговли.</t>
  </si>
  <si>
    <t>– производство кухонной мебели, в том числе для сидения.</t>
  </si>
  <si>
    <t>– производство матрасов:</t>
  </si>
  <si>
    <t>– производство матрасных каркасов;</t>
  </si>
  <si>
    <t>– производство кроватных сеток.</t>
  </si>
  <si>
    <t>– производство садовой мебели, в том числе стульев и другой мебели для сидения;</t>
  </si>
  <si>
    <t>– производство мебели для спальни, гостиной, других жилых помещений;</t>
  </si>
  <si>
    <t>– производство мебели для ванных комнат;</t>
  </si>
  <si>
    <t>– обивку стульев и другой мебели для сидения как часть производственного процесса;</t>
  </si>
  <si>
    <t>– отделку мебели, такую как пульверизация, покрытие лаком, окрашивание, полировка и обивка как часть производственного процесса.</t>
  </si>
  <si>
    <t>– производство монет, включая монеты для использования в качестве платежных средств, из благородных (драгоценных) или неблагородных (недрагоценных) металлов.</t>
  </si>
  <si>
    <t>– производство обработанного жемчуга;</t>
  </si>
  <si>
    <t>– производство обработанных драгоценных и полудрагоценных камней, включая обработку камней промышленного назначения и синтетических или восстановленных драгоценных и полудрагоценных камней;</t>
  </si>
  <si>
    <t>– обработку алмазов;</t>
  </si>
  <si>
    <t>– производство ювелирных изделий из драгоценных металлов или из недрагоценных металлов, плакированных драгоценными металлами, из драгоценных и полудрагоценных камней или из сочетания драгоценных металлов с драгоценными или полудрагоценными камнями или другими материалами;</t>
  </si>
  <si>
    <t>– производство из драгоценных металлов браслетов для наручных часов, ремешков, браслетов и портсигаров;</t>
  </si>
  <si>
    <t>– гравировку изделий из драгоценных металлов;</t>
  </si>
  <si>
    <t>– производство ювелирных изделий из лома драгоценных металлов;</t>
  </si>
  <si>
    <t>– переделку ювелирных изделий.</t>
  </si>
  <si>
    <t>– производство комплектов или отдельных предметов бижутерии:</t>
  </si>
  <si>
    <t>– производство металлических браслетов для наручных часов (за исключением браслетов для часов из драгоценных металлов).</t>
  </si>
  <si>
    <t>– производство струнных музыкальных инструментов;</t>
  </si>
  <si>
    <t>– производство клавишных струнных музыкальных инструментов, включая электронные пианино, фортепиано;</t>
  </si>
  <si>
    <t>– производство клавишных духовых инструментов, включая органы, гармони и подобные инструменты с металлическими язычками;</t>
  </si>
  <si>
    <t>– производство аккордеонов и подобных инструментов, включая губные гармошки;</t>
  </si>
  <si>
    <t>– производство духовых музыкальных инструментов;</t>
  </si>
  <si>
    <t>– производство ударных музыкальных инструментов;</t>
  </si>
  <si>
    <t>– производство электронных музыкальных инструментов;</t>
  </si>
  <si>
    <t>– производство свистков, дудок и прочих свистковых музыкальных инструментов;</t>
  </si>
  <si>
    <t>– производство частей и принадлежностей для музыкальных инструментов:</t>
  </si>
  <si>
    <t>– производство изделий и оборудования из любых материалов для занятий спортом на открытом воздухе и в помещениях, за исключением одежды и обуви:</t>
  </si>
  <si>
    <t>– производство кукол и кукольной одежды, принадлежностей и аксессуаров;</t>
  </si>
  <si>
    <t>– производство игрушечных фигурок людей;</t>
  </si>
  <si>
    <t>– производство игрушечных фигурок животных;</t>
  </si>
  <si>
    <t>– производство игрушечных музыкальных инструментов;</t>
  </si>
  <si>
    <t>– производство игральных карт;</t>
  </si>
  <si>
    <t>– производство настольных и подобных им игр;</t>
  </si>
  <si>
    <t>– производство изделий для увеселительных игр на открытом воздухе (народных гуляний, карнавалов), настольных или комнатных игр;</t>
  </si>
  <si>
    <t>– производство игрушек на колесах, предназначенных для катания на или в них, включая пластмассовые двух- и трехколесные велосипеды;</t>
  </si>
  <si>
    <t>– производство головоломок и подобных изделий.</t>
  </si>
  <si>
    <t>– производство глазных протезов.</t>
  </si>
  <si>
    <t>– производство офтальмологических изделий, очков для коррекции зрения, солнцезащитных очков, линз для очков, контактных линз, защитных очков.</t>
  </si>
  <si>
    <t>– производство медицинской, хирургической, стоматологической и ветеринарной мебели:</t>
  </si>
  <si>
    <t>– производство хирургических накидок;</t>
  </si>
  <si>
    <t>– производство медицинских резиновых перчаток;</t>
  </si>
  <si>
    <t>– производство цементов для восстановления костной ткани, стоматологических цементов, пломбировочных материалов;</t>
  </si>
  <si>
    <t>– производство стоматологических лабораторных печей;</t>
  </si>
  <si>
    <t>– производство лабораторного оборудования для ультразвуковой очистки;</t>
  </si>
  <si>
    <t>– производство лабораторных стерилизаторов;</t>
  </si>
  <si>
    <t>– производство лабораторных дистилляторов, лабораторных центрифуг;</t>
  </si>
  <si>
    <t>– производство стоматологических инструментов (включая стоматологические кресла со встроенным стоматологическим оборудованием);</t>
  </si>
  <si>
    <t>– производство щеток для одежды и обуви;</t>
  </si>
  <si>
    <t>– производство туалетных щеток и кистей для ухода за внешностью, зубных щеток;</t>
  </si>
  <si>
    <t>– производство художественных кистей;</t>
  </si>
  <si>
    <t>– производство щеток для ухода за животными.</t>
  </si>
  <si>
    <t>– производство ручек и карандашей всех видов, из всех материалов, механических или немеханических;</t>
  </si>
  <si>
    <t>– производство карандашных грифелей, мелков, маркеров;</t>
  </si>
  <si>
    <t>– производство штампов и печатей всех видов, ручных устройств для печатания или тиснения ярлыков, этикеток и бирок, ручных печатных наборов, штемпельных подушечек;</t>
  </si>
  <si>
    <t>– производство лент на катушках, в картриджах или другом виде для пишущих машинок, принтеров, прочих устройств для печатания.</t>
  </si>
  <si>
    <t>– производство индивидуальных средств защиты:</t>
  </si>
  <si>
    <t>– производство глобусов;</t>
  </si>
  <si>
    <t>– производство зажигалок;</t>
  </si>
  <si>
    <t>– производство зонтов от дождя, солнцезащитных зонтов, тростей;</t>
  </si>
  <si>
    <t>– производство кнопок, застежек-молний, пуговиц из различных материалов;</t>
  </si>
  <si>
    <t>– производство изделий личного пользования: курительных трубок, расчесок, заколок для волос, пульверизаторов, а также париков, накладных бород и бровей;</t>
  </si>
  <si>
    <t>– производство уменьшенных (масштабных) моделей и подобных моделей для демонстрационных целей;</t>
  </si>
  <si>
    <t>– производство свечей; игрушек-шуток, сувениров; ручных сит; портновских манекенов;</t>
  </si>
  <si>
    <t>– производство гробов;</t>
  </si>
  <si>
    <t>– производство искусственных цветов, фруктов и листвы; цветочных корзин, букетов, венков, гирлянд и подобных изделий;</t>
  </si>
  <si>
    <t>– набивку чучел (таксидермические услуги).</t>
  </si>
  <si>
    <t>– ремонт (в том числе мобильный сварочный ремонт), техническое обслуживание готовых металлических изделий, производство которых классифицируется в разделе 25:</t>
  </si>
  <si>
    <t>– ремонт, техническое обслуживание промышленных машин и оборудования, производство которых классифицируется в разделе 28:</t>
  </si>
  <si>
    <t>– заточку и установку на промышленном оборудовании резаков, лезвий и полотен (пил);</t>
  </si>
  <si>
    <t>– ремонт промышленных машин и оборудования с использованием сварки.</t>
  </si>
  <si>
    <t>– ремонт, техническое обслуживание измерительного, тестирующего, навигационного и контрольного оборудования группы 265:</t>
  </si>
  <si>
    <t>– ремонт, техническое обслуживание облучающего, электромедицинского и электротерапевтического оборудования класса 2660:</t>
  </si>
  <si>
    <t>– ремонт, техническое обслуживание оптических инструментов и оборудования класса 2670 преимущественно не для бытового использования:</t>
  </si>
  <si>
    <t>– ремонт, техническое обслуживание изделий, производство которых классифицируется в разделе 27, за исключением бытовой техники группы 275:</t>
  </si>
  <si>
    <t>– ремонт, техническое обслуживание кораблей, других судов (за исключением заводской реконструкции, восстановления, капитального ремонта);</t>
  </si>
  <si>
    <t>– ремонт, техническое обслуживание прогулочных и спортивных лодок (за исключением заводской реконструкции, восстановления, капитального ремонта).</t>
  </si>
  <si>
    <t>– ремонт, техническое обслуживание летательных аппаратов (за исключением заводской реконструкции, восстановления, капитального ремонта);</t>
  </si>
  <si>
    <t>– ремонт, техническое обслуживание двигателей летательных аппаратов.</t>
  </si>
  <si>
    <t>– ремонт, техническое обслуживание прочих транспортных средств и оборудования раздела 30, за исключением судов, летательных аппаратов, мотоциклов и велосипедов:</t>
  </si>
  <si>
    <t>– монтаж, установку промышленных машин и оборудования (включая пусконаладочные работы):</t>
  </si>
  <si>
    <t>– специализированное перемещение промышленных машин и оборудования.</t>
  </si>
  <si>
    <t>– производство электроэнергии на тепловых, гидроэлектрических, ядерных, газотурбинных, дизельных станциях, ветроэнергетических установках и иных источниках энергии;</t>
  </si>
  <si>
    <t>– передачу электроэнергии от места производства до распределительных систем и далее до конечного потребителя;</t>
  </si>
  <si>
    <t>– продажу электроэнергии потребителю.</t>
  </si>
  <si>
    <t>– обеспечение работоспособности (эксплуатацию) систем для передачи электроэнергии от места производства до распределительных систем.</t>
  </si>
  <si>
    <t>– обеспечение работоспособности (эксплуатацию) распределительных систем (электрических сетей, полюсов, счетчиков и кабелей), которые доставляют электроэнергию, произведенную на всех видах электростанций, от распределительных систем конечному потребителю;</t>
  </si>
  <si>
    <t>– продажу электроэнергии потребителям;</t>
  </si>
  <si>
    <t>– деятельность посредников или агентов по продаже электроэнергии через распределительные системы, находящиеся под управлением других лиц;</t>
  </si>
  <si>
    <t>– контроль за подачей электроэнергии и пропускной способностью линий электропередачи;</t>
  </si>
  <si>
    <t>– деятельность бирж по продаже электроэнергии и пропускной способности линий электропередачи.</t>
  </si>
  <si>
    <t>– выработку газа и подачу природного или искусственного газа потребителю через газопровод;</t>
  </si>
  <si>
    <t>– деятельность газовых сбытовых или посреднических компаний, организующих продажу природного или искусственного газа через газораспределительные системы, находящиеся под управлением других лиц.</t>
  </si>
  <si>
    <t>– производство газообразного топлива с определенной удельной теплотой сгорания из газов различного типа (включая природный газ) путем их очистки, смешивания и других процессов;</t>
  </si>
  <si>
    <t>– производство искусственных газов для газоснабжения из сельскохозяйственных культур, органических и прочих отходов;</t>
  </si>
  <si>
    <t>– производство газа, используемого для газоснабжения, путем подземной газификации угля.</t>
  </si>
  <si>
    <t>– распределение и поставку газообразного топлива по сетям газоснабжения;</t>
  </si>
  <si>
    <t>– продажу газообразного топлива потребителям по трубопроводам;</t>
  </si>
  <si>
    <t>– деятельность посредников и агентов, принимающих участие в организации продаж и распределении газа посредством газораспределительных систем, находящихся под управлением других лиц;</t>
  </si>
  <si>
    <t>– деятельность бирж по продаже газообразного топлива и трубопроводных емкостей.</t>
  </si>
  <si>
    <t>– производство пара, горячей воды тепловыми электростанциями, котельными, прочими источниками;</t>
  </si>
  <si>
    <t>– передачу пара, горячей воды;</t>
  </si>
  <si>
    <t>– распределение пара, горячей воды для отопления, энергоснабжения и прочих целей;</t>
  </si>
  <si>
    <t>– продажу пара, горячей воды;</t>
  </si>
  <si>
    <t>– производство и распределение охлажденного воздуха;</t>
  </si>
  <si>
    <t>– производство и распределение охлажденной воды с целью охлаждения;</t>
  </si>
  <si>
    <t>– сбор воды из различных источников, обработку и ее дальнейшее распределение разными способами для бытовых и промышленных нужд:</t>
  </si>
  <si>
    <t>– продажу воды, поставляемой по трубопроводам;</t>
  </si>
  <si>
    <t>– эксплуатацию оросительных каналов;</t>
  </si>
  <si>
    <t>– эксплуатацию канализационных систем и канализационных очистных сооружений;</t>
  </si>
  <si>
    <t>– сбор и транспортировку бытовых или промышленных сточных вод однократного или многократного использования, а также дождевой воды через канализационные системы, коллекторы, резервуары и прочие средства транспортировки;</t>
  </si>
  <si>
    <t>– опорожнение и очистку выгребных ям, септических отстойников, сливов и колодцев сточных вод, обслуживание туалетов с химической стерилизацией;</t>
  </si>
  <si>
    <t>– техническое обслуживание и чистку канализационных систем и стоков (в том числе и арматуры канализационных систем), включая прочистку канализационных труб гибкими стержнями.</t>
  </si>
  <si>
    <t>– сбор вторичных материальных ресурсов;</t>
  </si>
  <si>
    <t>– сбор отходов из урн в общественных местах;</t>
  </si>
  <si>
    <t>– сбор строительных отходов и лома;</t>
  </si>
  <si>
    <t>– сбор и удаление строительного мусора, такого как кисти и прочий строительный мусор;</t>
  </si>
  <si>
    <t>– сбор отходов текстильного производства;</t>
  </si>
  <si>
    <t>– деятельность средств по перевозке отходов к местам переработки для неопасных отходов.</t>
  </si>
  <si>
    <t>– сбор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 которые также могут проходить идентификацию, обработку, упаковку, маркировку для целей их перевозки;</t>
  </si>
  <si>
    <t>– сбор опасных отходов:</t>
  </si>
  <si>
    <t>– деятельность станций по перевозке опасных отходов.</t>
  </si>
  <si>
    <t>– удаление и предшествующую ему обработку различных видов отходов разными методами, например обработку органических отходов с целью их последующего захоронения;</t>
  </si>
  <si>
    <t>– обработку и захоронение зараженных живых или мертвых животных и прочих зараженных отходов;</t>
  </si>
  <si>
    <t>– захоронение отходов на земле, в недрах или на воде;</t>
  </si>
  <si>
    <t>– извлечение опасных отходов из утратившей потребительские свойства техники, такой как холодильники;</t>
  </si>
  <si>
    <t>– обезвреживание отходов путем сжигания;</t>
  </si>
  <si>
    <t>– сжигание отходов с выработкой электроэнергии.</t>
  </si>
  <si>
    <t>– удаление, обработку перед удалением и прочую обработку твердых или жидких неопасных отходов;</t>
  </si>
  <si>
    <t>– эксплуатацию объектов захоронения отходов при осуществлении деятельности по захоронению неопасных отходов;</t>
  </si>
  <si>
    <t>– удаление неопасных отходов путем сжигания или прочими методами, с выработкой электроэнергии или пара, заменяющих топливо веществ, биогаза и прочих побочных продуктов для дальнейшего использования или без такого производства;</t>
  </si>
  <si>
    <t>– производство компоста из органических отходов;</t>
  </si>
  <si>
    <t>– обработку органических отходов для последующего их использования или захоронения.</t>
  </si>
  <si>
    <t>– удаление и предшествующую ему обработку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t>
  </si>
  <si>
    <t>– деятельность объектов, перерабатывающих опасные отходы;</t>
  </si>
  <si>
    <t>– обезвреживание опасных отходов путем сжигания;</t>
  </si>
  <si>
    <t>– обработку, обезвреживание и уничтожение зараженных отходов, в том числе зараженных животных (мертвых или живых);</t>
  </si>
  <si>
    <t>– обработку, обезвреживание, удаление и хранение радиоактивных ядерных отходов, включая:</t>
  </si>
  <si>
    <t>– демонтаж (разборку) машин и оборудования с целью получения вторичных материальных ресурсов.</t>
  </si>
  <si>
    <t>– демонтаж (разборку) утратившей потребительские свойства техники (автомобилей, кораблей, компьютеров, телевизоров и прочих машин и оборудования), в том числе после любых типов аварий, для извлечения вторичных материальных ресурсов.</t>
  </si>
  <si>
    <t>– извлечение вторичных материальных ресурсов из неопасных отходов в виде:</t>
  </si>
  <si>
    <t>Таблица 2</t>
  </si>
  <si>
    <t>Код группировки</t>
  </si>
  <si>
    <t>Наименование группировки и ее описание</t>
  </si>
  <si>
    <t>СЕКЦИЯ А</t>
  </si>
  <si>
    <t>СЕЛЬСКОЕ, ЛЕСНОЕ И РЫБНОЕ ХОЗЯЙСТВО</t>
  </si>
  <si>
    <t>01</t>
  </si>
  <si>
    <t>РАСТЕНИЕВОДСТВО И ЖИВОТНОВОДСТВО, ОХОТА И ПРЕДОСТАВЛЕНИЕ УСЛУГ В ЭТИХ ОБЛАСТЯХ</t>
  </si>
  <si>
    <t>– выращивание одно- или двухлетних культур, то есть растений, которые существуют не более двух вегетационных периодов, а также их семян.</t>
  </si>
  <si>
    <t>0111</t>
  </si>
  <si>
    <t>01111</t>
  </si>
  <si>
    <t>Выращивание зерновых и бобовых культур</t>
  </si>
  <si>
    <t>– выращивание зерновых культур, таких как:</t>
  </si>
  <si>
    <t>01112</t>
  </si>
  <si>
    <t>Выращивание семян масличных культур</t>
  </si>
  <si>
    <t>0112</t>
  </si>
  <si>
    <t>01120</t>
  </si>
  <si>
    <t>0113</t>
  </si>
  <si>
    <t>Выращивание овощей, бахчевых, корнеплодных и клубнеплодных культур, грибов</t>
  </si>
  <si>
    <t>01131</t>
  </si>
  <si>
    <t>Выращивание картофеля</t>
  </si>
  <si>
    <t>01132</t>
  </si>
  <si>
    <t>01133</t>
  </si>
  <si>
    <t>Выращивание грибов</t>
  </si>
  <si>
    <t xml:space="preserve">Этот подкласс включает: </t>
  </si>
  <si>
    <t xml:space="preserve">Этот подкласс исключает: </t>
  </si>
  <si>
    <t xml:space="preserve">– выращивание грибниц (классифицируется в 01300); </t>
  </si>
  <si>
    <t xml:space="preserve">– сбор дикорастущих грибов (классифицируется в 02300). </t>
  </si>
  <si>
    <t>01139</t>
  </si>
  <si>
    <t>Выращивание прочих овощей, бахчевых, корнеплодных, клубнеплодных культур</t>
  </si>
  <si>
    <t>– выращивание зеленых культур, используемых как приправы (укропа, листовой петрушки, эстрагона, майорана и т.п.);</t>
  </si>
  <si>
    <t xml:space="preserve">– выращивание картофеля (классифицируется в 01131); </t>
  </si>
  <si>
    <t xml:space="preserve">– выращивание семян свеклы, кроме семян сахарной свеклы (классифицируется в 01191); </t>
  </si>
  <si>
    <t xml:space="preserve">– выращивание стручкового перца, черного перца горошком и прочих видов специй и ароматических культур (классифицируется в 01281). </t>
  </si>
  <si>
    <t>0114</t>
  </si>
  <si>
    <t>Выращивание сахарного тростника</t>
  </si>
  <si>
    <t>01140</t>
  </si>
  <si>
    <t>0115</t>
  </si>
  <si>
    <t>Выращивание табака</t>
  </si>
  <si>
    <t>01150</t>
  </si>
  <si>
    <t>0116</t>
  </si>
  <si>
    <t>01160</t>
  </si>
  <si>
    <t>0119</t>
  </si>
  <si>
    <t>Выращивание прочих одно- или двухлетних культур</t>
  </si>
  <si>
    <t>01191</t>
  </si>
  <si>
    <t>Выращивание кормовых культур</t>
  </si>
  <si>
    <t>01192</t>
  </si>
  <si>
    <t xml:space="preserve">Эта группа включает: </t>
  </si>
  <si>
    <t>0121</t>
  </si>
  <si>
    <t>01210</t>
  </si>
  <si>
    <t xml:space="preserve">– производство вина (классифицируется в 11020). </t>
  </si>
  <si>
    <t>0122</t>
  </si>
  <si>
    <t>Выращивание тропических и субтропических фруктов</t>
  </si>
  <si>
    <t>01220</t>
  </si>
  <si>
    <t>0123</t>
  </si>
  <si>
    <t>Выращивание цитрусовых фруктов</t>
  </si>
  <si>
    <t>01230</t>
  </si>
  <si>
    <t>0124</t>
  </si>
  <si>
    <t>01240</t>
  </si>
  <si>
    <t>0125</t>
  </si>
  <si>
    <t>Выращивание ягод, орехов и прочих плодов деревьев и кустарников</t>
  </si>
  <si>
    <t>01250</t>
  </si>
  <si>
    <t xml:space="preserve">– выращивание арахиса (классифицируется в 01112); </t>
  </si>
  <si>
    <t xml:space="preserve">– сбор дикорастущих ягод и орехов (классифицируется в 02300); </t>
  </si>
  <si>
    <t xml:space="preserve">– выращивание кокосовых орехов (классифицируется в 01260). </t>
  </si>
  <si>
    <t>0126</t>
  </si>
  <si>
    <t xml:space="preserve">Выращивание плодов масличных культур </t>
  </si>
  <si>
    <t>01260</t>
  </si>
  <si>
    <t xml:space="preserve">– выращивание сои, арахиса и прочих масличных семян (классифицируется в 01112). </t>
  </si>
  <si>
    <t>0127</t>
  </si>
  <si>
    <t>01270</t>
  </si>
  <si>
    <t>0128</t>
  </si>
  <si>
    <t>01281</t>
  </si>
  <si>
    <t>Выращивание специй и ароматических культур</t>
  </si>
  <si>
    <t>01282</t>
  </si>
  <si>
    <t xml:space="preserve">– сбор дикорастущих растений (классифицируется в 02300); </t>
  </si>
  <si>
    <t>0129</t>
  </si>
  <si>
    <t>Выращивание прочих многолетних культур</t>
  </si>
  <si>
    <t>01290</t>
  </si>
  <si>
    <t xml:space="preserve">– выращивание цветов в бутонах, семян цветов (классифицируется в 01192); </t>
  </si>
  <si>
    <t xml:space="preserve">– сбор древесного сока или смолы с дикорастущих деревьев, сбор частей дикорастущих растений для декоративных целей (классифицируются в 02300). </t>
  </si>
  <si>
    <t>0130</t>
  </si>
  <si>
    <t>01300</t>
  </si>
  <si>
    <t xml:space="preserve">– выращивание растений для получения семян (классифицируется в 011 и 012); </t>
  </si>
  <si>
    <t xml:space="preserve">– деятельность лесопитомников (классифицируется в 02100). </t>
  </si>
  <si>
    <t xml:space="preserve">Эта группа исключает: </t>
  </si>
  <si>
    <t xml:space="preserve">– услуги по содержанию и уходу за сельскохозяйственными животными (классифицируются в 01620); </t>
  </si>
  <si>
    <t xml:space="preserve">– разведение водных животных (классифицируется в 03210, 03220); </t>
  </si>
  <si>
    <t xml:space="preserve">– получение шкур и кож на бойнях (классифицируется в 10110). </t>
  </si>
  <si>
    <t>0141</t>
  </si>
  <si>
    <t>01410</t>
  </si>
  <si>
    <t xml:space="preserve">– переработку молока (классифицируется в 1051). </t>
  </si>
  <si>
    <t>0142</t>
  </si>
  <si>
    <t xml:space="preserve">Разведение прочего крупного рогатого скота </t>
  </si>
  <si>
    <t>01420</t>
  </si>
  <si>
    <t>0143</t>
  </si>
  <si>
    <t>01430</t>
  </si>
  <si>
    <t xml:space="preserve">– переработку молока (классифицируется в 1051);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</si>
  <si>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</si>
  <si>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0144</t>
  </si>
  <si>
    <t xml:space="preserve">Разведение верблюдов </t>
  </si>
  <si>
    <t>01440</t>
  </si>
  <si>
    <t>0145</t>
  </si>
  <si>
    <t>Разведение овец и коз</t>
  </si>
  <si>
    <t>01450</t>
  </si>
  <si>
    <t xml:space="preserve">– стрижку овец за вознаграждение или на договорной основе (классифицируется в 01620); </t>
  </si>
  <si>
    <t xml:space="preserve">– производство щипаной шерсти (классифицируется в 10110); </t>
  </si>
  <si>
    <t>0146</t>
  </si>
  <si>
    <t>01460</t>
  </si>
  <si>
    <t>0147</t>
  </si>
  <si>
    <t>01470</t>
  </si>
  <si>
    <t xml:space="preserve">– выращивание и разведение страусов, прочих видов птицы (классифицируются в 01490); </t>
  </si>
  <si>
    <t xml:space="preserve">– производство рубленого пера и пуха от сельскохозяйственной птицы (классифицируется в 10120). </t>
  </si>
  <si>
    <t>0149</t>
  </si>
  <si>
    <t>01490</t>
  </si>
  <si>
    <t>– деятельность ферм по разведению красного калифорнийского и других червей, наземных улиток, моллюсков и т.п.;</t>
  </si>
  <si>
    <t xml:space="preserve">– выращивание и разведение сельскохозяйственной птицы (классифицируются в 01470); </t>
  </si>
  <si>
    <t xml:space="preserve">– производство пушнины в результате охоты (классифицируется в 01700); </t>
  </si>
  <si>
    <t xml:space="preserve">– разведение рыбы, включая аквариумных рыбок (классифицируется в 03210, 03220); </t>
  </si>
  <si>
    <t xml:space="preserve">– разведение лягушек, крокодилов, морских улиток (классифицируется в 03220); </t>
  </si>
  <si>
    <t xml:space="preserve">– предоставление собак для охраны (классифицируется в 80100); </t>
  </si>
  <si>
    <t xml:space="preserve">– предоставление услуг по содержанию домашних животных, включая дрессировку и уход за ними (классифицируется в 96090). </t>
  </si>
  <si>
    <t>0150</t>
  </si>
  <si>
    <t>01500</t>
  </si>
  <si>
    <t xml:space="preserve">− растениеводство в сочетании с животноводством в хозяйствах, в которых &lt;коэффициент специализации в одной из областей&gt; - объем производства продукции растениеводства (&lt;состоящего из групп &gt; видов деятельности, относящихся к группам 011 - 013) или животноводства (&lt;группа&gt; видов деятельности, относящихся к группе 014) не превышает 66% &lt;выпуска&gt; общего объема производства сельскохозяйственной продукции. Если &lt;выпуск&gt; объем производства продукции растениеводства или животноводства в общем объеме производства сельскохозяйственной продукции составляет 66% и более, данное хозяйство должно быть отнесено к соответствующему подклассу одной из групп 011, 012, 013, 014.
</t>
  </si>
  <si>
    <t>Деятельность, способствующая выращиванию сельскохозяйственных культур и разведению животных</t>
  </si>
  <si>
    <t>0161</t>
  </si>
  <si>
    <t>Деятельность, способствующая растениеводству</t>
  </si>
  <si>
    <t xml:space="preserve">– деятельность по обработке урожая (классифицируется в 01630); </t>
  </si>
  <si>
    <t xml:space="preserve">– деятельность по обработке семян для посадки (классифицируется в 01640); </t>
  </si>
  <si>
    <t xml:space="preserve">– эксплуатацию оросительных каналов (классифицируется в 36000); </t>
  </si>
  <si>
    <t xml:space="preserve">–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t>
  </si>
  <si>
    <t xml:space="preserve">– продажу сельскохозяйственной продукции несобственного производства (классифицируется в G); </t>
  </si>
  <si>
    <t xml:space="preserve">– ландшафтное проектирование (классифицируется в 71110); </t>
  </si>
  <si>
    <t xml:space="preserve">– почвенно-агрохимические исследования (классифицируются в 71200); </t>
  </si>
  <si>
    <t xml:space="preserve">– научные исследования и экспериментальные разработки в области сельского хозяйства (классифицируются в 72191); </t>
  </si>
  <si>
    <t xml:space="preserve">– консультационные услуги в области агрономии и экономики сельского хозяйства (классифицируются в 74909); </t>
  </si>
  <si>
    <t xml:space="preserve">–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 </t>
  </si>
  <si>
    <t xml:space="preserve">– организацию ярмарок и выставок сельскохозяйственной продукции (классифицируется в 82300). </t>
  </si>
  <si>
    <t>0162</t>
  </si>
  <si>
    <t xml:space="preserve">Деятельность, способствующая животноводству </t>
  </si>
  <si>
    <t>01620</t>
  </si>
  <si>
    <t xml:space="preserve">– предоставление помещений для содержания животных без ухода за ними (классифицируется в 68200); </t>
  </si>
  <si>
    <t xml:space="preserve">– научные исследования и экспериментальные разработки в области сельского хозяйства (классифицируются в 72); </t>
  </si>
  <si>
    <t xml:space="preserve">– ветеринарные услуги, включая вакцинацию животных (классифицируются в 75000); </t>
  </si>
  <si>
    <t xml:space="preserve">– сдачу в аренду животных для животноводства (выращивания и разведения) как в единичном экземпляре, так и стада (классифицируется в 77390);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</si>
  <si>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</si>
  <si>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0163</t>
  </si>
  <si>
    <t>01630</t>
  </si>
  <si>
    <t xml:space="preserve">– подготовку сельскохозяйственной продукции хозяйством, вырастившим данную продукцию (классифицируется в 011, 012, 013); </t>
  </si>
  <si>
    <t xml:space="preserve">– сельскохозяйственную деятельность после сбора урожая, необходимую для улучшения качества семян (классифицируется в 01640); </t>
  </si>
  <si>
    <t xml:space="preserve">– отделение черенков и повторную сушку табака (классифицируются в 12000); </t>
  </si>
  <si>
    <t xml:space="preserve">– продажу сельскохозяйственной продукции несобственного производства (классифицируется в G). </t>
  </si>
  <si>
    <t>0164</t>
  </si>
  <si>
    <t xml:space="preserve">Деятельность по обработке семян для посадки </t>
  </si>
  <si>
    <t>01640</t>
  </si>
  <si>
    <t xml:space="preserve">– выращивание семян (классифицируется в 011 и 012); </t>
  </si>
  <si>
    <t xml:space="preserve">– обработку семян в целях производства масла (классифицируется в 1041); </t>
  </si>
  <si>
    <t xml:space="preserve">– исследования с целью получения новых видов семян или их модификации (классифицируются в 72110). </t>
  </si>
  <si>
    <t>0170</t>
  </si>
  <si>
    <t>01700</t>
  </si>
  <si>
    <t xml:space="preserve">– производство пушнины в результате разведения животных на фермах (классифицируется в 01490); </t>
  </si>
  <si>
    <t xml:space="preserve">– разведение диких животных на фермах (классифицируется в 014); </t>
  </si>
  <si>
    <t xml:space="preserve">– лов китов (классифицируется в 03110); </t>
  </si>
  <si>
    <t xml:space="preserve">– производство кож и шкур на скотобойне (классифицируется в 10110); </t>
  </si>
  <si>
    <t xml:space="preserve">– деятельность, связанную с любительской и спортивной охотой и отдыхом (классифицируется в 93190); </t>
  </si>
  <si>
    <t xml:space="preserve">– деятельность обществ охотников и рыболовов (классифицируется в 94990). </t>
  </si>
  <si>
    <t>02</t>
  </si>
  <si>
    <t>ЛЕСОВОДСТВО И ЛЕСОЗАГОТОВКИ</t>
  </si>
  <si>
    <t>0210</t>
  </si>
  <si>
    <t>02100</t>
  </si>
  <si>
    <t>Указанная деятельность осуществляется в естественных и искусственно созданных насаждениях.</t>
  </si>
  <si>
    <t xml:space="preserve">– выращивание новогодних (рождественских) елок (классифицируется в 01290); </t>
  </si>
  <si>
    <t xml:space="preserve">– деятельность питомников древесных и кустарниковых растений сельскохозяйственного и декоративного назначения (классифицируется в 01300); </t>
  </si>
  <si>
    <t xml:space="preserve">– сбор грибов, ягод, орехов и прочих дикорастущих недревесных продуктов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</si>
  <si>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</si>
  <si>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0220</t>
  </si>
  <si>
    <t>02200</t>
  </si>
  <si>
    <t>– производство круглых лесоматериалов, используемых в необработанной форме, таких как рудничные стойки и жерди;</t>
  </si>
  <si>
    <t xml:space="preserve">– заготовку, выращивание новогодних (рождественских) елок C3490 (классифицируются в 01290); </t>
  </si>
  <si>
    <t xml:space="preserve">– выращивание леса: посадку и посев, высадку сеянцев и саженцев, проведение рубок ухода за лесом, охрану и защиту лесов и лесосек (классифицируется в 02100); </t>
  </si>
  <si>
    <t xml:space="preserve">– сбор дикорастущей недревесной продукции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</si>
  <si>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</si>
  <si>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 xml:space="preserve">– производство древесного угля посредством дистилляции древесины (классифицируется в 20149). </t>
  </si>
  <si>
    <t>0230</t>
  </si>
  <si>
    <t>02300</t>
  </si>
  <si>
    <t xml:space="preserve">– выращивание грибов (классифицируется в 01133); </t>
  </si>
  <si>
    <t xml:space="preserve">– выращивание ягод и орехов (классифицируется в 01250); </t>
  </si>
  <si>
    <t xml:space="preserve">– выращивание деревьев для получения сока (классифицируется в 01290); </t>
  </si>
  <si>
    <t xml:space="preserve">– заготовку дровяной древесины (классифицируется в 02200); </t>
  </si>
  <si>
    <t xml:space="preserve">– производство щепы (классифицируется в 16100). </t>
  </si>
  <si>
    <t>0240</t>
  </si>
  <si>
    <t>02400</t>
  </si>
  <si>
    <t xml:space="preserve">– деятельность лесопитомников (классифицируется в 02100); </t>
  </si>
  <si>
    <t xml:space="preserve">– осушение лесных земель (классифицируется в 43121); </t>
  </si>
  <si>
    <t xml:space="preserve">– расчистку участков под строительство (классифицируется в 43121). </t>
  </si>
  <si>
    <t>03</t>
  </si>
  <si>
    <t>РЫБОЛОВСТВО И РЫБОВОДСТВО</t>
  </si>
  <si>
    <t>   Данная группа включает рыболовство, то есть деятельность по лову (сбору) живых диких водных организмов (китов, рыб, моллюсков и ракообразных), в том числе растений (водорослей) вручную (сбор в приливной зоне моллюсков) или с помощью различных типов устройств для лова рыбы (сетей, удочек и постоянных ловушек) с берега, с самодельных лодок или с промышленных судов в океанических, прибрежных или внутренних водах, в том числе в водохранилищах, для потребления человеком в пищу и для других целей.</t>
  </si>
  <si>
    <t>0311</t>
  </si>
  <si>
    <t>03110</t>
  </si>
  <si>
    <t xml:space="preserve">– лов прочих морских млекопитающих, например моржей и тюленей (классифицируется в 01700); </t>
  </si>
  <si>
    <t xml:space="preserve">– переработку китов на плавучих рыбозаводах (классифицируется в 10110); </t>
  </si>
  <si>
    <t xml:space="preserve">– переработку рыбы, ракообразных и моллюсков на плавучих рыбозаводах или прибрежных рыбозаводах (классифицируется в 10200); </t>
  </si>
  <si>
    <t xml:space="preserve">– аренду прогулочных лодок с экипажем для морских и прибрежных поездок, в том числе для лова рыбы (классифицируется в 50100); </t>
  </si>
  <si>
    <t xml:space="preserve">– деятельность органов рыболовного контроля (классифицируется в 84240); </t>
  </si>
  <si>
    <t>0312</t>
  </si>
  <si>
    <t>03120</t>
  </si>
  <si>
    <t xml:space="preserve">– переработку рыбы, ракообразных и моллюсков (классифицируется в 10200); </t>
  </si>
  <si>
    <t>   Данная группа включает рыбоводство (или «аквакультуру»), то есть деятельность по выращиванию морских и пресноводных организмов (рыб, моллюсков, ракообразных, растений, крокодилов и амфибий) с применением методов, направленных на увеличение объемов воспроизводства соответствующих организмов по сравнению с природными возможностями среды обитания (например, периодическое зарыбление, кормление и защиту от хищников).</t>
  </si>
  <si>
    <t>   Рыбоводство включает выращивание водных организмов в замкнутой среде до стадии мальков и (или) взрослых особей с их последующим ловом. Кроме того, к данной группе относится индивидуальное, кооперативное или государственное владение отдельными морскими и пресноводными организмами на всех этапах их выращивания до сбора готового продукта включительно.</t>
  </si>
  <si>
    <t>0321</t>
  </si>
  <si>
    <t>03210</t>
  </si>
  <si>
    <t xml:space="preserve">– разведение лягушек (классифицируется в 03220); </t>
  </si>
  <si>
    <t>0322</t>
  </si>
  <si>
    <t>03220</t>
  </si>
  <si>
    <t xml:space="preserve">– рыбоводство в соленой воде в резервуарах (классифицируется в 03210); </t>
  </si>
  <si>
    <t>СЕКЦИЯ B</t>
  </si>
  <si>
    <t xml:space="preserve">ГОРНОДОБЫВАЮЩАЯ ПРОМЫШЛЕННОСТЬ </t>
  </si>
  <si>
    <t>05</t>
  </si>
  <si>
    <t xml:space="preserve">ДОБЫЧА УГЛЯ </t>
  </si>
  <si>
    <t>0510</t>
  </si>
  <si>
    <t>05100</t>
  </si>
  <si>
    <t>– промывку, разделение по крупности (классификацию и грохочение), дробление, прессование и т.д. угля для улучшения качества, облегчения транспортировки или хранения;</t>
  </si>
  <si>
    <t xml:space="preserve">– добычу бурого угля и лигнита (классифицируется в 05200); </t>
  </si>
  <si>
    <t xml:space="preserve">– добычу торфа (классифицируется в 08920); </t>
  </si>
  <si>
    <t xml:space="preserve">– услуги, способствующие добыче каменного угля и антрацита, оказываемые за вознаграждение или на договорной основе (классифицируются в 09900); </t>
  </si>
  <si>
    <t xml:space="preserve">– пробное бурение при добыче угля (классифицируется в 09900); </t>
  </si>
  <si>
    <t xml:space="preserve">– эксплуатацию коксовых печей для производства твердых горючих материалов (классифицируется в 19100); </t>
  </si>
  <si>
    <t xml:space="preserve">– производство брикетов из каменного угля и антрацита (классифицируется в 19203); </t>
  </si>
  <si>
    <t xml:space="preserve">– производство газа, используемого для газоснабжения, путем подземной газификации угля (классифицируется в 35210);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</si>
  <si>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каменного угля и антрацита (классифицируются в 4312). </t>
  </si>
  <si>
    <t xml:space="preserve">Добыча бурого угля </t>
  </si>
  <si>
    <t>0520</t>
  </si>
  <si>
    <t>05200</t>
  </si>
  <si>
    <t>– промывку, дегидратацию, дробление, прессование и т.д. бурого угля и лигнита для улучшения качества, облегчения транспортировки или хранения.</t>
  </si>
  <si>
    <t xml:space="preserve">– добычу каменного угля и антрацита (классифицируется в 05100); </t>
  </si>
  <si>
    <t xml:space="preserve">– услуги, способствующие добыче бурого угля и лигнита, оказываемые за вознаграждение или на договорной основе (классифицируются в 09900); </t>
  </si>
  <si>
    <t xml:space="preserve">– пробное бурение при добыче бурого угля и лигнита (классифицируется в 09900); </t>
  </si>
  <si>
    <t xml:space="preserve">– производство брикетов из бурого угля и лигнита (классифицируется в 19203);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</si>
  <si>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бурого угля и лигнита (классифицируются в 4312). </t>
  </si>
  <si>
    <t>06</t>
  </si>
  <si>
    <t>ДОБЫЧА СЫРОЙ НЕФТИ И ПРИРОДНОГО ГАЗА</t>
  </si>
  <si>
    <t>0610</t>
  </si>
  <si>
    <t>06100</t>
  </si>
  <si>
    <t>– процессы получения сырой нефти: декантацию, обезвоживание, обессоливание, стабилизацию и т.д.</t>
  </si>
  <si>
    <t xml:space="preserve">– услуги, способствующие добыче нефти и природного газа, оказываемые за вознаграждение или на договорной основе (классифицируются в 09100); </t>
  </si>
  <si>
    <t xml:space="preserve">– детальную разведку нефти и газа с помощью разведочных скважин (классифицируется в 09100); </t>
  </si>
  <si>
    <t xml:space="preserve">– производство светлых нефтепродуктов (классифицируется в 19201); </t>
  </si>
  <si>
    <t xml:space="preserve">– получение сжиженных газов из жидкой нефти в процессе перегонки нефти (классифицируется в 19201); </t>
  </si>
  <si>
    <t xml:space="preserve">– эксплуатацию трубопроводов (классифицируется в 4950). </t>
  </si>
  <si>
    <t>0620</t>
  </si>
  <si>
    <t>06200</t>
  </si>
  <si>
    <t xml:space="preserve">– детальную разведку нефти и газа (классифицируется в 09100); </t>
  </si>
  <si>
    <t xml:space="preserve">– получение сжиженных газов при очистке нефти (классифицируется в 19201); </t>
  </si>
  <si>
    <t xml:space="preserve">– производство промышленных газов (классифицируется в 20110); </t>
  </si>
  <si>
    <t xml:space="preserve">– эксплуатацию трубопроводов (классифицируется в 4950); </t>
  </si>
  <si>
    <t xml:space="preserve">– сжижение и регазификацию газа для транспортировки наземным и водным транспортом (классифицируются в 52219, 52220). </t>
  </si>
  <si>
    <t>07</t>
  </si>
  <si>
    <t>0710</t>
  </si>
  <si>
    <t>07100</t>
  </si>
  <si>
    <t xml:space="preserve">– добычу и обогащение железного и магнитного колчедана (классифицируются в 08910). </t>
  </si>
  <si>
    <t xml:space="preserve">– добычу железных руд (классифицируется в 07100); </t>
  </si>
  <si>
    <t xml:space="preserve">– добычу руд редкоземельных металлов (классифицируется в 08910). </t>
  </si>
  <si>
    <t>0721</t>
  </si>
  <si>
    <t>Добыча урановой и ториевой руд</t>
  </si>
  <si>
    <t>07210</t>
  </si>
  <si>
    <t>– добычу урановой и ториевой руд: уранита и т.п.;</t>
  </si>
  <si>
    <t xml:space="preserve">– обогащение урановой и ториевой руд (классифицируется в 20130); </t>
  </si>
  <si>
    <t xml:space="preserve">– производство металлического урана (классифицируется в 24460); </t>
  </si>
  <si>
    <t xml:space="preserve">– плавку и очищение урана от примесей (классифицируются в 24460). </t>
  </si>
  <si>
    <t>0729</t>
  </si>
  <si>
    <t xml:space="preserve">Добыча прочих металлических руд </t>
  </si>
  <si>
    <t>07290</t>
  </si>
  <si>
    <t>Добыча прочих металлических руд</t>
  </si>
  <si>
    <t xml:space="preserve">– добычу урановой и ториевой руды (классифицируется в 07210); </t>
  </si>
  <si>
    <t xml:space="preserve">– добычу руд редкоземельных металлов (классифицируется в 08910); </t>
  </si>
  <si>
    <t xml:space="preserve">– производство окиси алюминия (глинозема) (классифицируется в 24420); </t>
  </si>
  <si>
    <t xml:space="preserve">– производство штейнов меди или никеля (классифицируется в 24440, 24450). </t>
  </si>
  <si>
    <t>08</t>
  </si>
  <si>
    <t>0811</t>
  </si>
  <si>
    <t>Добыча декоративного и строительного камня, известняка, гипса, мела и сланцев</t>
  </si>
  <si>
    <t>08111</t>
  </si>
  <si>
    <t>Добыча камня для строительства</t>
  </si>
  <si>
    <t>– добычу, грубую обработку, распил декоративного и строительного камня, такого как мрамор, гранит, песчаник и т.п.;</t>
  </si>
  <si>
    <t xml:space="preserve">– добычу минерального сырья для химических производств и производства удобрений (классифицируется в 08910); </t>
  </si>
  <si>
    <t xml:space="preserve">– резку, формовку и отделку камня за пределами карьера (классифицируются в 23700). </t>
  </si>
  <si>
    <t>08112</t>
  </si>
  <si>
    <t>Добыча известняка, гипса и мела</t>
  </si>
  <si>
    <t xml:space="preserve">– производство кальцинированного доломита (классифицируется в 23521). </t>
  </si>
  <si>
    <t>08113</t>
  </si>
  <si>
    <t>Добыча сланцев</t>
  </si>
  <si>
    <t xml:space="preserve">– добычу битуминозного или нефтяного сланца (классифицируется в 06100). </t>
  </si>
  <si>
    <t>0812</t>
  </si>
  <si>
    <t>Добыча песка, гравия, глины и каолина</t>
  </si>
  <si>
    <t>08121</t>
  </si>
  <si>
    <t>Добыча песка и гравия</t>
  </si>
  <si>
    <t xml:space="preserve">– добычу битуминозного песка (классифицируется в 06100). </t>
  </si>
  <si>
    <t>08122</t>
  </si>
  <si>
    <t>Добыча глины и каолина</t>
  </si>
  <si>
    <t>0891</t>
  </si>
  <si>
    <t>Добыча минерального сырья для химических производств и производства удобрений</t>
  </si>
  <si>
    <t>08910</t>
  </si>
  <si>
    <t xml:space="preserve">– добычу каменной соли (классифицируется в 08930); </t>
  </si>
  <si>
    <t xml:space="preserve">– обжиг железного колчедана (классифицируется в 20130); </t>
  </si>
  <si>
    <t xml:space="preserve">– производство минеральных удобрений и азотных соединений, а также производство грунта для выращивания цветов, рассады овощей из торфа, смешанного с почвой, песком, глиной, минеральными удобрениями и т.п. (классифицируются в 2015). </t>
  </si>
  <si>
    <t>0892</t>
  </si>
  <si>
    <t>Добыча торфа</t>
  </si>
  <si>
    <t>08920</t>
  </si>
  <si>
    <t xml:space="preserve">– услуги, способствующие добыче торфа, оказываемые за вознаграждение или на договорной основе (классифицируются в 09900); </t>
  </si>
  <si>
    <t xml:space="preserve">– производство торфяных брикетов и аналогичных видов твердого топлива, полученных из торфа (классифицируется в 1920); </t>
  </si>
  <si>
    <t xml:space="preserve">– производство грунта для выращивания цветов, рассады овощей и т.п. из торфа, смешанного с почвой, песком, глиной, минеральными удобрениями и т.п. (классифицируется в 20151); </t>
  </si>
  <si>
    <t xml:space="preserve">– производство изделий из торфа (классифицируется в 23999). </t>
  </si>
  <si>
    <t>0893</t>
  </si>
  <si>
    <t>Добыча соли</t>
  </si>
  <si>
    <t>08930</t>
  </si>
  <si>
    <t xml:space="preserve">– добычу калийной соли (классифицируется в 08910); </t>
  </si>
  <si>
    <t xml:space="preserve">– производство соли, пригодной для приема в пищу, например йодированной соли, фторированной, таблетированной (классифицируется в 10840); </t>
  </si>
  <si>
    <t xml:space="preserve">– производство питьевой воды путем выпаривания соленой воды (классифицируется в 36000). </t>
  </si>
  <si>
    <t>0899</t>
  </si>
  <si>
    <t>Добыча прочих полезных ископаемых, не включенных в другие группировки</t>
  </si>
  <si>
    <t>08990</t>
  </si>
  <si>
    <t>09</t>
  </si>
  <si>
    <t>0910</t>
  </si>
  <si>
    <t>09100</t>
  </si>
  <si>
    <t xml:space="preserve">– деятельность предприятий, осуществляющих добычу нефти (классифицируется в 06100); </t>
  </si>
  <si>
    <t xml:space="preserve">– деятельность предприятий, осуществляющих добычу газа (классифицируется в 06200); </t>
  </si>
  <si>
    <t xml:space="preserve">– специализированный ремонт оборудования для горнодобывающей промышленности (классифицируется в 33120); </t>
  </si>
  <si>
    <t xml:space="preserve">– проходку стволов шахт (классифицируется в 43999); </t>
  </si>
  <si>
    <t xml:space="preserve">– сжижение и регазификацию природного газа в целях транспортировки, осуществляемые вне мест разработки (классифицируются в 52219); </t>
  </si>
  <si>
    <t xml:space="preserve">– геофизические, геологические и сейсмические исследования (классифицируются в 71122). </t>
  </si>
  <si>
    <t>990</t>
  </si>
  <si>
    <t>09900</t>
  </si>
  <si>
    <t xml:space="preserve">– управление шахтами и карьерами за вознаграждение или на договорной основе (классифицируется в 05, 07 или 08); </t>
  </si>
  <si>
    <t>СЕКЦИЯ C</t>
  </si>
  <si>
    <t>ОБРАБАТЫВАЮЩАЯ ПРОМЫШЛЕННОСТЬ</t>
  </si>
  <si>
    <t>ПОДСЕКЦИЯ СА</t>
  </si>
  <si>
    <t>ПРОИЗВОДСТВО ПРОДУКТОВ ПИТАНИЯ, НАПИТКОВ И ТАБАЧНЫХ ИЗДЕЛИЙ</t>
  </si>
  <si>
    <t>Переработка и консервирование мяса</t>
  </si>
  <si>
    <t>– производство эндокринно-ферментного сырья и специального сырья, таких как селезенка, желчь, стекловидное тело глаз, хрящи и т.п.;</t>
  </si>
  <si>
    <t xml:space="preserve">– производство необработанных шкур как второстепенной деятельности животноводческих хозяйств (классифицируется в соответствующих подклассах группы 014); </t>
  </si>
  <si>
    <t xml:space="preserve">– вытапливание жира сельскохозяйственной птицы (классифицируется в 10120); </t>
  </si>
  <si>
    <t xml:space="preserve">– производство непищевых жиров (классифицируется в 20599); </t>
  </si>
  <si>
    <t xml:space="preserve">– производство рыбьего жира и жиров морских млекопитающих (классифицируется в 1041); </t>
  </si>
  <si>
    <t xml:space="preserve">– расфасовку мяса за собственный счет организациями оптовой торговли (классифицируется в 46320); </t>
  </si>
  <si>
    <t xml:space="preserve">– упаковку мяса за вознаграждение или на договорной основе (классифицируется в 82920). </t>
  </si>
  <si>
    <t>Переработка и консервирование мяса сельскохозяйственной птицы</t>
  </si>
  <si>
    <t>Производство продуктов из мяса и мяса сельскохозяйственной птицы</t>
  </si>
  <si>
    <t xml:space="preserve">– производство готовых замороженных мясных блюд и блюд из сельскохозяйственной птицы (классифицируется в 10850); </t>
  </si>
  <si>
    <t xml:space="preserve">– производство супов, содержащих мясо (классифицируется в 10891); </t>
  </si>
  <si>
    <t>– переработку и консервирование рыбы, ракообразных и моллюсков (охлаждение, замораживание, сушку, копчение, соление, вяление, заливку рассолом, консервирование и т.д.);</t>
  </si>
  <si>
    <t>– производство продуктов из рыбы, ракообразных, моллюсков (рыбы, подвергнутой тепловой обработке, рыбного филе, молок, икры, заменителей икры и т.п.);</t>
  </si>
  <si>
    <t xml:space="preserve">– переработку и хранение рыбы на судах, осуществляющих лов рыбы (классифицируются в 03110); </t>
  </si>
  <si>
    <t xml:space="preserve">– переработку китового мяса на суше или на специализированных судах (классифицируется в 10110); </t>
  </si>
  <si>
    <t xml:space="preserve">– производство масел и жиров из морепродуктов (классифицируется в 1041); </t>
  </si>
  <si>
    <t xml:space="preserve">– производство готовых замороженных блюд из рыбы (классифицируется в 10850); </t>
  </si>
  <si>
    <t xml:space="preserve">– производство рыбных супов (классифицируется в 10891). </t>
  </si>
  <si>
    <t>Переработка и консервирование картофеля</t>
  </si>
  <si>
    <t>Производство фруктовых и овощных соков</t>
  </si>
  <si>
    <t xml:space="preserve">– производство фруктовых и овощных соков для детского питания (классифицируется в 10860). </t>
  </si>
  <si>
    <t>Прочие виды переработки и консервирования фруктов и овощей</t>
  </si>
  <si>
    <t>– консервирование фруктов, орехов или овощей: заморозку, сушку, пропитывание в масле или уксусе и т.д.;</t>
  </si>
  <si>
    <t xml:space="preserve">– производство фруктовых или овощных соков (классифицируется в 10320); </t>
  </si>
  <si>
    <t xml:space="preserve">– производство муки тонкого и грубого помола из сушеных бобовых культур (классифицируется в 10611); </t>
  </si>
  <si>
    <t xml:space="preserve">– консервирование фруктов и орехов в сахаре (классифицируется в 10820); </t>
  </si>
  <si>
    <t xml:space="preserve">– производство кетчупа, томатных соусов (классифицируется в 10840); </t>
  </si>
  <si>
    <t xml:space="preserve">– производство готовых блюд из овощей в замороженном или консервированном виде (классифицируется в 10850); </t>
  </si>
  <si>
    <t xml:space="preserve">– производство детского и диетического питания из фруктов и овощей (классифицируется в 10860); </t>
  </si>
  <si>
    <t xml:space="preserve">– производство пищевых концентратов искусственного происхождения (классифицируется в 10899). </t>
  </si>
  <si>
    <t>Производство масел и жиров</t>
  </si>
  <si>
    <t xml:space="preserve">Этот класс включает: </t>
  </si>
  <si>
    <t>– производство неочищенных растительных масел: подсолнечного, льняного, рапсового, оливкового, соевого, горчичного и т.п.;</t>
  </si>
  <si>
    <t>– производство рафинированных растительных масел: оливкового, соевого и т.п.;</t>
  </si>
  <si>
    <t>– переработку растительного масла: перегонку, кипячение, дегидрацию, гидрогенизацию и т.д.;</t>
  </si>
  <si>
    <t xml:space="preserve">Этот класс исключает: </t>
  </si>
  <si>
    <t xml:space="preserve">– вытапливание и очистку свиного сала и прочих пищевых жиров животного происхождения (классифицируются в 10110); </t>
  </si>
  <si>
    <t xml:space="preserve">– производство маргарина (классифицируется в 10420); </t>
  </si>
  <si>
    <t xml:space="preserve">– производство сливочного масла (классифицируется в 10511); </t>
  </si>
  <si>
    <t xml:space="preserve">– измельчение сырой кукурузы (классифицируется в 10620); </t>
  </si>
  <si>
    <t xml:space="preserve">– производство кукурузного масла (классифицируется в 10620); </t>
  </si>
  <si>
    <t xml:space="preserve">– производство эфирных масел (классифицируется в 20530); </t>
  </si>
  <si>
    <t xml:space="preserve">– очистку масел и жиров химическим способом (классифицируется в 20599). </t>
  </si>
  <si>
    <t>Производство неочищенных масел и жиров</t>
  </si>
  <si>
    <t>Производство рафинированных масел и жиров</t>
  </si>
  <si>
    <t>Производство маргарина и аналогичных пищевых жиров</t>
  </si>
  <si>
    <t>– производство комбинированных жиров для приготовления пищи и т.п.</t>
  </si>
  <si>
    <t>Переработка молока и производство сыров</t>
  </si>
  <si>
    <t>Переработка молока, кроме консервирования, и производство сыров</t>
  </si>
  <si>
    <t xml:space="preserve">– получение сырого коровьего молока (классифицируется в 01410); </t>
  </si>
  <si>
    <t xml:space="preserve">– получение сырого молока от кобылиц, ослиц, верблюдиц, овец, коз (классифицируется в 01430, 01440, 01450); </t>
  </si>
  <si>
    <t xml:space="preserve">– производство заменителей молока и сыра неживотного происхождения (классифицируется в 10899). </t>
  </si>
  <si>
    <t>Производство молочных консервов</t>
  </si>
  <si>
    <t xml:space="preserve">– производство молочных консервов для детского питания (классифицируется в 10860). </t>
  </si>
  <si>
    <t>Производство мороженого</t>
  </si>
  <si>
    <t>– производство мороженого, замороженных десертов и т.п.</t>
  </si>
  <si>
    <t xml:space="preserve">– деятельность кафе-мороженых (классифицируется в 56100). </t>
  </si>
  <si>
    <t>– производство муки тонкого и грубого помола из зерен, бобовых культур и т.п., измельчение, очистку и полирование риса, а также производство мучных смесей или теста из данных продуктов;</t>
  </si>
  <si>
    <t xml:space="preserve">Производство мукомольно-крупяных продуктов </t>
  </si>
  <si>
    <t>Производство муки</t>
  </si>
  <si>
    <t xml:space="preserve">– производство картофельной муки тонкого и грубого помола (классифицируется в 10310). </t>
  </si>
  <si>
    <t>Производство круп</t>
  </si>
  <si>
    <t>– обработку риса: получение риса обрушенного, молотого, полированного, глазированного, пропаренного и т.п.</t>
  </si>
  <si>
    <t xml:space="preserve">– измельчение сырой кукурузы (классифицируется в 10620). </t>
  </si>
  <si>
    <t>Производство пищевых продуктов для завтрака из зерна и зернобобовых культур и прочих пищевых продуктов из зерна и зернобобовых культур</t>
  </si>
  <si>
    <t xml:space="preserve">– производство концентратов из фруктов и овощей (классифицируется в 10320); </t>
  </si>
  <si>
    <t>Производство крахмала и продуктов из крахмала</t>
  </si>
  <si>
    <t>– производство крахмала из картофеля, кукурузы, риса и т.п.;</t>
  </si>
  <si>
    <t>– производство глюкозы, мальтозы, инулина и т.п.;</t>
  </si>
  <si>
    <t xml:space="preserve">– производство картофельной муки тонкого и грубого помола (классифицируется в 10310); </t>
  </si>
  <si>
    <t xml:space="preserve">– производство лактозы (молочного сахара) (классифицируется в 10511); </t>
  </si>
  <si>
    <t xml:space="preserve">– производство сахара из сахарной свеклы и сахарного тростника (классифицируется в 10810); </t>
  </si>
  <si>
    <t xml:space="preserve">– производство карамели (классифицируется в 10820); </t>
  </si>
  <si>
    <t xml:space="preserve">– производство искусственного меда из сахара (классифицируется в 10899). </t>
  </si>
  <si>
    <t>Производство хлебобулочных изделий и мучных кондитерских изделий недлительного хранения</t>
  </si>
  <si>
    <t xml:space="preserve">– производство сухих хлебобулочных изделий (классифицируется в 10720); </t>
  </si>
  <si>
    <t xml:space="preserve">– производство макаронных изделий (классифицируется в 10730); </t>
  </si>
  <si>
    <t xml:space="preserve">– выпечку хлебобулочных изделий для немедленного употребления в пищу людьми (классифицируется в 56). </t>
  </si>
  <si>
    <t>Производство сухарных, бараночных и мучных кондитерских изделий, предназначенных для длительного хранения</t>
  </si>
  <si>
    <t>– производство таких изделий, как печенье, крекеры, крендели и т.п., соленых и сладких.</t>
  </si>
  <si>
    <t xml:space="preserve">– производство закусок из картофеля (классифицируется в 10310); </t>
  </si>
  <si>
    <t xml:space="preserve">– производство мучных кондитерских изделий недлительного хранения (пирожных, тортов, пирогов и т.п.) (классифицируется в 10710). </t>
  </si>
  <si>
    <t>Производство макаронных изделий</t>
  </si>
  <si>
    <t xml:space="preserve">– производство супов, содержащих макаронные изделия (классифицируется в 10891). </t>
  </si>
  <si>
    <t>Данные продукты приготовлены для длительного хранения, включая продукты в замороженном или консервированном состоянии, они обычно упакованы и на них имеются этикетки, то есть данная группа не включает подготовку продуктов для немедленного употребления в пищу людьми, как в ресторанах. Как готовые продукты, данные продукты питания содержат хотя бы два компонента (за исключением специй и т.п.).</t>
  </si>
  <si>
    <t>Производство сахара</t>
  </si>
  <si>
    <t>– производство сахара из сахарной свеклы и сахара-сырца тростникового, сахара-рафинада, химически чистой сахарозы в твердом и жидком состоянии;</t>
  </si>
  <si>
    <t>– получение прочих продуктов сахарного производства (меласса, жом и т.п.).</t>
  </si>
  <si>
    <t xml:space="preserve">– производство глюкозы и прочих сахаров, извлекаемых из крахмалов (классифицируется в 10620). </t>
  </si>
  <si>
    <t>Производство какао, шоколада и сахаристых кондитерских изделий</t>
  </si>
  <si>
    <t>– производство сахаристых кондитерских изделий: карамели, нуги, помадки, белого шоколада, леденцов, драже, пастилок, зефира, мармелада, халвы и т.п.;</t>
  </si>
  <si>
    <t xml:space="preserve">– производство сахарозы (классифицируется в 10810). </t>
  </si>
  <si>
    <t>Производство чая и кофе</t>
  </si>
  <si>
    <t>– производство травяных настоев (мяты, вербены, ромашки и т.п.).</t>
  </si>
  <si>
    <t xml:space="preserve">– производство инулина (классифицируется в 10620); </t>
  </si>
  <si>
    <t xml:space="preserve">– производство алкогольных и безалкогольных напитков (классифицируется в 11); </t>
  </si>
  <si>
    <t xml:space="preserve">– подготовку растений для использования в фармацевтическом производстве (классифицируется в 2120). </t>
  </si>
  <si>
    <t>Производство пряностей и приправ</t>
  </si>
  <si>
    <t>– производство сухих приправ и пряностей: перца, гвоздики, лаврового листа, шафрана и т.п.;</t>
  </si>
  <si>
    <t xml:space="preserve">– выращивание культур для производства пряностей (классифицируется в 01281). </t>
  </si>
  <si>
    <t>Производство готовых пищевых продуктов</t>
  </si>
  <si>
    <t xml:space="preserve">– производство свежих продуктов питания или продуктов питания менее чем с двумя компонентами (классифицируется в соответствующих подклассах раздела 10); </t>
  </si>
  <si>
    <t xml:space="preserve">– производство скоропортящихся готовых продуктов питания (классифицируется в 1089); </t>
  </si>
  <si>
    <t xml:space="preserve">– оптовую торговлю готовой пищей и блюдами (классифицируется в 4638); </t>
  </si>
  <si>
    <t xml:space="preserve">– розничную торговлю готовой пищей и блюдами в магазинах (классифицируется в 47110, 4729); </t>
  </si>
  <si>
    <t xml:space="preserve">– деятельность по предоставлению питания на договорной основе (классифицируется в 56290). </t>
  </si>
  <si>
    <t>Производство детского питания и диетических пищевых продуктов</t>
  </si>
  <si>
    <t>Производство прочих продуктов питания , не включенных в другие группировки</t>
  </si>
  <si>
    <t>Производство супов, бульонов и яйцепродуктов</t>
  </si>
  <si>
    <t>Производство дрожжей</t>
  </si>
  <si>
    <t>Производство прочих продуктов питания, не включенных в другие группировки</t>
  </si>
  <si>
    <t xml:space="preserve">– производство скоропортящихся готовых продуктов питания из фруктов и овощей классифицируется в 10390); </t>
  </si>
  <si>
    <t xml:space="preserve">– производство замороженной пиццы (классифицируется в 10850); </t>
  </si>
  <si>
    <t xml:space="preserve">– производство спирта, пива, вина и безалкогольных напитков (классифицируется в разделе 11). </t>
  </si>
  <si>
    <t>Производство готовых кормов и кормовых добавок для сельскохозяйственных животных</t>
  </si>
  <si>
    <t xml:space="preserve">– производство рыбной муки для кормления животных (классифицируется в 10200); </t>
  </si>
  <si>
    <t xml:space="preserve">– получение жмыха из масличных семян (классифицируется в 1041); </t>
  </si>
  <si>
    <t xml:space="preserve">– виды деятельности, результатами которых является получение побочных продуктов, пригодных для использования в качестве корма для животных без специальной обработки или дальнейшей переработки (классифицируются вместе с той деятельностью, при осуществлении которой эти побочные продукты получаются, например получение жмыха из масличных семян классифицировано в 1041, а получение отходов зерна классифицировано в 1061). </t>
  </si>
  <si>
    <t>Производство готовых кормов для домашних животных</t>
  </si>
  <si>
    <t>– производство готовых кормов для домашних животных, включая собак, кошек, птиц декоративных, рыб аквариумных и т.п.;</t>
  </si>
  <si>
    <t>ПРОИЗВОДСТВО НАПИТКОВ</t>
  </si>
  <si>
    <t>Дистилляция, ректификация и смешивание спиртных напитков</t>
  </si>
  <si>
    <t>– производство этилового спирта неденатурированного с объемной долей спирта менее 80%;</t>
  </si>
  <si>
    <t>– производство дистиллированных алкогольных напитков: водки, коньяка, виски, бренди, джина, ликера и т.п.;</t>
  </si>
  <si>
    <t>– производство недистиллированных алкогольных напитков (классифицируется в 11020–11060);</t>
  </si>
  <si>
    <t xml:space="preserve">– производство синтетического этилового спирта (классифицируется в 2014); </t>
  </si>
  <si>
    <t>– производство этилового спирта неденатурированного с объемной долей спирта не менее 80% (классифицируется в 20141);</t>
  </si>
  <si>
    <t>Производство виноградного вина</t>
  </si>
  <si>
    <t>Производство сидра и прочих плодовых вин</t>
  </si>
  <si>
    <t>Производство прочих недистиллированных напитков из сброженных материалов</t>
  </si>
  <si>
    <t>Производство пива</t>
  </si>
  <si>
    <t>Производство солода</t>
  </si>
  <si>
    <t>Производство безалкогольных напитков, минеральных вод и других вод в бутылках</t>
  </si>
  <si>
    <t xml:space="preserve">– производство фруктовых и овощных соков (классифицируется в 10320); </t>
  </si>
  <si>
    <t xml:space="preserve">– производство напитков на основе молока (классифицируется в 10511); </t>
  </si>
  <si>
    <t xml:space="preserve">– производство кофе, чая (классифицируется в 10830); </t>
  </si>
  <si>
    <t xml:space="preserve">– производство напитков на алкогольной основе (классифицируется в 11010–11050); </t>
  </si>
  <si>
    <t xml:space="preserve">– производство вина безалкогольного (классифицируется в 11020); </t>
  </si>
  <si>
    <t xml:space="preserve">– производство безалкогольного пива (классифицируется в 11050); </t>
  </si>
  <si>
    <t xml:space="preserve">– производство льда (классифицируется в 35300). </t>
  </si>
  <si>
    <t>ПРОИЗВОДСТВО ТАБАЧНЫХ ИЗДЕЛИЙ</t>
  </si>
  <si>
    <t xml:space="preserve">– выращивание табака и первичную переработку табачных листьев (классифицируются в 01150, 01630). </t>
  </si>
  <si>
    <t>ПОДСЕКЦИЯ CB</t>
  </si>
  <si>
    <t>ПРОИЗВОДСТВО ТЕКСТИЛЬНЫХ ИЗДЕЛИЙ, ОДЕЖДЫ, ИЗДЕЛИЙ ИЗ КОЖИ И МЕХА</t>
  </si>
  <si>
    <t>ПРОИЗВОДСТВО ТЕКСТИЛЬНЫХ ИЗДЕЛИЙ</t>
  </si>
  <si>
    <t>Подготовка и прядение хлопчатобумажного волокна</t>
  </si>
  <si>
    <t xml:space="preserve">– очистку хлопка от семян (классифицируется в 01630). </t>
  </si>
  <si>
    <t>Подготовка и кардное прядение шерстяных волокон</t>
  </si>
  <si>
    <t>Подготовка и гребенное прядение шерстяных волокон</t>
  </si>
  <si>
    <t>Подготовка и прядение льняного волокна</t>
  </si>
  <si>
    <t xml:space="preserve">– мочку растений, содержащих растительное текстильное волокно (джут, лен, кокосовое волокно и т.п.) (классифицируется в 01160). </t>
  </si>
  <si>
    <t>Производство швейных ниток</t>
  </si>
  <si>
    <t>Подготовка и прядение шелковых и прочих текстильных волокон</t>
  </si>
  <si>
    <t>– подготовку и прядение джутового и других лубяных волокон (пеньки, лыка и т.п.).</t>
  </si>
  <si>
    <t xml:space="preserve">– мочку растений, содержащих растительное текстильное волокно (джут, лен, кокосовое волокно и т.п.) (классифицируется в 01160); </t>
  </si>
  <si>
    <t xml:space="preserve">– производство синтетических или искусственных волокон и очесов из них, производство одинарной пряжи (включая высокопрочную пряжу и пряжу для ковров) из синтетических или искусственных волокон (классифицируются в 20600); </t>
  </si>
  <si>
    <t xml:space="preserve">– производство стекловолокна (классифицируется в 23140). </t>
  </si>
  <si>
    <t>Производство хлопчатобумажных тканей</t>
  </si>
  <si>
    <t>– отделку хлопчатобумажных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</si>
  <si>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вязаных и трикотажных полотен (классифицируется в 13910); </t>
  </si>
  <si>
    <t xml:space="preserve">– производство текстильных напольных покрытий (классифицируется в 13930); </t>
  </si>
  <si>
    <t xml:space="preserve">– производство нетканых материалов (классифицируется в 13950); </t>
  </si>
  <si>
    <t xml:space="preserve">– производство узких (шириной до 30 см) тканей (классифицируется в 13960). </t>
  </si>
  <si>
    <t>Производство шерстяных тканей из волокон кардного прядения</t>
  </si>
  <si>
    <t>– отделку шерстяных тканей из волокон кардного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</si>
  <si>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узких (шириной до 30 см) тканей (классифицируется в 13960); </t>
  </si>
  <si>
    <t xml:space="preserve">– производство войлока и фетра (классифицируется в 13991). </t>
  </si>
  <si>
    <t>Производство шерстяных тканей из волокон гребенного прядения</t>
  </si>
  <si>
    <t>– отделку шерстяных тканей из волокон гребенного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</si>
  <si>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льняных тканей</t>
  </si>
  <si>
    <t>– производство широких льняных тканей, включая ткани из смешанных волокон с преобладанием льняных: суровых, беленых, набивных, пестротканых, цветных, гладкокрашеных для одежды, тары, технических целей и т.п.;</t>
  </si>
  <si>
    <t>– отделку льняных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</si>
  <si>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шелковых тканей</t>
  </si>
  <si>
    <t>– отделку шелковых тканей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</si>
  <si>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прочих тканей</t>
  </si>
  <si>
    <t xml:space="preserve">– производство вязаных и трикотажных полотен, в том числе искусственного меха (классифицируется в 13910); </t>
  </si>
  <si>
    <t xml:space="preserve">– производство стекловолокна (классифицируется в 23140); </t>
  </si>
  <si>
    <t xml:space="preserve">–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(классифицируется в 23991). </t>
  </si>
  <si>
    <t xml:space="preserve">– отделку тканей, осуществляемую как часть производственного процесса (классифицируется в 1320, 13910); </t>
  </si>
  <si>
    <t xml:space="preserve">– дубление, выделку кожи (классифицируются в 15111); </t>
  </si>
  <si>
    <t xml:space="preserve">– производство тканей пропитанных, окрашенных, покрытых резиной, где резина служит основным компонентом (классифицируется в 22199). </t>
  </si>
  <si>
    <t>Производство вязаных и трикотажных полотен</t>
  </si>
  <si>
    <t xml:space="preserve">– производство тканых длинноворсовых материалов (тканого искусственного меха) (классифицируется в зависимости от вида используемых волокон в 1320); </t>
  </si>
  <si>
    <t xml:space="preserve">– производство кружевных сетчатых и тюлевых тканей, произведенных на рашель-машинах или подобных станках (классифицируется в 13999); </t>
  </si>
  <si>
    <t xml:space="preserve">– производство вязаной и трикотажной одежды (классифицируется в 14390). </t>
  </si>
  <si>
    <t>Производство готовых текстильных изделий, кроме одежды</t>
  </si>
  <si>
    <t xml:space="preserve">– производство текстильных изделий технического и промышленного назначения (классифицируется в 13960); </t>
  </si>
  <si>
    <t xml:space="preserve">– ремонт парусов, текстильных мешков для хранения удобрений или химических веществ и т.п. (классифицируется в 33190); </t>
  </si>
  <si>
    <t xml:space="preserve">– ремонт швейных изделий (классифицируется в 95291); </t>
  </si>
  <si>
    <t xml:space="preserve">– ремонт спортивных товаров и туристического снаряжения (классифицируется в 9529). </t>
  </si>
  <si>
    <t>Производство ковров и ковровых изделий</t>
  </si>
  <si>
    <t xml:space="preserve">– производство циновок и других напольных покрытий из материалов для плетения (классифицируется в 16292); </t>
  </si>
  <si>
    <t xml:space="preserve">– производство пробковых напольных покрытий (классифицируется в 16292); </t>
  </si>
  <si>
    <t xml:space="preserve">– производство эластичных покрытий, таких как виниловые покрытия, линолеум (классифицируется в 22230). </t>
  </si>
  <si>
    <t>Производство веревок, канатов, бечевок, шпагата, сетей</t>
  </si>
  <si>
    <t>Производство веревок, канатов, бечевок, шпагата</t>
  </si>
  <si>
    <t>– производство шпагата, бечевок, канатов, веревок, шнуров, тросов и т.п. из текстильных волокон, лент и аналогичных материалов, с пропиткой и без нее, с покрытием или без него, защищенных или не защищенных оболочкой из резины или пластмасс.</t>
  </si>
  <si>
    <t xml:space="preserve">– производство проволочных канатов, металлических тросов (классифицируется в 25931). </t>
  </si>
  <si>
    <t>Производство сетей и изделий из веревок</t>
  </si>
  <si>
    <t>– производство сетей из шпагата, канатов, бечевок, веревок и т.п.;</t>
  </si>
  <si>
    <t>– производство изделий из веревок или сетей: рыболовных сетей, предохранительных сеток на судах, защитных средств, используемых при погрузочно-разгрузочных работах, строп, веревок или тросов с металлическими кольцами и т.п.</t>
  </si>
  <si>
    <t xml:space="preserve">– производство сеток для волос (классифицируется в 14199); </t>
  </si>
  <si>
    <t xml:space="preserve">– производство проволочных канатов, металлических тросов (классифицируется в 25931); </t>
  </si>
  <si>
    <t xml:space="preserve">– производство сеток для занятий спортом на открытом воздухе и в помещениях, например сеток для игр в волейбол, баскетбол и т.п. (классифицируется в 32300); </t>
  </si>
  <si>
    <t xml:space="preserve">– ремонт рыболовных сетей (классифицируется в 33190). </t>
  </si>
  <si>
    <t>Производство нетканых текстильных материалов и изделий, кроме одежды</t>
  </si>
  <si>
    <t xml:space="preserve">Производство различных текстильных изделий, в том числе технического и промышленного назначения </t>
  </si>
  <si>
    <t>Производство различных текстильных изделий, в том числе технического и промышленного назначения</t>
  </si>
  <si>
    <t>– производство этикеток, эмблем, нашивок и т.п.;</t>
  </si>
  <si>
    <t>– производство декоративных аксессуаров: шнуров, тесьмы, кистей, помпонов и т.п.;</t>
  </si>
  <si>
    <t>– производство металлизированной пряжи, металлизированных позументных нитей, покрытых текстилем или пропитанных, окрашенных, прорезиненных, покрытых пластмассой;</t>
  </si>
  <si>
    <t xml:space="preserve">– производство лент и ремней для конвейеров и транспортеров из текстильных тканей, корда с пропиткой, покрытием, верхним слоем или прослойкой из резины, где резина служит основным компонентом (классифицируется в 22199); </t>
  </si>
  <si>
    <t xml:space="preserve">– производство пластин или листов из пористой резины или пластмассы в сочетании с текстилем, используемым только для укрепления (классифицируется в 22199, 22210); </t>
  </si>
  <si>
    <t xml:space="preserve">– производство тканей из металлической проволоки (классифицируется в 25931). </t>
  </si>
  <si>
    <t>Производство прочих текстильных изделий, не включенных в другие группировки</t>
  </si>
  <si>
    <t>Производство войлока и фетра</t>
  </si>
  <si>
    <t>– производство текстильной ваты и изделий из нее: гигиенических полотенец, тампонов и т.п. (классифицируется в 17220).</t>
  </si>
  <si>
    <t>Производство прочих текстильных изделий, не включенных в другие группировки, кроме войлока и фетра</t>
  </si>
  <si>
    <t>– производство кружевных сетчатых и тюлевых тканей, произведенных на рашель-машинах или подобных станках;</t>
  </si>
  <si>
    <t xml:space="preserve">– производство сетчатых и тюлевых тканей (кроме кружевных), произведенных на рашель-машинах или подобных станках (классифицируется в 13910); </t>
  </si>
  <si>
    <t xml:space="preserve">– производство обуви из текстильных материалов без наложенной подошвы (классифицируется в 14199); </t>
  </si>
  <si>
    <t xml:space="preserve">– производство обуви из текстильных материалов с наложенной подошвой (классифицируется в 15200); </t>
  </si>
  <si>
    <t xml:space="preserve">– производство текстильной ваты и изделий из нее: гигиенических полотенец, тампонов и т.п. (классифицируется в 17220). </t>
  </si>
  <si>
    <t>ПРОИЗВОДСТВО ОДЕЖДЫ</t>
  </si>
  <si>
    <t>   Данная группа включает производство одежды, а также пошив отдельных частей одежды (классифицируются в соответствующих виду одежды подклассах этого раздела).</t>
  </si>
  <si>
    <t>   Данная группа исключает ремонт одежды (классифицируется в 95291), а также моделирование и изготовление образцов одежды, не являющиеся частью процесса производства одежды (классифицируются в 74100).</t>
  </si>
  <si>
    <t>Производство одежды из кожи</t>
  </si>
  <si>
    <t xml:space="preserve">– производство кожаных перчаток и головных уборов из кожи (классифицируется в 1419, 32300); </t>
  </si>
  <si>
    <t xml:space="preserve">– производство меховой одежды (классифицируется в 14200); </t>
  </si>
  <si>
    <t xml:space="preserve">– производство огнеупорной и другой защитной одежды (классифицируется в 32999). </t>
  </si>
  <si>
    <t>Производство спецодежды</t>
  </si>
  <si>
    <t>– производство одежды, предназначенной для защиты людей в процессе производственной, профессиональной или хозяйственной деятельности (костюмов, в том числе госпитальных, курток, комбинезонов, халатов, фартуков, рукавиц и т.п.).</t>
  </si>
  <si>
    <t xml:space="preserve">– производство спецодежды из кожи (классифицируется в 14110); </t>
  </si>
  <si>
    <t xml:space="preserve">– производство форменной одежды (например, военной) (классифицируется в 14199); </t>
  </si>
  <si>
    <t xml:space="preserve">– производство обуви (классифицируется в 15200); </t>
  </si>
  <si>
    <t xml:space="preserve">– производство одежды из резины или пластмасс не сшитой, а соединенной склеиванием (классифицируется в 22199, 22290); </t>
  </si>
  <si>
    <t xml:space="preserve">– производство изделий из обработанного асбестового волокна, смесей на основе асбеста: изделий тканых или вязаных, защитной одежды, аксессуаров одежды, головных уборов, обуви и т.п. (классифицируется в 23991); </t>
  </si>
  <si>
    <t xml:space="preserve">– производство защитных головных уборов (касок) (классифицируется в 32999); </t>
  </si>
  <si>
    <t>Производство прочей верхней одежды</t>
  </si>
  <si>
    <t xml:space="preserve">– производство одежды из кожи (классифицируется в 14110); </t>
  </si>
  <si>
    <t xml:space="preserve">– производство спецодежды (классифицируется в 14120); </t>
  </si>
  <si>
    <t>Производство нательного белья</t>
  </si>
  <si>
    <t>– производство нательного белья и белья для сна из тканей, вязаных или трикотажных материалов, кружев и т.п. для мужчин, женщин и детей:</t>
  </si>
  <si>
    <t xml:space="preserve">– производство белья для новорожденных и детей ясельной группы (классифицируется в 14199). </t>
  </si>
  <si>
    <t>Производство прочих видов одежды и аксессуаров</t>
  </si>
  <si>
    <t>Производство головных уборов</t>
  </si>
  <si>
    <t>– производство головных уборов фетровых, из натурального и искусственного меха, натуральной и искусственной кожи, тканей, других материалов, с отделками из меха, кожи или без отделок: шляп, шапок, кепок, фуражек, беретов и т.п.</t>
  </si>
  <si>
    <t xml:space="preserve">– производство спортивных головных уборов (классифицируется в 32300); </t>
  </si>
  <si>
    <t xml:space="preserve">– производство защитных головных уборов (за исключением спортивных головных уборов) (классифицируется в 32999). </t>
  </si>
  <si>
    <t>Производство прочих видов одежды и аксессуаров, не включенных в другие группировки</t>
  </si>
  <si>
    <t>– производство спортивной одежды, лыжных, купальных костюмов и т.п.;</t>
  </si>
  <si>
    <t>– производство аксессуаров одежды из различных материалов, кроме меха: перчаток, варежек, ремней, шейных платков, галстуков, шарфов, носовых платков, вуалей, сеток для волос и т.п.;</t>
  </si>
  <si>
    <t xml:space="preserve">– производство форменных головных уборов (например, фуражек для военных) (классифицируется в 14191); </t>
  </si>
  <si>
    <t xml:space="preserve">– производство меховой одежды и аксессуаров одежды из меха (классифицируется в 14200); </t>
  </si>
  <si>
    <t xml:space="preserve">– производство спортивных кожаных перчаток и спортивных головных уборов из кожи (классифицируется в 32300); </t>
  </si>
  <si>
    <t xml:space="preserve">– выращивание животных для получения шкур, меха, кож (классифицируется в 014); </t>
  </si>
  <si>
    <t xml:space="preserve">– охоту и отлов животных для получения шкур, меха, кож (классифицируются в 01700); </t>
  </si>
  <si>
    <t xml:space="preserve">– обработку шкур и кож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</si>
  <si>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</si>
  <si>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 xml:space="preserve">– производство изделий из тканого, вязаного или трикотажного искусственного меха (классифицируется в зависимости от вида изделия в соответствующих подклассах обрабатывающей промышленности, например производство диванных подушек классифицируется в 13920, курток – в 14130, меховых игрушек – в 32400 и т.д.); </t>
  </si>
  <si>
    <t xml:space="preserve">– производство одежды с отделкой из меха (классифицируется в зависимости от вида одежды в 14); </t>
  </si>
  <si>
    <t xml:space="preserve">– производство головных уборов из меха (классифицируется в 14191); </t>
  </si>
  <si>
    <t xml:space="preserve">– выделку и крашение меха (классифицируются в 15112); </t>
  </si>
  <si>
    <t xml:space="preserve">– производство обуви с меховыми деталями (классифицируется в 15200). </t>
  </si>
  <si>
    <t>Производство чулочно-носочных изделий</t>
  </si>
  <si>
    <t>– производство чулочно-носочных изделий, включая носки, гольфы, трико, колготки, чулки и т.п.</t>
  </si>
  <si>
    <t>Производство прочей вязаной и трикотажной одежды</t>
  </si>
  <si>
    <t>– производство вязаной или трикотажной одежды, такой как пуловеры, свитера, кардиганы, вязаные кофты, жилеты и подобные изделия, в том числе которым придается форма непосредственно в процессе производства.</t>
  </si>
  <si>
    <t xml:space="preserve">– производство трикотажного нижнего белья (классифицируется в 14140); </t>
  </si>
  <si>
    <t xml:space="preserve">– производство чулочно-носочных изделий (классифицируется в 14310); </t>
  </si>
  <si>
    <t xml:space="preserve">– производство трикотажных изделий медицинского и ортопедического назначения (бандажей, хирургических поясов и т.п.) (классифицируется в 3250). </t>
  </si>
  <si>
    <t>ДУБЛЕНИЕ, ВЫДЕЛКА КОЖИ, МЕХА; ПРОИЗВОДСТВО ИЗДЕЛИЙ ИЗ КОЖИ, КРОМЕ ОДЕЖДЫ</t>
  </si>
  <si>
    <t>Дубление и выделка кожи; выделка и крашение меха</t>
  </si>
  <si>
    <t>Дубление и выделка кожи</t>
  </si>
  <si>
    <t>– производство продуктов переработки отходов кожевенных производств (клея мездрового, щетины и т.п.).</t>
  </si>
  <si>
    <t xml:space="preserve">– выращивание животных для получения кож (классифицируется в 014); </t>
  </si>
  <si>
    <t xml:space="preserve">– охоту и отлов животных для получения кож (классифицируются в 01700); </t>
  </si>
  <si>
    <t xml:space="preserve">– обработку кож животных в местах убоя скота (классифицируется в 10110); </t>
  </si>
  <si>
    <t xml:space="preserve">– производство искусственной кожи, кроме композиционной (классифицируется в 22199, 22290). </t>
  </si>
  <si>
    <t>Выделка и крашение меха</t>
  </si>
  <si>
    <t xml:space="preserve">– выращивание животных для получения шкур, меха (классифицируется в 014); </t>
  </si>
  <si>
    <t xml:space="preserve">– охоту и отлов животных для получения шкур, меха (классифицируются в 01700); </t>
  </si>
  <si>
    <t xml:space="preserve">– обработку шкур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</si>
  <si>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</si>
  <si>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 xml:space="preserve">Производство дорожных принадлежностей и других изделий из кожи </t>
  </si>
  <si>
    <t>Производство дорожных принадлежностей и аналогичных изделий</t>
  </si>
  <si>
    <t>– производство чемоданов, багажных сумок, дамских сумочек, других видов сумок, портфелей, папок, ранцев, рюкзаков (для учащихся, молодежных, дачных и т.п.) и подобных изделий из натуральной, композиционной кожи, любых других материалов, таких как пластмассовые пластины, текстильные материалы, вулканизированные волокна или картон с использованием тех же технологических процессов, которые применяются для натуральной кожи;</t>
  </si>
  <si>
    <t>– производство мелких кожгалантерейных изделий (например, обложек, футляров, портмоне, бумажников и т.п.);</t>
  </si>
  <si>
    <t>– производство различных изделий из натуральной или композиционной кожи: приводных ремней, чехлов для автомобильных сидений, прокладок, навесов и т.п.;</t>
  </si>
  <si>
    <t xml:space="preserve">– производство седел для велосипедов (классифицируется в 30921); </t>
  </si>
  <si>
    <t xml:space="preserve">– производство из драгоценных металлов браслетов для наручных часов (классифицируется в 32120); </t>
  </si>
  <si>
    <t xml:space="preserve">– производство из недрагоценных металлов браслетов для наручных часов (классифицируется в 32130); </t>
  </si>
  <si>
    <t xml:space="preserve">– производство страховочных поясов и других ремней для обеспечения безопасности для профессионального использования (классифицируется в 32999). </t>
  </si>
  <si>
    <t>Производство шорно-седельных изделий</t>
  </si>
  <si>
    <t>– производство шорных изделий и сбруи (седел, хомутов, вожжей, подпруг и т.п.);</t>
  </si>
  <si>
    <t>– производство кожаных частей обуви: верха и деталей верха, внутренних частей (например, стелек), подошв, каблуков и т.п.;</t>
  </si>
  <si>
    <t xml:space="preserve">– производство деревянных частей обуви (например, каблуков) (классифицируется в 16299); </t>
  </si>
  <si>
    <t xml:space="preserve">– производство резиновых частей обуви (например, каблуков, подошв и т.п.) (классифицируется в 22199); </t>
  </si>
  <si>
    <t xml:space="preserve">– производство пластмассовых частей обуви (классифицируется в 22290); </t>
  </si>
  <si>
    <t xml:space="preserve">– производство обуви из асбеста, обработанного асбестового волокна, смесей на основе асбеста (классифицируется в 23991); </t>
  </si>
  <si>
    <t xml:space="preserve">– производство лыжных ботинок (классифицируется в 32300); </t>
  </si>
  <si>
    <t xml:space="preserve">– производство ортопедической обуви (классифицируется в 32501). </t>
  </si>
  <si>
    <t xml:space="preserve">ПОДСЕКЦИЯ CC </t>
  </si>
  <si>
    <t>ПРОИЗВОДСТВО ИЗДЕЛИЙ ИЗ ДЕРЕВА И БУМАГИ; ПОЛИГРАФИЧЕСКАЯ ДЕЯТЕЛЬНОСТЬ И ТИРАЖИРОВАНИЕ ЗАПИСАННЫХ НОСИТЕЛЕЙ ИНФОРМАЦИИ</t>
  </si>
  <si>
    <t>– производство древесной шерсти, древесной муки, щепы, стружки и т.п.;</t>
  </si>
  <si>
    <t xml:space="preserve">– заготовку леса и производство деловой древесины (классифицируются в 02200); </t>
  </si>
  <si>
    <t xml:space="preserve">– производство лущеного шпона, достаточно тонкого для использования в производстве фанеры, досок и панелей (классифицируется в 16210); </t>
  </si>
  <si>
    <t xml:space="preserve">– производство деревянных паркетных досок, блоков для покрытия пола и т.п., собранных в панели (классифицируется в 16220); </t>
  </si>
  <si>
    <t xml:space="preserve">– производство кровельной дранки и гонта, калевок и багета из дерева (классифицируется в 16231); </t>
  </si>
  <si>
    <t xml:space="preserve">– производство топливных гранул (пеллет) и брикетов, изготовленных из прессованной древесины или ее заменителей (классифицируется в 16299). </t>
  </si>
  <si>
    <t>Производство шпона, фанеры, плит и панелей из дерева</t>
  </si>
  <si>
    <t>– производство древесно-стружечных плит с ориентированным расположением стружки и прочих древесно-стружечных плит;</t>
  </si>
  <si>
    <t>– производство древесно-волокнистых плит средней плотности и других древесно-волокнистых плит;</t>
  </si>
  <si>
    <t>Производство сборных паркетных покрытий</t>
  </si>
  <si>
    <t>– производство паркетных досок, деревянных блоков для покрытия пола и т.п., набранных в панели.</t>
  </si>
  <si>
    <t xml:space="preserve">– производство ненаборного деревянного напольного покрытия (классифицируется в 16100). </t>
  </si>
  <si>
    <t>Производство деревянных строительных конструкций и столярных изделий</t>
  </si>
  <si>
    <t>Производство деревянных строительных конструкций и столярных изделий, кроме сборных зданий</t>
  </si>
  <si>
    <t xml:space="preserve">– производство паркетных досок, блоков для покрытия пола и т.п., собранных в панели (классифицируется в 16220); </t>
  </si>
  <si>
    <t xml:space="preserve">– производство встраиваемой мебели (кухонных, книжных, плательных шкафов и т.п.) (классифицируется в 31010, 31020, 31090); </t>
  </si>
  <si>
    <t xml:space="preserve">– производство деревянных свободностоящих перегородок (классифицируется в 31010, 31020, 31090). </t>
  </si>
  <si>
    <t>Производство сборных деревянных зданий</t>
  </si>
  <si>
    <t>– производство сборных деревянных зданий, таких как домики для содержания животных, беседки, парные, сауны, теплицы, магазины, жилые здания и т.п., а также их элементов;</t>
  </si>
  <si>
    <t>Производство деревянной тары</t>
  </si>
  <si>
    <t xml:space="preserve">– производство чемоданов и других дорожных принадлежностей (классифицируется в 15121); </t>
  </si>
  <si>
    <t xml:space="preserve">– производство коробок из материалов для плетения (классифицируется в 16292). </t>
  </si>
  <si>
    <t>Производство прочих деревянных изделий; производство изделий из пробки, соломки и материалов для плетения</t>
  </si>
  <si>
    <t>Производство декоративных изделий из дерева</t>
  </si>
  <si>
    <t xml:space="preserve">– производство чемоданов и других дорожных принадлежностей из дерева (классифицируется в 15121); </t>
  </si>
  <si>
    <t xml:space="preserve">– производство деревянных игрушек (классифицируется в 32400). </t>
  </si>
  <si>
    <t>Производство изделий из пробки, соломки и материалов для плетения</t>
  </si>
  <si>
    <t>– производство изделий из материалов для плетения: половиков, циновок, ширм, коробок и т.п.;</t>
  </si>
  <si>
    <t xml:space="preserve">– производство половиков и циновок из текстильных материалов (классифицируется в 13930); </t>
  </si>
  <si>
    <t xml:space="preserve">– производство пробковых спасательных жилетов (классифицируется в 32999); </t>
  </si>
  <si>
    <t xml:space="preserve">– производство плетеной мебели (классифицируется в 31010, 31020, 31090). </t>
  </si>
  <si>
    <t>Производство прочих деревянных изделий</t>
  </si>
  <si>
    <t>– производство топливных гранул (пеллет) и брикетов, изготовленных из прессованной древесины или ее заменителей, таких как соевые бобы, солома, одревесневшие части растительной массы сельскохозяйственных культур (например, льняная и пеньковая костра) и т.п.</t>
  </si>
  <si>
    <t xml:space="preserve">– производство деревянной обуви (классифицируется в 15200); </t>
  </si>
  <si>
    <t xml:space="preserve">– производство спичек (классифицируется в 20512); </t>
  </si>
  <si>
    <t xml:space="preserve">– производство корпусов для часов (классифицируется в 26520); </t>
  </si>
  <si>
    <t xml:space="preserve">– производство светильников и осветительного оборудования, запасных частей и комплектующих к ним (классифицируется в 27402); </t>
  </si>
  <si>
    <t xml:space="preserve">– производство деревянных катушек и бобин для текстильных станков (классифицируется в 28940); </t>
  </si>
  <si>
    <t xml:space="preserve">– производство лодок (классифицируется в 301); </t>
  </si>
  <si>
    <t xml:space="preserve">– производство тачек, саней, телег и других транспортных средств для живой тяги (классифицируется в 30990); </t>
  </si>
  <si>
    <t xml:space="preserve">– производство мебели (классифицируется в 310); </t>
  </si>
  <si>
    <t xml:space="preserve">– производство лыж и иного спортивного инвентаря (классифицируется в 32300); </t>
  </si>
  <si>
    <t xml:space="preserve">– производство деревянных игрушек (классифицируется в 32400); </t>
  </si>
  <si>
    <t xml:space="preserve">– производство метел и щеток (классифицируется в 32910); </t>
  </si>
  <si>
    <t xml:space="preserve">– производство гробов (классифицируется в 32999). </t>
  </si>
  <si>
    <t>Производство целлюлозы и древесной массы</t>
  </si>
  <si>
    <t>Производство бумаги и картона</t>
  </si>
  <si>
    <t xml:space="preserve">– производство бумаги с покрытием или пропиткой, когда покрытие или пропитка являются главным составным компонентом (классифицируется в том подклассе, к которому относится производство покрытия или пропитки); </t>
  </si>
  <si>
    <t xml:space="preserve">– производство гофрированной бумаги (классифицируется в 17210); </t>
  </si>
  <si>
    <t xml:space="preserve">– производство изделий из бумаги, картона или целлюлозы, готовых к использованию (классифицируется в 17220, 17230, 17240, 17290); </t>
  </si>
  <si>
    <t xml:space="preserve">– производство фотобумаги (классифицируется в 20591); </t>
  </si>
  <si>
    <t xml:space="preserve">– производство наждачной бумаги (классифицируется в 23910). </t>
  </si>
  <si>
    <t>Производство гофрированной бумаги и картона, бумажной и картонной тары</t>
  </si>
  <si>
    <t>– производство из бумаги и картона коробок для картотек, лотков для писем, ящиков для хранения документов и аналогичных изделий, используемых в учреждениях, магазинах и т.п.</t>
  </si>
  <si>
    <t xml:space="preserve">– производство конвертов, скоросшивателей и прочих канцелярских товаров (классифицируется в 17230); </t>
  </si>
  <si>
    <t xml:space="preserve">– производство рельефных или прессованных бумажных изделий из древесной массы и целлюлозы (например, упаковок для яиц) (классифицируется в 17290). </t>
  </si>
  <si>
    <t>Производство бумажных изделий хозяйственно-бытового и санитарно-гигиенического назначения</t>
  </si>
  <si>
    <t>– производство ваты из текстильных материалов и изделий из нее: гигиенических салфеток, тампонов и т.п.</t>
  </si>
  <si>
    <t xml:space="preserve">– производство целлюлозной ваты для набивки (классифицируется в 17120). </t>
  </si>
  <si>
    <t>Производство бумажных канцелярских принадлежностей</t>
  </si>
  <si>
    <t>– производство из бумаги и картона школьных и офисных канцелярских товаров (журналов регистрационных, книг бухгалтерских, скоросшивателей (папок), бланков, тетрадей, блокнотов и т.п.), в которых напечатанная информация не является главной характеристикой изделия;</t>
  </si>
  <si>
    <t xml:space="preserve">– печать на бумажной продукции (классифицируется в 181). </t>
  </si>
  <si>
    <t>Производство обоев</t>
  </si>
  <si>
    <t xml:space="preserve">– производство бумаги или картона без упаковки (классифицируется в 17120); </t>
  </si>
  <si>
    <t xml:space="preserve">– производство настенных покрытий из пластмасс (классифицируется в 22230). </t>
  </si>
  <si>
    <t>Производство прочих изделий из бумаги и картона</t>
  </si>
  <si>
    <t>– производство бумажных и картонных бобин, катушек, шпулек и т.п.;</t>
  </si>
  <si>
    <t xml:space="preserve">– производство строительного (кровельного) картона (классифицируется в 17120); </t>
  </si>
  <si>
    <t xml:space="preserve">– производство сульфитной оберточной бумаги (классифицируется в 17120); </t>
  </si>
  <si>
    <t xml:space="preserve">– производство игральных карт (классифицируется в 32400); </t>
  </si>
  <si>
    <t xml:space="preserve">– производство игр и игрушек из бумаги или картона (классифицируется в 32400); </t>
  </si>
  <si>
    <t xml:space="preserve">– производство искусственных цветов, фруктов и т.п. (классифицируется в 32999). </t>
  </si>
  <si>
    <t>ПОЛИГРАФИЧЕСКАЯ ДЕЯТЕЛЬНОСТЬ И ТИРАЖИРОВАНИЕ ЗАПИСАННЫХ НОСИТЕЛЕЙ ИНФОРМАЦИИ</t>
  </si>
  <si>
    <t>Печатание газет</t>
  </si>
  <si>
    <t xml:space="preserve">– издание газет и прочих печатных средств массовой информации (классифицируется в 581); </t>
  </si>
  <si>
    <t xml:space="preserve">– снятие копий с документов (классифицируется в 82190). </t>
  </si>
  <si>
    <t>Печатание прочей полиграфической продукции</t>
  </si>
  <si>
    <t>Печатание бланков ценных бумаг и документов с определенной степенью защиты, документов с определенной степенью защиты</t>
  </si>
  <si>
    <t>Печатание прочей полиграфической продукции, не включенной в другие группировки</t>
  </si>
  <si>
    <t xml:space="preserve">– производство канцелярских товаров (журналов регистрационных, книг бухгалтерских, бланков, тетрадей, блокнотов и т.п.), когда напечатанная информация не является главной характеристикой изделия (классифицируется в 17230); </t>
  </si>
  <si>
    <t xml:space="preserve">– печатание почтовых марок, бланков ценных бумаг и документов с определенной степенью защиты, документов с определенной степенью защиты (классифицируется в 18121); </t>
  </si>
  <si>
    <t xml:space="preserve">– издание полиграфической продукции (классифицируется в 581); </t>
  </si>
  <si>
    <t xml:space="preserve">Деятельность по подготовке материалов к печати и распространению </t>
  </si>
  <si>
    <t>Деятельность по подготовке материалов к печати и распространению</t>
  </si>
  <si>
    <t>– создание форм с помощью технологии «компьютер – печатная форма», «компьютер – фотоформа»;</t>
  </si>
  <si>
    <t>– подготовку средств для презентаций, например прозрачных слайдов и т.п.;</t>
  </si>
  <si>
    <t xml:space="preserve">– работы по проведению специализированного дизайна (классифицируются в 74100). </t>
  </si>
  <si>
    <t>Брошюровочно-переплетная, отделочная деятельность и сопутствующие услуги</t>
  </si>
  <si>
    <t>– брошюровочно-переплетную и отделочную деятельность для завершения создания книг, брошюр, журналов, каталогов и т.п.: фальцовку, подборку тетрадей, шитье проволокой внакидку, склеивание, подборку и комплектование блоков из тетрадей, шитье проволокой втачку, шитье нитками, бесшвейно-клеевое скрепление, обрезку, тиснение;</t>
  </si>
  <si>
    <t>– подготовку обложек, подготовку изданий для слепых на языке Брайля, рассылку полиграфической продукции и т.д.</t>
  </si>
  <si>
    <t xml:space="preserve">– тиражирование полиграфической продукции (классифицируется в 18110, 18121, 18129); </t>
  </si>
  <si>
    <t xml:space="preserve">– издание программного обеспечения (классифицируется в 582); </t>
  </si>
  <si>
    <t xml:space="preserve">– производство и распространение кинофильмов, видеозаписей, видеофильмов на цифровых дисках (DVD) или подобных носителях (классифицируются в 59110, 59120, 59130); </t>
  </si>
  <si>
    <t xml:space="preserve">– тиражирование кинофильмов для кинопроката (классифицируется в 59120); </t>
  </si>
  <si>
    <t xml:space="preserve">– производство оригинальных звуковых мастер-записей (классифицируется в 59200). </t>
  </si>
  <si>
    <t xml:space="preserve">ПОДСЕКЦИЯ CD </t>
  </si>
  <si>
    <t>ПРОИЗВОДСТВО КОКСА И ПРОДУКТОВ НЕФТЕПЕРЕРАБОТКИ</t>
  </si>
  <si>
    <t xml:space="preserve">– обогащение каменного угля (классифицируется в 05100); </t>
  </si>
  <si>
    <t xml:space="preserve">– обогащение лигнита, бурого угля (классифицируется в 05200); </t>
  </si>
  <si>
    <t xml:space="preserve">– производство брикетов из угля (классифицируется в 19203); </t>
  </si>
  <si>
    <t xml:space="preserve">– перегонку каменноугольной смолы (классифицируется в 20149). </t>
  </si>
  <si>
    <t>Производство торфяных брикетов</t>
  </si>
  <si>
    <t>Производство брикетов из лигнита, каменного и бурого угля.</t>
  </si>
  <si>
    <t xml:space="preserve">ПОДСЕКЦИЯ CE </t>
  </si>
  <si>
    <t>ПРОИЗВОДСТВО ХИМИЧЕСКИХ ПРОДУКТОВ</t>
  </si>
  <si>
    <t>Производство промышленных газов</t>
  </si>
  <si>
    <t xml:space="preserve">– добычу природного газа (метана, этана, бутана и пропана) (классифицируется в 06200); </t>
  </si>
  <si>
    <t xml:space="preserve">– производство горючих газов, таких как этан, бутан и пропан при нефтепереработке (классифицируется в 19201); </t>
  </si>
  <si>
    <t xml:space="preserve">– производство газообразного топлива из угля, отходов и т.п. (классифицируется в 35210). </t>
  </si>
  <si>
    <t>Производство красителей и пигментов</t>
  </si>
  <si>
    <t xml:space="preserve">– производство готовых красителей и пигментов (классифицируется в 20301). </t>
  </si>
  <si>
    <t>Производство прочих основных неорганических химических веществ</t>
  </si>
  <si>
    <t xml:space="preserve">– производство удобрений и азотных соединений (классифицируется в 2015); </t>
  </si>
  <si>
    <t xml:space="preserve">– производство аммиака (классифицируется в 20152); </t>
  </si>
  <si>
    <t xml:space="preserve">– производство хлорида аммония (классифицируется в 20152); </t>
  </si>
  <si>
    <t xml:space="preserve">– производство нитрита и нитрата калия (классифицируется в 20152); </t>
  </si>
  <si>
    <t xml:space="preserve">– производство карбоната аммония (классифицируется в 20152); </t>
  </si>
  <si>
    <t xml:space="preserve">– производство ароматизированной дистиллированной воды (классифицируется в 20530); </t>
  </si>
  <si>
    <t xml:space="preserve">– производство химических соединений, используемых в фармацевтическом производстве (классифицируется в 21100); </t>
  </si>
  <si>
    <t xml:space="preserve">– производство металлов (классифицируется в 24). </t>
  </si>
  <si>
    <t>Производство прочих основных органических химических веществ</t>
  </si>
  <si>
    <t>Производство этилового спирта</t>
  </si>
  <si>
    <t>– производство этилового спирта неденатурированного с объемной долей спирта не менее 80%;</t>
  </si>
  <si>
    <t>– производство этилового спирта неденатурированного с объемной долей спирта менее 80% (классифицируется в 11010).</t>
  </si>
  <si>
    <t>Производство прочих основных органических химических веществ, не включенных в другие группировки</t>
  </si>
  <si>
    <t xml:space="preserve">– производство пластмасс в первичных формах (классифицируется в 20160); </t>
  </si>
  <si>
    <t xml:space="preserve">– производство синтетического каучука в первичных формах (классифицируется в 20170); </t>
  </si>
  <si>
    <t xml:space="preserve">– производство неочищенного глицерина (классифицируется в 20410); </t>
  </si>
  <si>
    <t xml:space="preserve">– производство натуральных эфирных масел (классифицируется в 20530); </t>
  </si>
  <si>
    <t xml:space="preserve">– производство салициловой и O-ацетилсалициловой кислот (классифицируется в 21100); </t>
  </si>
  <si>
    <t xml:space="preserve">– производство химических соединений, используемых в фармацевтическом производстве (классифицируется в 21100). </t>
  </si>
  <si>
    <t>Производство удобрений и азотных соединений</t>
  </si>
  <si>
    <t>– производство растительного грунта для выращивания цветов, рассады овощей и т.п., основным компонентом которого является торф;</t>
  </si>
  <si>
    <t>– производство растительного грунта для выращивания цветов, рассады овощей и т.п., состоящих из природной почвы, песка, глины и минералов;</t>
  </si>
  <si>
    <t xml:space="preserve">– добычу сапропеля (классифицируется в 08910); </t>
  </si>
  <si>
    <t xml:space="preserve">– производство пестицидов и прочих агрохимических продуктов (классифицируется в 20200). </t>
  </si>
  <si>
    <t>Производство азотных соединений</t>
  </si>
  <si>
    <t>Производство пластмасс в первичных формах</t>
  </si>
  <si>
    <t xml:space="preserve">– производство искусственных и синтетических волокон (классифицируется в 20600); </t>
  </si>
  <si>
    <t>Производство синтетического каучука в первичных формах</t>
  </si>
  <si>
    <t xml:space="preserve">– производство удобрений и азотных соединений (классифицируется в 2015). </t>
  </si>
  <si>
    <t>Производство красок, лаков, эмалей, минеральных пигментов для них</t>
  </si>
  <si>
    <t>– производство художественных красок в наборах (акварель, гуашь, масляные краски и т.п.).</t>
  </si>
  <si>
    <t xml:space="preserve">– производство красителей и пигментов в основной форме и в виде концентрата (классифицируется в 20120); </t>
  </si>
  <si>
    <t xml:space="preserve">– производство чернил и туши (классифицируется в 20599); </t>
  </si>
  <si>
    <t xml:space="preserve">– производство цветных мелков, карандашей и т.п. (классифицируется в 32991). </t>
  </si>
  <si>
    <t>Производство готовых растворителей и разбавителей красок и лаков</t>
  </si>
  <si>
    <t>– производство бумаги, салфеток и т.п., покрытых или пропитанных моющими средствами;</t>
  </si>
  <si>
    <t xml:space="preserve">– массовое производство продуктов с определенным химическим составом (классифицируется в 20130, 2014); </t>
  </si>
  <si>
    <t xml:space="preserve">– производство синтетического глицерина (классифицируется в 20149); </t>
  </si>
  <si>
    <t xml:space="preserve">– производство косметического мыла (классифицируется в 20420). </t>
  </si>
  <si>
    <t>Производство парфюмерных и косметических средств</t>
  </si>
  <si>
    <t xml:space="preserve">– производство и очистку натуральных эфирных масел (классифицируются в 20530). </t>
  </si>
  <si>
    <t>– производство взрывчатых и пиротехнических веществ, клея, эфирных масел и прочих химических продуктов, не включенных в другие группировки.</t>
  </si>
  <si>
    <t>Производство взрывчатых веществ</t>
  </si>
  <si>
    <t>Производство готовых взрывчатых веществ, порошкообразных взрывателей, капсюлей, запалов и прочих пиротехнических изделий</t>
  </si>
  <si>
    <t>– бикфордовых и детонирующих шнуров, капсюлей, запалов и т.п.;</t>
  </si>
  <si>
    <t>Производство спичек</t>
  </si>
  <si>
    <t>Производство клея</t>
  </si>
  <si>
    <t xml:space="preserve">– производство желатина и продуктов на его основе (классифицируется в 20592). </t>
  </si>
  <si>
    <t>Производство эфирных масел</t>
  </si>
  <si>
    <t xml:space="preserve">– производство синтетических ароматических продуктов (классифицируется в 20149); </t>
  </si>
  <si>
    <t xml:space="preserve">– производство парфюмерных и косметических средств (классифицируется в 20420). </t>
  </si>
  <si>
    <t>Производство прочих химических продуктов, не включенных в другие группировки</t>
  </si>
  <si>
    <t>Производство фотоматериалов</t>
  </si>
  <si>
    <t>Производство желатина</t>
  </si>
  <si>
    <t>Производство материалов, используемых для окончательной обработки текстильных изделий, кожи, бумаги и картона</t>
  </si>
  <si>
    <t>– производство веществ и препаратов, придающих изделиям противоскользящие, грязеотталкивающие, водоотталкивающие свойства, свойства несминаемости, снижающих блеск, придающих огнестойкость и т.п.;</t>
  </si>
  <si>
    <t>Производство прочих химических продуктов</t>
  </si>
  <si>
    <t xml:space="preserve">– производство дистиллированной воды (классифицируется в 20130); </t>
  </si>
  <si>
    <t xml:space="preserve">– производство прочих основных органических химических веществ (классифицируется в 2014); </t>
  </si>
  <si>
    <t xml:space="preserve">– производство типографских красок (классифицируется в 20301); </t>
  </si>
  <si>
    <t xml:space="preserve">– производство клеящих веществ на основе асфальта (классифицируется в 23993); </t>
  </si>
  <si>
    <t xml:space="preserve">– производство готовых, незаписанных носителей информации (классифицируется в 26800). </t>
  </si>
  <si>
    <t xml:space="preserve">– прядение синтетических или искусственных волокон (классифицируется в 13109); </t>
  </si>
  <si>
    <t xml:space="preserve">– производство искусственной штапельной пряжи (классифицируется в 13109). </t>
  </si>
  <si>
    <t xml:space="preserve">ПОДСЕКЦИЯ CF </t>
  </si>
  <si>
    <t>ПРОИЗВОДСТВО ОСНОВНЫХ ФАРМАЦЕВТИЧЕСКИХ ПРОДУКТОВ И ФАРМАЦЕВТИЧЕСКИХ ПРЕПАРАТОВ</t>
  </si>
  <si>
    <t>– производство фармацевтических субстанций, используемых для производства лекарственных средств: антибиотиков, основных витаминов, салициловой и O-ацетилсалициловой кислот и т.п.;</t>
  </si>
  <si>
    <t>– переработку желез, производство экстрактов из желез и т.д.</t>
  </si>
  <si>
    <t xml:space="preserve">– производство травяных настоев (мяты, вербены, ромашки и т.п.) (классифицируется в 10830); </t>
  </si>
  <si>
    <t xml:space="preserve">– производство пломбировочных материалов и стоматологических цементов (классифицируется в 32509); </t>
  </si>
  <si>
    <t xml:space="preserve">– производство цементов для восстановления костной ткани (классифицируется в 32509); </t>
  </si>
  <si>
    <t xml:space="preserve">– оптовую торговлю фармацевтическими препаратами (классифицируется в 46460); </t>
  </si>
  <si>
    <t xml:space="preserve">– розничную торговлю фармацевтическими препаратами (классифицируется в 47730); </t>
  </si>
  <si>
    <t xml:space="preserve">– исследование и разработку фармацевтических препаратов, в том числе растительных (классифицируются в 721); </t>
  </si>
  <si>
    <t>Производство фармацевтических препаратов</t>
  </si>
  <si>
    <t>Производство лекарственных препаратов для ветеринарии</t>
  </si>
  <si>
    <t>Производство медицинских материалов</t>
  </si>
  <si>
    <t>– производство медицинских перевязочных материалов, таких как вата, бинт, марля, марлевые повязки, бандажи, кетгут и т.п.;</t>
  </si>
  <si>
    <t>– производство аптечек, санитарных сумок и т.п.</t>
  </si>
  <si>
    <t>ПОДСЕКЦИЯ CG</t>
  </si>
  <si>
    <t>ПРОИЗВОДСТВО РЕЗИНОВЫХ И ПЛАСТМАССОВЫХ ИЗДЕЛИЙ, ПРОЧИХ НЕМЕТАЛЛИЧЕСКИХ МИНЕРАЛЬНЫХ ПРОДУКТОВ</t>
  </si>
  <si>
    <t>ПРОИЗВОДСТВО РЕЗИНОВЫХ И ПЛАСТМАССОВЫХ ИЗДЕЛИЙ</t>
  </si>
  <si>
    <t>Производство резиновых шин, покрышек и камер; восстановление резиновых шин и покрышек</t>
  </si>
  <si>
    <t>Производство резиновых шин, покрышек и камер</t>
  </si>
  <si>
    <t>– производство шин и покрышек из резины для транспортных средств, оборудования, игрушек, мебели и т.п.:</t>
  </si>
  <si>
    <t>– производство из резины взаимозаменяемых протекторов, ободных лент для шин, заготовок для восстановления резиновых шин и т.п.</t>
  </si>
  <si>
    <t xml:space="preserve">– производство резиновых материалов для ремонта камер для шин (классифицируется в 22199). </t>
  </si>
  <si>
    <t>Восстановление резиновых шин и покрышек</t>
  </si>
  <si>
    <t xml:space="preserve">– ремонт (кроме капитального), вулканизацию, установку и замену резиновых шин, покрышек и камер (классифицируется в 45200). </t>
  </si>
  <si>
    <t>Производство прочих резиновых изделий</t>
  </si>
  <si>
    <t>Производство резиновых санитарно-гигиенических и медицинских изделий</t>
  </si>
  <si>
    <t>– производство санитарно-гигиенических и медицинских изделий (презервативов, сосок, грелок, кислородных подушек и т.п.) из резины;</t>
  </si>
  <si>
    <t>Производство прочих резиновых изделий, не включенных в другие группировки</t>
  </si>
  <si>
    <t>– производство из твердой резины расчесок и гребней, заколок для волос, бигуди и т.п.;</t>
  </si>
  <si>
    <t xml:space="preserve">– производство кордной ткани для шин (классифицируется в 13960); </t>
  </si>
  <si>
    <t xml:space="preserve">– производство одежды из эластичного волокна (классифицируется в 14140, 14199); </t>
  </si>
  <si>
    <t xml:space="preserve">– производство резиновой обуви (классифицируется в 15200); </t>
  </si>
  <si>
    <t xml:space="preserve">– производство клея и клеящих веществ на резиновой основе (классифицируется в 20520); </t>
  </si>
  <si>
    <t xml:space="preserve">– производство заготовок для восстановления протекторов из резины (классифицируется в 22111); </t>
  </si>
  <si>
    <t xml:space="preserve">– производство надувных плотов и лодок (классифицируется в 30120); </t>
  </si>
  <si>
    <t xml:space="preserve">– производство необтянутых матрасов из пористой резины (классифицируется в 31030); </t>
  </si>
  <si>
    <t xml:space="preserve">– производство спортивного инвентаря из резины, за исключением одежды (классифицируется в 32300); </t>
  </si>
  <si>
    <t xml:space="preserve">– производство резиновых игр и игрушек (включая детские бассейны, надувные детские резиновые лодки, надувные плавательные круги, мячи и т.п.) (классифицируется в 32400); </t>
  </si>
  <si>
    <t xml:space="preserve">– ремонт резиновых изделий производственного назначения (классифицируется в 33190); </t>
  </si>
  <si>
    <t xml:space="preserve">– регенерацию резины (классифицируется в 38323); </t>
  </si>
  <si>
    <t xml:space="preserve">– ремонт бытовых изделий из резины (классифицируется в 952). </t>
  </si>
  <si>
    <t>Производство пластмассовых плит, полос, труб и профилей</t>
  </si>
  <si>
    <t xml:space="preserve">– производство изделий из синтетической или натуральной резины (классифицируется в 221); </t>
  </si>
  <si>
    <t xml:space="preserve">– ремонт и техническое обслуживание пластмассовых труб, трубок и шлангов, в том числе и трубопроводов, на производственных предприятиях (классифицируются в 33190); </t>
  </si>
  <si>
    <t xml:space="preserve">– монтаж пластмассовых труб, трубок и шлангов, в том числе и трубопроводов, на производственных предприятиях (классифицируется в 33200). </t>
  </si>
  <si>
    <t>Производство пластмассовых изделий для упаковки товаров</t>
  </si>
  <si>
    <t>  производство пластмассовых изделий для упаковки товаров:</t>
  </si>
  <si>
    <t xml:space="preserve">– производство чемоданов и сумок из пластмасс (классифицируется в 15121); </t>
  </si>
  <si>
    <t xml:space="preserve">– упаковку товаров за вознаграждение или на договорной основе (классифицируется в 82920). </t>
  </si>
  <si>
    <t>Производство пластмассовых изделий, используемых в строительстве</t>
  </si>
  <si>
    <t xml:space="preserve">– установку (монтаж) сборных строительных конструкций и строительных изделий из пластмасс собственного производства (классифицируется в 41200, 43320). </t>
  </si>
  <si>
    <t>Производство прочих пластмассовых изделий</t>
  </si>
  <si>
    <t xml:space="preserve">– производство обуви из пластмасс (классифицируется в 15200); </t>
  </si>
  <si>
    <t xml:space="preserve">– услуги по нанесению пластмассовых покрытий на металлические поверхности (классифицируются в 25610); </t>
  </si>
  <si>
    <t xml:space="preserve">– производство пластмассовых низковольтных электромонтажных устройств (например, распределительных коробок, панелей) (классифицируется в 27330); </t>
  </si>
  <si>
    <t xml:space="preserve">– производство пластмассовой мебели (классифицируется в 31010, 31020, 31090); </t>
  </si>
  <si>
    <t xml:space="preserve">– производство необтянутых матрасов из пластмасс (классифицируется в 31030); </t>
  </si>
  <si>
    <t xml:space="preserve">– производство спортивных принадлежностей из пластмасс (классифицируется в 32300); </t>
  </si>
  <si>
    <t xml:space="preserve">– производство игр и игрушек из пластмасс (классифицируется в 32400); </t>
  </si>
  <si>
    <t xml:space="preserve">– производство пластмассовых медицинских принадлежностей (классифицируется в 3250); </t>
  </si>
  <si>
    <t xml:space="preserve">– производство искусственных цветов, фруктов, пуговиц, кнопок, застежек, траурных венков и гробов из пластмасс (классифицируется в 32999); </t>
  </si>
  <si>
    <t xml:space="preserve">– производство пластмассовых касок и прочих защитных принадлежностей (классифицируется в 32999). </t>
  </si>
  <si>
    <t>ПРОИЗВОДСТВО ПРОЧИХ НЕМЕТАЛЛИЧЕСКИХ МИНЕРАЛЬНЫХ ПРОДУКТОВ</t>
  </si>
  <si>
    <t xml:space="preserve">– услуги по печатанию на стекле (классифицируются в 18129); </t>
  </si>
  <si>
    <t xml:space="preserve">– мойку бутылочной тары (классифицируется в 81290). </t>
  </si>
  <si>
    <t>Производство листового стекла</t>
  </si>
  <si>
    <t>– производство листового (плоского) стекла: литого, прокатного, тянутого или выдувного, флоат-стекла, стекла со шлифованной или полированной поверхностью, включая армированное, цветное, матовое, тонированное, оптическое, имеющее поглощающий или отражающий слой и т.п.</t>
  </si>
  <si>
    <t>Формование и обработка листового стекла</t>
  </si>
  <si>
    <t>– производство обработанного разными способами листового стекла: гнутого, граненого, гравированного, сверленого, эмалированного, с изображением различных рисунков и т.п.;</t>
  </si>
  <si>
    <t xml:space="preserve">– производство оптических зеркал (классифицируется в 26701). </t>
  </si>
  <si>
    <t>Производство полых стеклянных изделий</t>
  </si>
  <si>
    <t>Производство стеклянной тары</t>
  </si>
  <si>
    <t>Производство хозяйственно-бытовых изделий из стекла</t>
  </si>
  <si>
    <t xml:space="preserve">– производство ампул из стекла (классифицируется в 23192); </t>
  </si>
  <si>
    <t xml:space="preserve">– производство статуэток из стекла (классифицируется в 23199); </t>
  </si>
  <si>
    <t xml:space="preserve">– поверку и градуировку технического стекла (классифицируются в 23199); </t>
  </si>
  <si>
    <t xml:space="preserve">– производство стеклянных игр и игрушек (классифицируется в 32400). </t>
  </si>
  <si>
    <t>Производство стекловолокна</t>
  </si>
  <si>
    <t xml:space="preserve">– производство тканых материалов из стекловолокна (классифицируется в 13209); </t>
  </si>
  <si>
    <t xml:space="preserve">– производство волоконно-оптического кабеля для передачи данных или прямой передачи изображений (классифицируется в 27310). </t>
  </si>
  <si>
    <t>Производство и обработка прочих стеклянных изделий</t>
  </si>
  <si>
    <t>Производство электротехнического и электровакуумного стекла</t>
  </si>
  <si>
    <t>Производство лабораторных, гигиенических или фармацевтических изделий из стекла</t>
  </si>
  <si>
    <t xml:space="preserve">– производство шприцев и прочего медицинского лабораторного оборудования, глазных протезов, контактных линз (классифицируется в 3250); </t>
  </si>
  <si>
    <t>Производство прочих стеклянных изделий, не включенных в другие группировки</t>
  </si>
  <si>
    <t>– производство стеклянных баков, резервуаров, цилиндров, желобов и т.п.;</t>
  </si>
  <si>
    <t>– производство пеностекла в форме блоков, плит и т.п.;</t>
  </si>
  <si>
    <t xml:space="preserve">– производство элементов, подвергнутых оптической обработке (классифицируется в 26701). </t>
  </si>
  <si>
    <t>– производство огнеупорных строительных растворов, бетонов, цементов и т.п.;</t>
  </si>
  <si>
    <t>Производство керамических покрытий и плит</t>
  </si>
  <si>
    <t>– производство неогнеупорных керамических плиток для отделки каминов, печей или стен, мозаичных кубиков и т.п.;</t>
  </si>
  <si>
    <t xml:space="preserve">– производство искусственного камня (классифицируется в 22230); </t>
  </si>
  <si>
    <t xml:space="preserve">– производство огнеупорных керамических изделий (классифицируется в 23200); </t>
  </si>
  <si>
    <t xml:space="preserve">– производство керамического кирпича, керамических напольных покрытий и кровельных материалов (классифицируется в 23320). </t>
  </si>
  <si>
    <t>Производство кирпича, черепицы и прочих строительных изделий из обожженной глины</t>
  </si>
  <si>
    <t xml:space="preserve">– производство не используемых в строительстве неогнеупорных керамических изделий (классифицируется в 234). </t>
  </si>
  <si>
    <t>Производство хозяйственных и декоративных керамических изделий</t>
  </si>
  <si>
    <t>Производство хозяйственных керамических изделий</t>
  </si>
  <si>
    <t>Производство декоративных керамических изделий</t>
  </si>
  <si>
    <t xml:space="preserve">– производство бижутерии (классифицируется в 32130); </t>
  </si>
  <si>
    <t xml:space="preserve">– производство керамических игр и игрушек (классифицируется в 32400). </t>
  </si>
  <si>
    <t>Производство керамических санитарно-технических изделий</t>
  </si>
  <si>
    <t>– производство керамического санитарно-технического оборудования, например раковин, ванн, биде, унитазов и т.п.;</t>
  </si>
  <si>
    <t xml:space="preserve">– производство керамических строительных материалов (классифицируется в 233). </t>
  </si>
  <si>
    <t>Производство керамических электроизоляторов и изолирующей арматуры</t>
  </si>
  <si>
    <t>Производство прочих технических керамических изделий</t>
  </si>
  <si>
    <t xml:space="preserve">– производство керамических строительных материалов (классифицируется в 233); </t>
  </si>
  <si>
    <t xml:space="preserve">– производство металлических постоянных магнитов (классифицируется в 25999). </t>
  </si>
  <si>
    <t>Производство прочих керамических изделий, не включенных в другие группировки</t>
  </si>
  <si>
    <t xml:space="preserve">– производство керамических санитарно-технических изделий (классифицируется в 23420); </t>
  </si>
  <si>
    <t xml:space="preserve">– производство керамических игр и игрушек (классифицируется в 32400); </t>
  </si>
  <si>
    <t xml:space="preserve">– производство зубных протезов (классифицируется в 32501). </t>
  </si>
  <si>
    <t>Производство цемента</t>
  </si>
  <si>
    <t xml:space="preserve">– производство огнеупорных строительных растворов, бетона и т.п. (классифицируется в 23200); </t>
  </si>
  <si>
    <t xml:space="preserve">– производство готовых и сухих строительных растворов и бетона (классифицируется в 23630, 23640); </t>
  </si>
  <si>
    <t xml:space="preserve">– производство изделий из цемента (классифицируется в 23690); </t>
  </si>
  <si>
    <t xml:space="preserve">– производство цемента, используемого в стоматологии (классифицируется в 32509). </t>
  </si>
  <si>
    <t>Производство извести и строительного гипса</t>
  </si>
  <si>
    <t>Производство извести</t>
  </si>
  <si>
    <t>Производство строительного гипса</t>
  </si>
  <si>
    <t xml:space="preserve">– производство изделий из строительного гипса (классифицируется в 23620, 23690). </t>
  </si>
  <si>
    <t>Производство строительных изделий из бетона</t>
  </si>
  <si>
    <t>Производство сборных железобетонных и бетонных конструкций и изделий</t>
  </si>
  <si>
    <t>– производство сборных железобетонных и бетонных конструкций для строительства зданий и сооружений (жилья, навесов, гаражей, секций туннелей и мостов и т.п.).</t>
  </si>
  <si>
    <t>Производство стеновых блоков</t>
  </si>
  <si>
    <t xml:space="preserve">– производство железобетонных стеновых материалов (классифицируется в 23611). </t>
  </si>
  <si>
    <t>Производство силикатного кирпича</t>
  </si>
  <si>
    <t>Производство гипсовых изделий для строительных целей</t>
  </si>
  <si>
    <t xml:space="preserve">– производство изделий из гипса не для строительных целей (классифицируется в 23690). </t>
  </si>
  <si>
    <t>Производство готового бетона</t>
  </si>
  <si>
    <t xml:space="preserve">– производство огнеупорных видов цемента и строительных растворов (классифицируется в 23200). </t>
  </si>
  <si>
    <t>Производство строительных растворов</t>
  </si>
  <si>
    <t xml:space="preserve">– производство огнеупорных видов строительного раствора (классифицируется в 23200); </t>
  </si>
  <si>
    <t xml:space="preserve">– производство бетонной смеси и цементных растворов, готовых к укладке (классифицируется в 23630). </t>
  </si>
  <si>
    <t>Производство изделий из асбестоцемента и волокнистого цемента</t>
  </si>
  <si>
    <t>Производство прочих изделий из бетона, строительного гипса и цемента</t>
  </si>
  <si>
    <t>– производство скульптур, мебели, барельефов и горельефов, архитектурных и садовых украшений, ваз, цветочных горшков и т.п. из бетона, строительного гипса, цемента или искусственного камня;</t>
  </si>
  <si>
    <t>– производство памятников, могильных плит, каминных досок, фонтанов и т.п. из бетона, строительного гипса, цемента или искусственного камня;</t>
  </si>
  <si>
    <t xml:space="preserve">– производство манекенов, анатомических моделей и прочих моделей, изготовленных для демонстрационных целей (классифицируется в 32400, 32999). </t>
  </si>
  <si>
    <t>– резку, формование и отделку природного камня для использования в строительных целях, в качестве дорожного покрытия, кровельного материала, для изготовления памятников и т.п.;</t>
  </si>
  <si>
    <t xml:space="preserve">– деятельность, осуществляемую в карьерах, например грубую обработку камня (классифицируется в 08111); </t>
  </si>
  <si>
    <t xml:space="preserve">– производство жерновов, абразивного камня и подобных изделий (классифицируется в 23910); </t>
  </si>
  <si>
    <t xml:space="preserve">– деятельность скульпторов (классифицируется в 90030). </t>
  </si>
  <si>
    <t>Производство абразивных изделий</t>
  </si>
  <si>
    <t>Производство неметаллических минеральных продуктов, не включенных в другие группировки</t>
  </si>
  <si>
    <t>Производство асбестотехнических изделий</t>
  </si>
  <si>
    <t>–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защитной одежды, аксессуаров одежды, головных уборов, обуви, фильтрующих блоков, огнеупорных щитов и т.п.;</t>
  </si>
  <si>
    <t>Производство мягких кровельных и гидроизоляционных материалов</t>
  </si>
  <si>
    <t>– производство мягких кровельных материалов: рубероида, пергамина, толя и т.п.;</t>
  </si>
  <si>
    <t>– производство гидроизоляционных материалов: пороизола, изола и т.п.</t>
  </si>
  <si>
    <t>Производство изделий из битума и аналогичных материалов</t>
  </si>
  <si>
    <t>– производство продуктов из природного асфальта, битума и подобных материалов, например угольного асфальтового пека, связующих веществ на основе асфальта и битума, нефтяного битума и т.п.:</t>
  </si>
  <si>
    <t xml:space="preserve">– производство природного асфальта, природных битумов (классифицируется в 08990). </t>
  </si>
  <si>
    <t>Производство прочих неметаллических минеральных продуктов, не включенных в другие группировки</t>
  </si>
  <si>
    <t>– производство аналогичных минеральных теплоизоляционных, звукоизоляционных и звукопоглощающих материалов и изделий (блоков, листов, кирпичей, плит, жгутов, прокладок и т.п.);</t>
  </si>
  <si>
    <t xml:space="preserve">– производство природного графита (классифицируется в 08990); </t>
  </si>
  <si>
    <t xml:space="preserve">– производство торфяных брикетов (классифицируется в 19202); </t>
  </si>
  <si>
    <t xml:space="preserve">– производство стекловаты и нетканых материалов из нее (классифицируется в 23140); </t>
  </si>
  <si>
    <t xml:space="preserve">– производство изделий из графита для электрических целей (классифицируется в 27901); </t>
  </si>
  <si>
    <t xml:space="preserve">– производство угольных и графитных прокладок (классифицируется в 28299). </t>
  </si>
  <si>
    <t>ПОДСЕКЦИЯ CH</t>
  </si>
  <si>
    <t>МЕТАЛЛУРГИЧЕСКОЕ ПРОИЗВОДСТВО. ПРОИЗВОДСТВО ГОТОВЫХ МЕТАЛЛИЧЕСКИХ ИЗДЕЛИЙ, КРОМЕ МАШИН И ОБОРУДОВАНИЯ</t>
  </si>
  <si>
    <t>   Данный класс охватывает операции по переделу путем восстановления железной руды в доменных печах и кислородных конвертерах или отходов и лома черных металлов в электродуговых печах или путем прямого восстановления железной руды без доменного процесса для получения первичной стали, которая расплавляется и рафинируется в установках типа «ковш – печь», а затем сливается в установки непрерывного литья в целях получения заготовок для листового и сортового проката. После повторного разогрева заготовки используются в операциях прокатки, волочения и выдавливания для производства конечной продукции, такой как толстый и тонкий лист, полоса, заготовка, пруток, проволока, трубы, полый профиль и т.п.</t>
  </si>
  <si>
    <t xml:space="preserve">– производство холоднотянутых прутков из стали (классифицируется в 24310); </t>
  </si>
  <si>
    <t xml:space="preserve">– производство холоднокатаного проката из стали шириной менее 600 мм (классифицируется в 24320); </t>
  </si>
  <si>
    <t xml:space="preserve">– литье чугуна, стали (классифицируется в 24510, 24520). </t>
  </si>
  <si>
    <t xml:space="preserve">– производство литых чугунных труб, пустотелых профилей и фитингов (классифицируется в 24510); </t>
  </si>
  <si>
    <t xml:space="preserve">– производство литых стальных фитингов для труб и других соединительных деталей и приспособлений для труб, кроме кранов, клапанов, вентилей (классифицируется в 24520); </t>
  </si>
  <si>
    <t xml:space="preserve">– производство бесшовных труб из стали, отлитых с помощью центробежной силы (классифицируется в 24520); </t>
  </si>
  <si>
    <t xml:space="preserve">– производство металлических кранов, клапанов, вентилей для труб (классифицируется в 28140). </t>
  </si>
  <si>
    <t>Холодное волочение</t>
  </si>
  <si>
    <t xml:space="preserve">– изготовление проволоки (классифицируется в 24340). </t>
  </si>
  <si>
    <t>Холодная прокатка лент и узких полос</t>
  </si>
  <si>
    <t xml:space="preserve">– производство холоднокатаного проката из стали шириной не менее 600 мм (классифицируется в 24100). </t>
  </si>
  <si>
    <t>Холодная штамповка или гибка</t>
  </si>
  <si>
    <t>– производство многослойных панелей (сэндвич-панелей), состоящих из стальных листов с наполнителем.</t>
  </si>
  <si>
    <t xml:space="preserve">Производство проволоки </t>
  </si>
  <si>
    <t>Производство проволоки</t>
  </si>
  <si>
    <t xml:space="preserve">– производство шпагата или шнура из текстильных волокон, усиленного проволокой (классифицируется в 13941); </t>
  </si>
  <si>
    <t xml:space="preserve">– производство проволоки методом волочения из благородных (драгоценных) и цветных металлов (классифицируется в 244); </t>
  </si>
  <si>
    <t xml:space="preserve">– производство изделий из проволоки (классифицируется в 2593); </t>
  </si>
  <si>
    <t xml:space="preserve">– производство провода и кабеля изолированного (классифицируется в 27320). </t>
  </si>
  <si>
    <t>Производство благородных (драгоценных) металлов</t>
  </si>
  <si>
    <t>– производство и очищение (аффинаж) обработанных или необработанных благородных (драгоценных) металлов: золота, серебра, платины и т.п. из руды и самородков;</t>
  </si>
  <si>
    <t xml:space="preserve">– отливку цветных металлов (классифицируется в 24530, 24540); </t>
  </si>
  <si>
    <t xml:space="preserve">– производство корпусов часов из благородных (драгоценных) металлов (классифицируется в 26520); </t>
  </si>
  <si>
    <t xml:space="preserve">– производство ювелирных изделий из благородных (драгоценных) металлов (классифицируется в 32120). </t>
  </si>
  <si>
    <t>Производство алюминия</t>
  </si>
  <si>
    <t>– производство алюминия путем электролитического рафинирования из отходов алюминия и лома;</t>
  </si>
  <si>
    <t xml:space="preserve">– производство тросов, полотна алюминиевого и подобных изделий (классифицируется в 25931); </t>
  </si>
  <si>
    <t xml:space="preserve">– производство упаковочных мешков, пакетов из фольги (классифицируется в 25999); </t>
  </si>
  <si>
    <t>Производство свинца, цинка и олова</t>
  </si>
  <si>
    <t>– производство свинца, цинка и олова путем электролитического рафинирования из отходов и лома свинца, цинка, олова;</t>
  </si>
  <si>
    <t xml:space="preserve">– отливку цветных металлов (классифицируется в 24530, 24540). </t>
  </si>
  <si>
    <t>Производство меди</t>
  </si>
  <si>
    <t xml:space="preserve">– производство металлизированной нити (классифицируется в 13960); </t>
  </si>
  <si>
    <t xml:space="preserve">– производство провода, кабеля многожильного без электрической изоляции и изолированных, но которые не могут быть использованы в качестве проводников электричества (классифицируется в 25931); </t>
  </si>
  <si>
    <t xml:space="preserve">– производство провода, кабеля изолированного (классифицируется в 27320); </t>
  </si>
  <si>
    <t xml:space="preserve">– производство тонкой стерильной бронзовой проволоки, используемой в хирургии (классифицируется в 32509). </t>
  </si>
  <si>
    <t>Производство прочих цветных металлов</t>
  </si>
  <si>
    <t>– производство хрома, марганца, никеля и т.д. из руды или оксидов;</t>
  </si>
  <si>
    <t>– производство хрома, марганца, никеля и т.д. путем электролитического рафинирования и очистки отходов и лома хрома, марганца, никеля и т.д.;</t>
  </si>
  <si>
    <t>– производство сплавов хрома, марганца, никеля и т.д.;</t>
  </si>
  <si>
    <t>– производство полуфабрикатов из хрома, марганца, никеля и т.д.:</t>
  </si>
  <si>
    <t>Переработка ядерного топлива</t>
  </si>
  <si>
    <t xml:space="preserve">– обогащение урана (классифицируется в 20130); </t>
  </si>
  <si>
    <t xml:space="preserve">– повторную переработку ядерного топлива (классифицируется в 20130). </t>
  </si>
  <si>
    <t xml:space="preserve">– производство готовых литых продуктов, таких как: </t>
  </si>
  <si>
    <t xml:space="preserve">– литье, являющееся частью процесса производства металлических изделий (классифицируется по виду изделия в 24–33). </t>
  </si>
  <si>
    <t>Литье чугуна</t>
  </si>
  <si>
    <t>   Данный подкласс включает все виды деятельности чугунолитейного производства.</t>
  </si>
  <si>
    <t>Литье стали</t>
  </si>
  <si>
    <t>   Данный подкласс включает виды деятельности сталелитейного производства.</t>
  </si>
  <si>
    <t>Литье легких металлов</t>
  </si>
  <si>
    <t>– отливку полуфабрикатов из алюминия, магния, титана, цинка и т.д.;</t>
  </si>
  <si>
    <t>Литье прочих цветных металлов</t>
  </si>
  <si>
    <t>ПРОИЗВОДСТВО ГОТОВЫХ МЕТАЛЛИЧЕСКИХ ИЗДЕЛИЙ, КРОМЕ МАШИН И ОБОРУДОВАНИЯ</t>
  </si>
  <si>
    <t xml:space="preserve">Производство строительных металлических конструкций </t>
  </si>
  <si>
    <t>Производство строительных металлических конструкций и их частей</t>
  </si>
  <si>
    <t>– производство металлических несущих конструкций (каркасов) сооружений (вышек, опор, башен, мачт, колонн, балок, мостов и их секций, строительных лесов, защитных ограждений дорог, многополочных стеллажей, жалюзи и т.п.);</t>
  </si>
  <si>
    <t>– производство металлических несущих конструкций (каркасов) промышленных сооружений и оборудования (конструкций для доменных печей, подъемно-транспортного оборудования и т.п.);</t>
  </si>
  <si>
    <t xml:space="preserve">– монтаж металлических конструкций и изделий собственного производства (классифицируется в F); </t>
  </si>
  <si>
    <t xml:space="preserve">– производство сэндвич-панелей из стальных листов (классифицируется в 24330); </t>
  </si>
  <si>
    <t xml:space="preserve">– производство деталей судовых или энергетических котлов (классифицируется в 25300); </t>
  </si>
  <si>
    <t xml:space="preserve">– производство металлических сборных креплений для железнодорожных путей (классифицируется в 25999); </t>
  </si>
  <si>
    <t xml:space="preserve">– производство секций судов (классифицируется в 30110). </t>
  </si>
  <si>
    <t>Производство строительных металлических конструкций сборных строений</t>
  </si>
  <si>
    <t>– производство металлоконструкций сборных строений производственного, административного, культурно-бытового, жилого назначения (подсобных помещений на стройплощадках, временных жилых строений, модульных выставочных павильонов, теплиц и т.п.).</t>
  </si>
  <si>
    <t xml:space="preserve">– монтаж металлических конструкций и изделий собственного производства (классифицируется в F). </t>
  </si>
  <si>
    <t xml:space="preserve">Производство металлических дверей, оконных блоков, рам </t>
  </si>
  <si>
    <t>Производство металлических дверей, оконных блоков, рам</t>
  </si>
  <si>
    <t xml:space="preserve">– производство бронированных дверей (классифицируется в 25999); </t>
  </si>
  <si>
    <t xml:space="preserve">– монтаж металлических дверей, оконных блоков собственного производства (классифицируется в 43320). </t>
  </si>
  <si>
    <t xml:space="preserve">Производство радиаторов, котлов центрального отопления, металлических цистерн, резервуаров, контейнеров </t>
  </si>
  <si>
    <t>Производство радиаторов и котлов центрального отопления</t>
  </si>
  <si>
    <t xml:space="preserve">– производство бытовых электропечей и электрических водонагревателей (классифицируется в 27511). </t>
  </si>
  <si>
    <t>Производство металлических цистерн, резервуаров и контейнеров</t>
  </si>
  <si>
    <t xml:space="preserve">– производство металлических емкостей вместимостью не более 300 литров (классифицируется в 25910, 25920); </t>
  </si>
  <si>
    <t xml:space="preserve">– производство грузовых контейнеров для перевозки транспортом (классифицируется в 29202); </t>
  </si>
  <si>
    <t xml:space="preserve">– производство танков, бронированных военных автомобилей (классифицируется в 30400). </t>
  </si>
  <si>
    <t>– производство частей и вспомогательного оборудования для котлов: конденсаторов, экономайзеров, подогревателей, пароперегревателей, паросборников, паровых коллекторов и аккумуляторов и т.п.;</t>
  </si>
  <si>
    <t xml:space="preserve">– производство радиаторов и котлов центрального отопления (классифицируется в 25210); </t>
  </si>
  <si>
    <t xml:space="preserve">– производство котлотурбинных установок (классифицируется в 28110); </t>
  </si>
  <si>
    <t xml:space="preserve">– производство установок для разделения изотопов (классифицируется в 28999); </t>
  </si>
  <si>
    <t xml:space="preserve">– монтаж трубопроводных систем на промышленных предприятиях (классифицируется в 33200). </t>
  </si>
  <si>
    <t xml:space="preserve">– производство детонаторов, сигнальных ракет, пиротехнических устройств (классифицируется в 20511); </t>
  </si>
  <si>
    <t xml:space="preserve">– производство сабель, рапир, шашек, шпаг, штыков и т.п. (классифицируется в 25710); </t>
  </si>
  <si>
    <t xml:space="preserve">– производство бронированных автомобилей для транспортировки денег и драгоценностей (классифицируется в 29101); </t>
  </si>
  <si>
    <t xml:space="preserve">– производство межконтинентальных баллистических ракет (классифицируется в 30300); </t>
  </si>
  <si>
    <t xml:space="preserve">– производство танков, военных боевых автомобилей (классифицируется в 30400). </t>
  </si>
  <si>
    <t>Ковка, прессование, штамповка, профилирование металла</t>
  </si>
  <si>
    <t>Производство изделий методом порошковой металлургии</t>
  </si>
  <si>
    <t xml:space="preserve">– производство металлического порошка (классифицируется в 24). </t>
  </si>
  <si>
    <t>Обработка металлов и нанесение покрытий на металлы</t>
  </si>
  <si>
    <t>– нанесение металлических покрытий на металлы (кроме покрытий из благородных (драгоценных) металлов), анодирование металлов и т.д.;</t>
  </si>
  <si>
    <t>– нанесение неметаллических покрытий (пластмассовых покрытий, эмалирование, лакирование и т.п.) на металлы;</t>
  </si>
  <si>
    <t xml:space="preserve">– ковку лошадей (классифицируется в 01620); </t>
  </si>
  <si>
    <t xml:space="preserve">– нанесение печатного изображения на металлы (классифицируется в 18129); </t>
  </si>
  <si>
    <t xml:space="preserve">– нанесение металлических покрытий на пластмассовые поверхности (классифицируется в 22290); </t>
  </si>
  <si>
    <t xml:space="preserve">– нанесение покрытий из драгоценных металлов на драгоценные и недрагоценные металлы (классифицируется в 244); </t>
  </si>
  <si>
    <t xml:space="preserve">– моментальную гравировку (классифицируется в 95299). </t>
  </si>
  <si>
    <t>Обработка металлических изделий с использованием основных технологических процессов машиностроения</t>
  </si>
  <si>
    <t>– сверление, токарную обработку, выравнивание, полировку, нарезку, заточку, сварку, стыковку и т.д. металлических поверхностей;</t>
  </si>
  <si>
    <t>Производство ножевых изделий</t>
  </si>
  <si>
    <t>– производство бытовых столовых изделий, таких как ножи и лезвия к ним, вилки, ложки, лопаточки для тортов, щипцы для сахара и т.п.;</t>
  </si>
  <si>
    <t>– производство сабель, рапир, шпаг, штыков и т.п. и их частей.</t>
  </si>
  <si>
    <t xml:space="preserve">– производство сменных рабочих частей для ручных инструментов и для станков, например метчиков, сверл, фрез, резцов и т.п. (классифицируется в 25739); </t>
  </si>
  <si>
    <t xml:space="preserve">– производство металлической посуды (чайников, котелков, блюд, чашек, тарелок, блюдец и т.п.) (классифицируется в 25992); </t>
  </si>
  <si>
    <t xml:space="preserve">– производство электрических машинок для стрижки волос, электробритв (классифицируется в 27511); </t>
  </si>
  <si>
    <t xml:space="preserve">– производство столовых приборов из драгоценных металлов (классифицируется в 32120); </t>
  </si>
  <si>
    <t xml:space="preserve">– ремонт ножевых изделий небытового назначения (классифицируется в 33110); </t>
  </si>
  <si>
    <t xml:space="preserve">– ремонт бытовых столовых изделий и бытовых принадлежностей (классифицируется в 95299); </t>
  </si>
  <si>
    <t xml:space="preserve">– заточку режущих частей ножевых изделий (классифицируется в 95299). </t>
  </si>
  <si>
    <t>Производство замков, петель и шарниров</t>
  </si>
  <si>
    <t>– производство замков, ключей, шарниров, крючков, петель, автоматических устройств для закрывания дверей, шпингалетов и других замочно-скобяных изделий для применения в зданиях, мебели, транспортных средствах и т.п.</t>
  </si>
  <si>
    <t xml:space="preserve">– ремонт механических и электронных запорных устройств, сейфов (классифицируется в 80200); </t>
  </si>
  <si>
    <t xml:space="preserve">– изготовление дубликатов ключей в присутствии заказчика (классифицируется в 95299). </t>
  </si>
  <si>
    <t>Производство инструментов</t>
  </si>
  <si>
    <t>Производство ручных инструментов для использования в сельском и лесном хозяйстве</t>
  </si>
  <si>
    <t>– производство инструмента ручного для использования в сельском и лесном хозяйстве (лопаты, вилы, тяпки, грабли, топоры, секаторы и т.п.);</t>
  </si>
  <si>
    <t xml:space="preserve">– производство ручных электрических инструментов (классифицируется в 28240); </t>
  </si>
  <si>
    <t xml:space="preserve">– производство игрушечных лопат и т.п. (классифицируется в 32400). </t>
  </si>
  <si>
    <t>Производство прочих инструментов</t>
  </si>
  <si>
    <t>– производство прочих ручных инструментов (напильники, щипчики, плоскогубцы, отвертки, ножницы для резки металлов, ключи гаечные, инструменты ручные сверлильные, рубанки, стамески, молотки и т.п.);</t>
  </si>
  <si>
    <t>– производство кузнечных инструментов: горнов, молотов, наковален и т.п.;</t>
  </si>
  <si>
    <t>– производство сменных рабочих частей для ручных инструментов, оснащенных или не оснащенных механическим приводом, и для станков, например метчиков, сверл, фрез, резцов и т.п.;</t>
  </si>
  <si>
    <t xml:space="preserve">– производство изложниц (классифицируется в 28910); </t>
  </si>
  <si>
    <t xml:space="preserve">– производство игрушечных инструментов (классифицируется в 32400). </t>
  </si>
  <si>
    <t>Производство металлических бочек и аналогичных емкостей</t>
  </si>
  <si>
    <t>– производство металлических емкостей вместимостью не более 300 литров, таких как ведра, банки, бочки, коробки, ящики, канистры и т.п., кроме емкостей для сжатого или сжиженного газа.</t>
  </si>
  <si>
    <t xml:space="preserve">– производство металлических емкостей вместимостью более 300 литров (классифицируется в 25290); </t>
  </si>
  <si>
    <t xml:space="preserve">– производство металлических емкостей для сжатого или сжиженного газа (классифицируется в 25290); </t>
  </si>
  <si>
    <t xml:space="preserve">– производство вакуумных металлических емкостей и бутылок (классифицируется в 25992). </t>
  </si>
  <si>
    <t>Производство упаковки из легких металлов</t>
  </si>
  <si>
    <t>Производство изделий из проволоки, цепей и пружин</t>
  </si>
  <si>
    <t>Производство изделий из проволоки</t>
  </si>
  <si>
    <t>– производство неизолированного металлического кабеля и изолированного кабеля, не предназначенного для электромонтажных работ;</t>
  </si>
  <si>
    <t>– производство изделий, изготавливаемых из проволоки: колючей проволоки, заграждающей сетки, сеток для грилей, тканевой основы, металлокорда и т.п.;</t>
  </si>
  <si>
    <t>– производство гвоздей, булавок, шпилек, скрепок, кнопок, скоб, швейных игл, крючков, спиц и т.п.</t>
  </si>
  <si>
    <t xml:space="preserve">– производство электрического изолированного кабеля (классифицируется в 27320). </t>
  </si>
  <si>
    <t>Производство цепей и пружин</t>
  </si>
  <si>
    <t xml:space="preserve">– производство пружин для часов (классифицируется в 26520); </t>
  </si>
  <si>
    <t xml:space="preserve">– производство приводных цепей (классифицируется в 28152). </t>
  </si>
  <si>
    <t>Производство крепежных изделий</t>
  </si>
  <si>
    <t>Производство готовых металлических изделий , не включенных в другие группировки</t>
  </si>
  <si>
    <t>Производство металлического санитарно-технического оборудования</t>
  </si>
  <si>
    <t>– производство металлических ванн, раковин, умывальников и т.п.</t>
  </si>
  <si>
    <t>Производство хозяйственной посуды и кухонного инвентаря из металла</t>
  </si>
  <si>
    <t xml:space="preserve">– производство алюминиевой фольги (классифицируется в 24420); </t>
  </si>
  <si>
    <t xml:space="preserve">– производство металлических бытовых столовых изделий, таких как ножи и лезвия к ним, вилки, ложки, лопаточки для тортов, щипцы для сахара и т.п. (классифицируется в 25710); </t>
  </si>
  <si>
    <t xml:space="preserve">– производство металлической игрушечной посуды (классифицируется в 32400). </t>
  </si>
  <si>
    <t>Производство прочих готовых металлических изделий, не включенных в другие группировки</t>
  </si>
  <si>
    <t>– производство металлических водосточных желобов, покрытий для крыш и т.п.;</t>
  </si>
  <si>
    <t>– производство изделий офисного назначения из металла, за исключением мебели: лотков для бумаг, подставок для печатей, ручек и т.п.;</t>
  </si>
  <si>
    <t>– производство упаковочных изделий из фольги, таких как пакеты, мешки и т.п.;</t>
  </si>
  <si>
    <t xml:space="preserve">– производство сабель, рапир, шпаг, штыков и т.п. и их частей (классифицируется в 25710); </t>
  </si>
  <si>
    <t xml:space="preserve">– производство тележек для покупок (классифицируется в 30990); </t>
  </si>
  <si>
    <t xml:space="preserve">– производство металлической мебели (классифицируется в 31010, 31020, 31090); </t>
  </si>
  <si>
    <t xml:space="preserve">– производство спортивных товаров из металла (классифицируется в 32300); </t>
  </si>
  <si>
    <t xml:space="preserve">– производство игр и игрушек из металла (классифицируется в 32400); </t>
  </si>
  <si>
    <t xml:space="preserve">– производство металлических защитных головных уборов (классифицируется в 32999). </t>
  </si>
  <si>
    <t>ПОДСЕКЦИЯ CI</t>
  </si>
  <si>
    <t>ПРОИЗВОДСТВО ВЫЧИСЛИТЕЛЬНОЙ, ЭЛЕКТРОННОЙ И ОПТИЧЕСКОЙ АППАРАТУРЫ</t>
  </si>
  <si>
    <t>Производство электронных элементов</t>
  </si>
  <si>
    <t>– производство электронных ламп и электронно-лучевых приборов с термоэлектронным катодом, холодным катодом, фотокатодом (приемных телевизионных трубок (кинескопов), передающих телевизионных трубок, электронно-оптических преобразователей, усилителей изображения, СВЧ-приборов, приемно-усилительных, приемных электронно-лучевых приборов и т.п.);</t>
  </si>
  <si>
    <t>– производство комплектов проводов для принтеров, мониторов, USB-портов, соединителей и т.п.</t>
  </si>
  <si>
    <t xml:space="preserve">– производство смарт-карт (классифицируется в 26120); </t>
  </si>
  <si>
    <t xml:space="preserve">– производство мониторов и телевизоров (классифицируется в 26200, 26400); </t>
  </si>
  <si>
    <t xml:space="preserve">– производство коммуникационного оборудования (классифицируется в 26300); </t>
  </si>
  <si>
    <t xml:space="preserve">– производство рентгеновских трубок и подобного облучающего оборудования (классифицируется в 26600); </t>
  </si>
  <si>
    <t xml:space="preserve">– производство оптического оборудования и инструментов (классифицируется в 26701); </t>
  </si>
  <si>
    <t xml:space="preserve">– производство флуоресцентных резисторов (классифицируется в 27110); </t>
  </si>
  <si>
    <t xml:space="preserve">– производство электрических реле (переключателей) (классифицируется в 27120); </t>
  </si>
  <si>
    <t xml:space="preserve">– производство электромонтажных устройств (классифицируется в 27330); </t>
  </si>
  <si>
    <t xml:space="preserve">– производство готового оборудования с использованием электронных элементов (классифицируется в соответствующих виду оборудования группировках обрабатывающей промышленности). </t>
  </si>
  <si>
    <t>Производство электронных плат</t>
  </si>
  <si>
    <t xml:space="preserve">– печатание изображений на поверхности смарт-карт (классифицируется в 18129); </t>
  </si>
  <si>
    <t xml:space="preserve">– производство пустых печатных плат (классифицируется в 26110). </t>
  </si>
  <si>
    <t>– производство (сборку) компьютеров: персональных компьютеров, ноутбуков, серверов и т.п.;</t>
  </si>
  <si>
    <t>– производство компьютерного периферийного оборудования: сохраняющих (запоминающих) устройств, входных/выходных устройств (принтеры, мониторы, клавиатуры) и т.п.;</t>
  </si>
  <si>
    <t>Компьютеры могут быть аналоговые, цифровые или гибридные (аналого-цифровые). Цифровые компьютеры, самый распространенный тип, позволяют хранить и обрабатывать большие объемы данных, закодированных в цифровой форме. Аналоговые компьютеры предназначены для реализации математических моделей с представлением данных в аналоговой форме.</t>
  </si>
  <si>
    <t>– производство всех типов манипуляторов: мышек, джойстиков (рычагов) управления, трекбол-мышек и т.п.;</t>
  </si>
  <si>
    <t xml:space="preserve">– копирование записанных материалов (компьютерных, видео-, звуко- и прочих записей) (классифицируется в 18200); </t>
  </si>
  <si>
    <t xml:space="preserve">– производство электронных элементов и плат, используемых для компьютеров и периферийного оборудования (классифицируется в 261); </t>
  </si>
  <si>
    <t xml:space="preserve">– производство внешних и внутренних компьютерных модемов (классифицируется в 26120); </t>
  </si>
  <si>
    <t xml:space="preserve">– производство коммуникационного оборудования, включая модемы (классифицируется в 26300); </t>
  </si>
  <si>
    <t xml:space="preserve">– производство электронных бытовых приборов, таких как CD-плееры и DVD-плееры (классифицируется в 26400); </t>
  </si>
  <si>
    <t xml:space="preserve">– производство телевизионных мониторов и дисплеев (классифицируется в 26400); </t>
  </si>
  <si>
    <t xml:space="preserve">– производство пультов управления для электронных игр (классифицируется в 26400); </t>
  </si>
  <si>
    <t xml:space="preserve">– производство незаписанных магнитных и оптических носителей информации (кассет, дискет, оптических дисков, жестких магнитных дисков) для компьютеров или прочих электронных приборов (классифицируется в 26800); </t>
  </si>
  <si>
    <t xml:space="preserve">– установку (настройку) универсальных ЭВМ (классифицируется в 33200); </t>
  </si>
  <si>
    <t xml:space="preserve">– установку (настройку) персональных компьютеров, установку программного обеспечения на компьютеры (классифицируется в 62090). </t>
  </si>
  <si>
    <t xml:space="preserve">– производство электронных элементов, используемых для компьютеров и периферийного компьютерного оборудования (классифицируется в 261); </t>
  </si>
  <si>
    <t xml:space="preserve">– производство плат (классифицируется в 26120); </t>
  </si>
  <si>
    <t xml:space="preserve">– производство компьютеров и компьютерного периферийного оборудования (классифицируется в 26200); </t>
  </si>
  <si>
    <t xml:space="preserve">– производство бытовой аудио- и видеотехники (классифицируется в 26400); </t>
  </si>
  <si>
    <t xml:space="preserve">– производство приборов глобальной (спутниковой) системы местоопределения (классифицируется в 26510); </t>
  </si>
  <si>
    <t xml:space="preserve">– производство светофоров (классифицируется в 27903); </t>
  </si>
  <si>
    <t xml:space="preserve">– производство электронных табло (классифицируется в 27909); </t>
  </si>
  <si>
    <t xml:space="preserve">– монтаж промышленного специализированного оборудования (классифицируется в 33200); </t>
  </si>
  <si>
    <t xml:space="preserve">– ремонт и техническое обслуживание коммуникационного оборудования (классифицируются в 95120). </t>
  </si>
  <si>
    <t>– производство видеозаписывающих и видеовоспроизводящих устройств (видеомагнитофонов, видеоплееров и т.п.);</t>
  </si>
  <si>
    <t xml:space="preserve">– производство компьютерного периферийного оборудования и мониторов (классифицируется в 26200); </t>
  </si>
  <si>
    <t xml:space="preserve">– производство автоответчиков (классифицируется в 26300); </t>
  </si>
  <si>
    <t xml:space="preserve">– производство пейджингового оборудования (классифицируется в 26300); </t>
  </si>
  <si>
    <t xml:space="preserve">– производство пультов дистанционного управления (радио- и инфракрасного) (классифицируется в 26300); </t>
  </si>
  <si>
    <t xml:space="preserve">– производство трансляционного оборудования для студий, такого как оборудование для воспроизведения, видеокамеры для профессионального использования (классифицируется в 26300); </t>
  </si>
  <si>
    <t xml:space="preserve">– производство антенн (классифицируется в 26300); </t>
  </si>
  <si>
    <t xml:space="preserve">– производство цифровых фотокамер (классифицируется в 26702); </t>
  </si>
  <si>
    <t xml:space="preserve">– производство электронных игр с фиксированным (несменным) программным обеспечением (классифицируется в 32400). </t>
  </si>
  <si>
    <t>Производство инструментов и приборов для измерения, тестирования и навигации</t>
  </si>
  <si>
    <t>– производство лабораторных измерительных приборов (например, высокоточных лабораторных весов), инкубаторов и прочих разнообразных лабораторных приборов для измерения, тестирования и т.д.;</t>
  </si>
  <si>
    <t xml:space="preserve">– производство оборудования для радиационного контроля, исследования, диагностики и т.п. (классифицируется в 26600); </t>
  </si>
  <si>
    <t xml:space="preserve">– производство оптических приборов (классифицируется в 26701); </t>
  </si>
  <si>
    <t xml:space="preserve">– производство диктофонов (классифицируется в 28230); </t>
  </si>
  <si>
    <t xml:space="preserve">– производство взвешивающих приборов (нелабораторного назначения), нивелиров, сантиметровых лент и т.п. (классифицируется в 28291, 28299); </t>
  </si>
  <si>
    <t xml:space="preserve">– производство медицинских термометров (классифицируется в 32509); </t>
  </si>
  <si>
    <t xml:space="preserve">– установку оборудования для контроля промышленных процессов (классифицируется в 33200); </t>
  </si>
  <si>
    <t xml:space="preserve">– производство простых механических измерительных инструментов (например, штангенциркулей) (классифицируется в соответствующих виду материала группировках обрабатывающей промышленности). </t>
  </si>
  <si>
    <t>Производство часов</t>
  </si>
  <si>
    <t>– производство устройств с часовыми механизмами или синхронизаторами, например замков с часовым механизмом, будильников и т.п.;</t>
  </si>
  <si>
    <t xml:space="preserve">– производство неметаллических браслетов для наручных часов (например, из ткани, кожи, пластмассы) (классифицируется в 15121); </t>
  </si>
  <si>
    <t xml:space="preserve">– производство браслетов для наручных часов из драгоценных металлов (классифицируется в 32120); </t>
  </si>
  <si>
    <t xml:space="preserve">– производство браслетов для наручных часов из недрагоценных металлов (классифицируется в 32130); </t>
  </si>
  <si>
    <t xml:space="preserve">– ремонт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 (классифицируется в 33130); </t>
  </si>
  <si>
    <t xml:space="preserve">– ремонт часов бытового назначения (классифицируется в 95250). </t>
  </si>
  <si>
    <t xml:space="preserve">– производство лабораторных аналитических инструментов, например оборудования для осуществления анализа крови (классифицируется в 26510); </t>
  </si>
  <si>
    <t xml:space="preserve">– производство соляриев (классифицируется в 28999). </t>
  </si>
  <si>
    <t>Производство оптических приборов</t>
  </si>
  <si>
    <t xml:space="preserve">– производство сложного оборудования с использованием лазерных компонентов (классифицируется в производстве по типу оборудования, например производство медицинского лазерного оборудования, – в 26600); </t>
  </si>
  <si>
    <t xml:space="preserve">– производство копировальных машин (классифицируется в 28230); </t>
  </si>
  <si>
    <t xml:space="preserve">– производство офтальмологических изделий (классифицируется в 32502). </t>
  </si>
  <si>
    <t>Производство фото- и кинооборудования</t>
  </si>
  <si>
    <t xml:space="preserve">– производство компьютерных проекторов (классифицируется в 26200); </t>
  </si>
  <si>
    <t xml:space="preserve">– производство профессиональных теле- и видеокамер (классифицируется в 26300); </t>
  </si>
  <si>
    <t xml:space="preserve">– производство видеокамер для домашнего использования (классифицируется в 26400); </t>
  </si>
  <si>
    <t xml:space="preserve">– производство копировальных машин (классифицируется в 28230). </t>
  </si>
  <si>
    <t xml:space="preserve">– копирование записанных материалов (компьютерных, видео-, звуко- и прочих записей) (классифицируется в 18200). </t>
  </si>
  <si>
    <t>ПОДСЕКЦИЯ CJ</t>
  </si>
  <si>
    <t xml:space="preserve">ПРОИЗВОДСТВО ЭЛЕКТРООБОРУДОВАНИЯ </t>
  </si>
  <si>
    <t>ПРОИЗВОДСТВО ЭЛЕКТРООБОРУДОВАНИЯ</t>
  </si>
  <si>
    <t>Производство электродвигателей, генераторов и трансформаторов</t>
  </si>
  <si>
    <t>− производство зарядных устройств для аккумуляторных батарей;</t>
  </si>
  <si>
    <t xml:space="preserve">– производство электронных элементов для трансформаторов (классифицируется в 26110); </t>
  </si>
  <si>
    <t>Производство электрораспределительной и регулирующей аппаратуры</t>
  </si>
  <si>
    <t>− производство комплектных трансформаторных подстанций;</t>
  </si>
  <si>
    <t>– производство оборудования для переключения в электроэнергетической системе (за исключением кнопочных, поворотных, катушечных, тумблерных переключателей);</t>
  </si>
  <si>
    <t xml:space="preserve">– производство аппаратуры для использования на телефонных или телеграфных линиях (классифицируется в 26300); </t>
  </si>
  <si>
    <t xml:space="preserve">– производство приборов контроля окружающей среды и промышленных процессов (классифицируется в 26510); </t>
  </si>
  <si>
    <t xml:space="preserve">– производство преобразователей напряжения для электросети (классифицируется в 27110); </t>
  </si>
  <si>
    <t xml:space="preserve">– производство переключателей для электрической цепи, таких как кнопочные, нажимные, поворотные, тумблерные переключатели (классифицируется в 27330). </t>
  </si>
  <si>
    <t xml:space="preserve">– производство зарядных устройств для аккумуляторных батарей (классифицируется в                                 27110). </t>
  </si>
  <si>
    <t>Производство волоконно-оптического кабеля</t>
  </si>
  <si>
    <t xml:space="preserve">– производство оборудования с использованием волоконно-оптического кабеля или с использованием комплектов из волоконно-оптического кабеля и разъемов или прочих соединительных элементов (классифицируется в соответствующих виду оборудования группировках обрабатывающей промышленности). </t>
  </si>
  <si>
    <t>Производство прочих изолированных проводов и кабелей</t>
  </si>
  <si>
    <t xml:space="preserve">– производство проволоки (классифицируется в 24); </t>
  </si>
  <si>
    <t xml:space="preserve">– производство удлинителей, комплектов проводов с разъемами и прочими соединительными элементами для компьютеров, принтеров, USB-портов и т.п. (классифицируется в 26110); </t>
  </si>
  <si>
    <t xml:space="preserve">– производство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 (классифицируется в 27909); </t>
  </si>
  <si>
    <t xml:space="preserve">– производство комплектов проводов для автомобилей (классифицируется в 29310). </t>
  </si>
  <si>
    <t xml:space="preserve">Производство электромонтажных устройств </t>
  </si>
  <si>
    <t>Производство электромонтажных устройств</t>
  </si>
  <si>
    <t xml:space="preserve">– производство керамических изоляторов (классифицируется в 23430); </t>
  </si>
  <si>
    <t xml:space="preserve">– производство электронных элементов и плат для электроприборов (классифицируется в 261); </t>
  </si>
  <si>
    <t xml:space="preserve">– производство разрядников и катушек индуктивности для люминесцентных ламп (классифицируется в 27110). </t>
  </si>
  <si>
    <t>Производство электрических ламп</t>
  </si>
  <si>
    <t>– производство газоразрядных, люминесцентных, ультрафиолетовых, инфракрасных и т.п. трубок и ламп накаливания;</t>
  </si>
  <si>
    <t xml:space="preserve">– производство стеклянных деталей (колб) для ламп, осветительных приборов (классифицируется в 23191). </t>
  </si>
  <si>
    <t>Производство осветительного оборудования</t>
  </si>
  <si>
    <t xml:space="preserve">– производство стеклянных деталей (колб) для ламп, осветительных приборов (классифицируется в 23191); </t>
  </si>
  <si>
    <t xml:space="preserve">– производство электромонтажных устройств для осветительных приборов (классифицируется в 27330); </t>
  </si>
  <si>
    <t xml:space="preserve">– производство потолочных вентиляторов со встроенными светильниками (классифицируется в 27511); </t>
  </si>
  <si>
    <t xml:space="preserve">– производство электрического сигнального оборудования, такого как светофоры и электрические пешеходные указатели (классифицируется в 27903). </t>
  </si>
  <si>
    <t>– производство небольших электроприборов и электроприборов бытового назначения, бытовых вентиляторов, пылесосов, полотеров, техники для приготовления пищи, для стирки, холодильников, морозильных камер и прочих электрических и неэлектрических бытовых приборов, таких как посудомоечные машины, водонагреватели и т.п.;</t>
  </si>
  <si>
    <t>Производство электрической бытовой техники</t>
  </si>
  <si>
    <t>Производство электрической бытовой техники, кроме холодильников и морозильников</t>
  </si>
  <si>
    <t xml:space="preserve">– производство аналогичного оборудования промышленного, торгового использования (классифицируется в 28); </t>
  </si>
  <si>
    <t xml:space="preserve">– производство бытовых швейных машин (классифицируется в 28940); </t>
  </si>
  <si>
    <t xml:space="preserve">– монтаж (устройство) пылесосных систем (классифицируется в 43299). </t>
  </si>
  <si>
    <t>Производство бытовых холодильников и морозильников</t>
  </si>
  <si>
    <t xml:space="preserve">– производство холодильного, морозильного оборудования промышленного, торгового использования (классифицируется в 28251). </t>
  </si>
  <si>
    <t>Производство неэлектрической бытовой техники</t>
  </si>
  <si>
    <t>Производство электродной продукции</t>
  </si>
  <si>
    <t xml:space="preserve">– производство угольных и графитовых изделий (за исключением электродов и электрических компонентов) (классифицируется в 23999). </t>
  </si>
  <si>
    <t>Производство электроизоляционных изделий</t>
  </si>
  <si>
    <t xml:space="preserve">– производство стеклянных изоляторов (классифицируется в 23191); </t>
  </si>
  <si>
    <t xml:space="preserve">– производство керамических изоляторов (классифицируется в 23430). </t>
  </si>
  <si>
    <t>Производство электросигнального оборудования</t>
  </si>
  <si>
    <t xml:space="preserve">– производство неэлектрических указателей (классифицируется в зависимости от материала, например производство пластмассовых неэлектрических указателей классифицируется в 222, металлических – в 25999); </t>
  </si>
  <si>
    <t xml:space="preserve">– производство систем охраны и пожарной сигнализации, посылающих сигналы на диспетчерский пульт (классифицируется в 26300); </t>
  </si>
  <si>
    <t xml:space="preserve">– производство осветительного оборудования (классифицируется в 2740); </t>
  </si>
  <si>
    <t xml:space="preserve">– производство электрической звуковой охранной сигнализации для автомобилей (классифицируется в 29310). </t>
  </si>
  <si>
    <t>Производство прочего электрооборудования, не включенного в другие группировки</t>
  </si>
  <si>
    <t>− производство зарядных устройств для твердотельных батарей;</t>
  </si>
  <si>
    <t>– производство удлинителей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t>
  </si>
  <si>
    <t xml:space="preserve">– производство электронных элементов, интегральных микросхем, электронно-оптических преобразователей, электронных конденсаторов, электронных резисторов и подобных устройств, комплектов проводов для компьютеров, принтеров, USB-портов (классифицируется в 26110); </t>
  </si>
  <si>
    <t xml:space="preserve">– производство электродвигателей, генераторов, трансформаторов, электрораспределительной и регулирующей аппаратуры (классифицируется в 271); </t>
  </si>
  <si>
    <t xml:space="preserve">– производство батарей (классифицируется в 27200); </t>
  </si>
  <si>
    <t xml:space="preserve">– производство проводов, кабелей, электромонтажных устройств (классифицируется в 273); </t>
  </si>
  <si>
    <t xml:space="preserve">– производство электрической бытовой техники (классифицируется в 2751); </t>
  </si>
  <si>
    <t xml:space="preserve">– производство неэлектрического сварочного и паяльного оборудования (классифицируется в 28299); </t>
  </si>
  <si>
    <t xml:space="preserve">– производство электрического оборудования для транспортных средств (классифицируется в 29310); </t>
  </si>
  <si>
    <t xml:space="preserve">– производство комплектов проводов для автомобилей (классифицируется в 29310); </t>
  </si>
  <si>
    <t xml:space="preserve">– производство механического и электромеханического сигнального оборудования, оборудования, обеспечивающего безопасность движения и управления движением для железных дорог, трамвайных линий, парковок, аэродромов и т.п. (классифицируется в 30200). </t>
  </si>
  <si>
    <t>ПОДСЕКЦИЯ CK</t>
  </si>
  <si>
    <t>ПРОИЗВОДСТВО МАШИН И ОБОРУДОВАНИЯ, НЕ ВКЛЮЧЕННЫХ В ДРУГИЕ ГРУППИРОВКИ</t>
  </si>
  <si>
    <t>Производство двигателей и турбин, кроме авиационных, автомобильных и мотоциклетных двигателей</t>
  </si>
  <si>
    <t>– производство частей двигателей внутреннего сгорания: поршней, поршневых колец, карбюраторов, впускных и выпускных клапанов и т.п.;</t>
  </si>
  <si>
    <t xml:space="preserve">– производство электрогенераторов (за исключением турбогенераторных установок) (классифицируется в 27110); </t>
  </si>
  <si>
    <t xml:space="preserve">– производство генераторных установок для электродвигателей (за исключением турбогенераторных установок) (классифицируется в 27110); </t>
  </si>
  <si>
    <t xml:space="preserve">– производство двигателей для автомобилей, летательных аппаратов или мотоциклов (классифицируется в 29102, 30300, 30910 соответственно); </t>
  </si>
  <si>
    <t xml:space="preserve">– производство электрического и электронного оборудования для автомобилей (классифицируется в 29310); </t>
  </si>
  <si>
    <t xml:space="preserve">– производство турбореактивных и турбовинтовых двигателей (классифицируется в 30300); </t>
  </si>
  <si>
    <t xml:space="preserve">– ремонт двигателей и турбин, кроме авиационных, автомобильных и мотоциклетных двигателей (классифицируется в 33120). </t>
  </si>
  <si>
    <t>Производство гидравлического и пневматического оборудования</t>
  </si>
  <si>
    <t xml:space="preserve">– производство гидравлических турбин, ветряных турбин, рабочих колес гидротурбин и регуляторов к ним (классифицируется в 28110); </t>
  </si>
  <si>
    <t xml:space="preserve">– производство компрессоров (классифицируется в 28130); </t>
  </si>
  <si>
    <t xml:space="preserve">– производство насосов, кроме гидравлических и пневматических (классифицируется в 28130); </t>
  </si>
  <si>
    <t xml:space="preserve">– производство клапанов для приборов, кроме гидравлических и пневматических (классифицируется в 28140); </t>
  </si>
  <si>
    <t xml:space="preserve">– производство механического приводного оборудования (классифицируется в 28152). </t>
  </si>
  <si>
    <t>Производство прочих насосов и компрессоров</t>
  </si>
  <si>
    <t>– производство насосов для двигателей внутреннего сгорания: масляных, водяных и топливных насосов для автомобилей и т.п.;</t>
  </si>
  <si>
    <t xml:space="preserve">– производство гидравлического и пневматического оборудования (классифицируется в 28120). </t>
  </si>
  <si>
    <t>Производство прочих кранов, клапанов, вентилей</t>
  </si>
  <si>
    <t xml:space="preserve">– производство клапанов из резины, стекла или керамики (классифицируется в 22199, 2319, 23440 соответственно); </t>
  </si>
  <si>
    <t xml:space="preserve">– производство впускных и выпускных клапанов для двигателей внутреннего сгорания (классифицируется в 28110); </t>
  </si>
  <si>
    <t xml:space="preserve">– производство гидравлических и пневматических клапанов и оборудования очистки сжатого воздуха для использования в пневматических системах (классифицируется в 28120). </t>
  </si>
  <si>
    <t>Производство подшипников, шестеренок, элементов зубчатых передач и приводов</t>
  </si>
  <si>
    <t>Производство подшипников</t>
  </si>
  <si>
    <t>Производство шестеренок, элементов зубчатых передач и приводов</t>
  </si>
  <si>
    <t>– производство механического приводного оборудования: трансмиссионных, кулачковых, коленчатых валов, кривошипов и т.п.;</t>
  </si>
  <si>
    <t>– производство шестеренок, зубчатых колес и передач, их элементов и т.п.;</t>
  </si>
  <si>
    <t xml:space="preserve">– производство прочих цепей (классифицируется в 25932); </t>
  </si>
  <si>
    <t xml:space="preserve">– производство гидравлического приводного оборудования (классифицируется в 28120); </t>
  </si>
  <si>
    <t xml:space="preserve">– производство гидростатических трансмиссий (классифицируется в 28120); </t>
  </si>
  <si>
    <t xml:space="preserve">– производство элетромагнитных муфт (классифицируется в 29310). </t>
  </si>
  <si>
    <t>Производство печей, горелок, устройств для них</t>
  </si>
  <si>
    <t>– производство стационарных бытовых электрических отопительных приборов с нагнетанием воздуха электрическим способом, тепловых насосов и т.п., печей с нагнетанием воздуха неэлектрическим способом;</t>
  </si>
  <si>
    <t>– производство механических топок, решеток, разгрузчиков пепла и т.п.;</t>
  </si>
  <si>
    <t>– производство частей печей, горелок (стокеров, колосников, золоудалителей и т.п.).</t>
  </si>
  <si>
    <t xml:space="preserve">– производство бытовых электропечей, микроволновых печей, электрических плит, жарочных шкафов (классифицируется в 27511); </t>
  </si>
  <si>
    <t xml:space="preserve">– производство сельскохозяйственных сушилок (классифицируется в 28930); </t>
  </si>
  <si>
    <t xml:space="preserve">– производство хлебопекарных, кондитерских печей (классифицируется в 28930); </t>
  </si>
  <si>
    <t xml:space="preserve">– производство сушилок для древесины, целлюлозы, бумаги или картона (классифицируется в 28999); </t>
  </si>
  <si>
    <t xml:space="preserve">– производство медицинских, хирургических или лабораторных стерилизаторов (классифицируется в 32509); </t>
  </si>
  <si>
    <t xml:space="preserve">– производство стоматологических лабораторных печей (классифицируется в 32509). </t>
  </si>
  <si>
    <t>Производство подъемного и такелажного оборудования</t>
  </si>
  <si>
    <t>Производство лифтов</t>
  </si>
  <si>
    <t xml:space="preserve">– монтаж, наладку, ремонт и техническое обслуживание лифтов (классифицируются в 43299). </t>
  </si>
  <si>
    <t>Производство оборудования непрерывного транспорта</t>
  </si>
  <si>
    <t xml:space="preserve">– ремонт, техническое обслуживание оборудования непрерывного транспорта, кроме эскалаторов и движущихся дорожек (классифицируются в 33120); </t>
  </si>
  <si>
    <t xml:space="preserve">– монтаж, наладку, ремонт и техническое обслуживание эскалаторов, движущихся дорожек (классифицируются в 43299). </t>
  </si>
  <si>
    <t>Производство прочего подъемного и такелажного оборудования</t>
  </si>
  <si>
    <t xml:space="preserve">– производство промышленных роботов для многоцелевого использования (классифицируется в 28999); </t>
  </si>
  <si>
    <t xml:space="preserve">– производство автокранов, плавучих кранов, рельсовых кранов (классифицируется в 29101, 30110, 30200 соответственно). </t>
  </si>
  <si>
    <t>Производство офисной техники и оборудования (за исключением компьютеров и периферийного оборудования)</t>
  </si>
  <si>
    <t>   Данный класс включает производство офисного оборудования, его частей, узлов, деталей и принадлежностей. Под офисным оборудованием следует понимать все машины (применяемые для выполнения работы, связанной с записью, регистрацией, сортировкой, подшивкой и т.д. корреспонденции, документов, бланков, отчетов, справок, счетов и т.д.), которые имеют основания для закрепления или установки их на столе, конторке и т.д. и могут иметь ручное управление, механический или электрический привод, включая машины с приводом посредством электромагнитных реле или электронных устройств.</t>
  </si>
  <si>
    <t>– производство копировальных машин (ксероксов, гектографов, ротаторов, ризографов, листовых офсетных копировальных аппаратов для офисов и т.п.);</t>
  </si>
  <si>
    <t xml:space="preserve">– производство компьютеров и периферийного оборудования (классифицируется в 26200). </t>
  </si>
  <si>
    <t>Производство ручных электрических инструментов</t>
  </si>
  <si>
    <t xml:space="preserve">– производство ручных неэлектрических инструментов (классифицируется в 2573); </t>
  </si>
  <si>
    <t xml:space="preserve">– производство сменных рабочих частей для ручных инструментов (классифицируется в 25739); </t>
  </si>
  <si>
    <t xml:space="preserve">– производство электрического сварочного и паяльного оборудования, включая ручные паяльники (классифицируется в 27909); </t>
  </si>
  <si>
    <t xml:space="preserve">–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 (классифицируется в 28299). </t>
  </si>
  <si>
    <t>Производство промышленного холодильного и вентиляционного оборудования</t>
  </si>
  <si>
    <t>Производство промышленного холодильного оборудования</t>
  </si>
  <si>
    <t xml:space="preserve">– производство бытового холодильного или морозильного оборудования (классифицируется в 27512). </t>
  </si>
  <si>
    <t>Производство промышленного вентиляционного оборудования</t>
  </si>
  <si>
    <t xml:space="preserve">– производство бытовых вентиляторов (классифицируется в 27511). </t>
  </si>
  <si>
    <t>Производство газоочистительного и пылеулавливающего оборудования</t>
  </si>
  <si>
    <t>Производство прочих машин и оборудования общего назначения</t>
  </si>
  <si>
    <t>Производство весоизмерительного оборудования</t>
  </si>
  <si>
    <t xml:space="preserve">– производство лабораторных измерительных приборов (например, высокоточных лабораторных весов) (классифицируется в 26510). </t>
  </si>
  <si>
    <t>Производство газогенераторов, аппаратов для дистилляции, фильтрования, очистки</t>
  </si>
  <si>
    <t>– производство аппаратов для очистки и фильтрации жидкостей (бытовых водяных фильтров; масляных и бензиновых фильтров для двигателей внутреннего сгорания; электромагнитных очистителей воды и т.п.);</t>
  </si>
  <si>
    <t>– производство очистительного и перегонного (дистилляционного и ректификационного) оборудования для нефтепереработки, химических производств, производства напитков и т.д.;</t>
  </si>
  <si>
    <t xml:space="preserve">– производство бытового холодильного или морозильного оборудования (классифицируется в 27512); </t>
  </si>
  <si>
    <t xml:space="preserve">– производство оборудования для фильтрации или очистки продуктов питания (классифицируется в 28930); </t>
  </si>
  <si>
    <t xml:space="preserve">– производство лабораторных дистилляторов, центрифуг, лабораторного оборудования для ультразвуковой очистки (классифицируется в 32509). </t>
  </si>
  <si>
    <t>Производство машин и оборудования для распыления, разбрызгивания жидкостей, порошков</t>
  </si>
  <si>
    <t>– производство аппаратов для покрасочных работ (краскопультов и т.п.);</t>
  </si>
  <si>
    <t>– производство пескоструйных и пароструйных машин и т.п.;</t>
  </si>
  <si>
    <t xml:space="preserve">– производство бытовых посудомоечных машин (классифицируется в 27511); </t>
  </si>
  <si>
    <t xml:space="preserve">– производство сельскохозяйственной техники для разбрасывания, разбрызгивания или распыления (классифицируется в 28309). </t>
  </si>
  <si>
    <t>Производство упаковочных, оберточных машин и оборудования</t>
  </si>
  <si>
    <t>– производство заполняющих, разливочных и т.п. машин и оборудования;</t>
  </si>
  <si>
    <t>Производство прочих машин и оборудования общего назначения, не включенных в другие группировки</t>
  </si>
  <si>
    <t>– производство сальников, прокладок и т.п., изготовленных из комбинированных материалов или нескольких слоев одного материала;</t>
  </si>
  <si>
    <t xml:space="preserve">– производство электрического сварочного и паяльного оборудования (классифицируется в 27909); </t>
  </si>
  <si>
    <t xml:space="preserve">– производство оборудования для прокатки металла или стекла и цилиндров к нему (классифицируется в 28910, 28991); </t>
  </si>
  <si>
    <t xml:space="preserve">– производство молочных сепараторов (классифицируется в 28930); </t>
  </si>
  <si>
    <t xml:space="preserve">– производство промышленных сушилок для одежды (классифицируется в 28940); </t>
  </si>
  <si>
    <t xml:space="preserve">– производство оборудования для печати на ткани (классифицируется в 28940); </t>
  </si>
  <si>
    <t xml:space="preserve">Производство машин и оборудования для сельского и лесного хозяйства </t>
  </si>
  <si>
    <t>Производство сельскохозяйственных и лесохозяйственных тракторов</t>
  </si>
  <si>
    <t xml:space="preserve">– производство тягачей для полуприцепов (классифицируется в 29101); </t>
  </si>
  <si>
    <t xml:space="preserve">– производство прицепов или полуприцепов, не предназначенных специально для сельскохозяйственного использования (классифицируется в 29202); </t>
  </si>
  <si>
    <t xml:space="preserve">– ремонт, техническое обслуживание сельскохозяйственных и лесохозяйственных тракторов (классифицируются в 33120). </t>
  </si>
  <si>
    <t>Производство машин и оборудования для животноводства, птицеводства, кормопроизводства</t>
  </si>
  <si>
    <t>– производство оборудования для подготовки кормов и т.п.;</t>
  </si>
  <si>
    <t>– производство машин для очистки, сортировки или калибровки яиц, фруктов и т.п. (кроме семян, зерна, сухих бобовых культур);</t>
  </si>
  <si>
    <t xml:space="preserve">– производство конвейеров, транспортеров для использования на фермах (классифицируется в 28222); </t>
  </si>
  <si>
    <t xml:space="preserve">– производство оборудования для очистки, сортировки или калибровки семян, зерна, сухих бобовых культур (классифицируется в 28930). </t>
  </si>
  <si>
    <t>Производство прочих машин и оборудования для сельского и лесного хозяйства</t>
  </si>
  <si>
    <t xml:space="preserve">– производство неэлектрических ручных инструментов для использования в сельском и лесном хозяйстве (классифицируется в 25731); </t>
  </si>
  <si>
    <t xml:space="preserve">– производство конвейеров, транспортеров для использования в сельском хозяйстве (классифицируется в 28222); </t>
  </si>
  <si>
    <t xml:space="preserve">– ремонт, техническое обслуживание машин и оборудования для сельского и лесного хозяйства, кроме газонокосилок (классифицируются в 33120); </t>
  </si>
  <si>
    <t xml:space="preserve">– ремонт, техническое обслуживание газонокосилок (классифицируются в 95220). </t>
  </si>
  <si>
    <t>Производство станков для обработки металлов</t>
  </si>
  <si>
    <t>Производство станков для обработки металлов, кроме кузнечно-прессового оборудования</t>
  </si>
  <si>
    <t>– производство станков для обработки металлов лазерным лучом, ультразвуком, плазменной дугой, магнитными импульсами и т.д.;</t>
  </si>
  <si>
    <t xml:space="preserve">– производство сменных рабочих частей для станков (классифицируется в 25739); </t>
  </si>
  <si>
    <t xml:space="preserve">– производство кузнечно-прессового оборудования (классифицируется в 28412); </t>
  </si>
  <si>
    <t xml:space="preserve">– производство специальных приспособлений для крепления инструмента, держателей обрабатываемых деталей для станков (классифицируется в 28499); </t>
  </si>
  <si>
    <t xml:space="preserve">– производство оборудования, используемого на металлургических заводах или в литейных цехах (классифицируется в 28910); </t>
  </si>
  <si>
    <t>Производство кузнечно-прессового оборудования</t>
  </si>
  <si>
    <t>– производство гидравлических прессов, молотов, отбойников, оборудования для обработки металлов давлением и т.п.;</t>
  </si>
  <si>
    <t>– производство гибочных, правильных станков, механических ножниц, пробивных машин и т.п.;</t>
  </si>
  <si>
    <t xml:space="preserve">– производство станков для обработки металлов, кроме кузнечно-прессового оборудования (классифицируется в 28411). </t>
  </si>
  <si>
    <t>Производство станков и оборудования для обработки твердых материалов, кроме металлов</t>
  </si>
  <si>
    <t>Производство деревообрабатывающего оборудования</t>
  </si>
  <si>
    <t>– производство прессов для производства древесно-стружечных плит и т.п.</t>
  </si>
  <si>
    <t xml:space="preserve">– производство станков для обработки различных материалов (в том числе дерева) лазерным лучом, ультразвуком, плазменной дугой, магнитными импульсами и т.д. (классифицируется в 28499); </t>
  </si>
  <si>
    <t xml:space="preserve">–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(классифицируется в 28499); </t>
  </si>
  <si>
    <t xml:space="preserve">–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 (классифицируется в 28499). </t>
  </si>
  <si>
    <t>Производство прочих станков и оборудования для обработки твердых материалов, кроме металлов</t>
  </si>
  <si>
    <t>– производство станков для обработки различных материалов (дерева, кости, камня, твердой резины, жесткой пластмассы, холодного стекла и т.п., кроме металлов) лазерным лучом, ультразвуком, плазменной дугой, магнитными импульсами и т.д.;</t>
  </si>
  <si>
    <t>–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а также изделий из жесткой резины или пластмассы и т.п.;</t>
  </si>
  <si>
    <t>–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t>
  </si>
  <si>
    <t>– производство станков для нарезки листового металла и т.п.;</t>
  </si>
  <si>
    <t xml:space="preserve">– производство ручного электрического паяльного и сварочного оборудования (классифицируется в 27909); </t>
  </si>
  <si>
    <t xml:space="preserve">– производство машин и оборудования для обработки мягкой резины и пластмассы и производства изделий из них (классифицируется в 28960); </t>
  </si>
  <si>
    <t xml:space="preserve">– производство машин и оборудования для горячей обработки стекла (классифицируется в 28991). </t>
  </si>
  <si>
    <t>Производство машин и оборудования для металлургии</t>
  </si>
  <si>
    <t xml:space="preserve">– производство опок, пресс-форм (классифицируется в 25739); </t>
  </si>
  <si>
    <t xml:space="preserve">– производство волочильных станов (классифицируется в 28412); </t>
  </si>
  <si>
    <t xml:space="preserve">– производство машин для изготовления литейных форм (классифицируется в 28999). </t>
  </si>
  <si>
    <t>Производство машин и оборудования для горнодобывающих производств, подземной разработки и строительства</t>
  </si>
  <si>
    <t>Производство машин и оборудования для производства и переработки продуктов питания, напитков и табачных изделий</t>
  </si>
  <si>
    <t>– производство прессов, дробилок и т.п., используемых при производстве вина, сидра, фруктовых соков и т.п.;</t>
  </si>
  <si>
    <t>– производство оборудования для хлебопекарных производств, для производства макаронных изделий и т.п.:</t>
  </si>
  <si>
    <t xml:space="preserve">– производство оборудования для обработки облучением продуктов питания, в том числе молочных (классифицируется в 26600); </t>
  </si>
  <si>
    <t xml:space="preserve">– производство машин и оборудования для упаковки, обертки, взвешивания продуктов питания (классифицируется в 2829); </t>
  </si>
  <si>
    <t xml:space="preserve">– производство машин и оборудования для очистки, сортировки, калибровки яиц, фруктов и т.п. (кроме семян, зерна и сухих бобовых культур) (классифицируется в 28302). </t>
  </si>
  <si>
    <t>Производство машин и оборудования для изготовления текстильных, швейных, меховых и кожаных изделий</t>
  </si>
  <si>
    <t xml:space="preserve">– производство бумажных или картонных перфокарт для использования на жаккардовых ткацких станках (классифицируется в 17290); </t>
  </si>
  <si>
    <t xml:space="preserve">– производство швейных игл, крючков, спиц и т.п. (классифицируется в 25931); </t>
  </si>
  <si>
    <t xml:space="preserve">– производство бытовых стиральных и сушильных машин (классифицируется в 27511); </t>
  </si>
  <si>
    <t xml:space="preserve">– производство каландров (классифицируется в 28299); </t>
  </si>
  <si>
    <t xml:space="preserve">– производство машин и оборудования для печати на различных материалах, кроме ткани (классифицируется в 28992); </t>
  </si>
  <si>
    <t xml:space="preserve">– производство переплетных машин (классифицируется в 28992). </t>
  </si>
  <si>
    <t>Производство машин и оборудования для изготовления бумаги и картона</t>
  </si>
  <si>
    <t>Производство машин и оборудования для обработки пластмасс и резины</t>
  </si>
  <si>
    <t xml:space="preserve">– производство машин и оборудования для обработки твердой резины, жесткой пластмассы и т.п. (классифицируется в 28499). </t>
  </si>
  <si>
    <t>Производство прочих машин и оборудования специального назначения</t>
  </si>
  <si>
    <t>Производство машин и оборудования для производства стекла и изделий из него</t>
  </si>
  <si>
    <t>– производство оборудования для изготовления стеклянных изделий, например стеклянных труб, трубок и т.п.;</t>
  </si>
  <si>
    <t xml:space="preserve">– производство машин и оборудования для обработки дерева, кости, камня, эбонита, холодного стекла и т.п. (классифицируется в 28499). </t>
  </si>
  <si>
    <t>Производство машин и оборудования для полиграфических производств</t>
  </si>
  <si>
    <t xml:space="preserve">– производство принтеров (классифицируется в 26200); </t>
  </si>
  <si>
    <t xml:space="preserve">– производство офисных копировальных машин (классифицируется в 28230); </t>
  </si>
  <si>
    <t xml:space="preserve">– производство машин и оборудования для печати на ткани (классифицируется в 28940). </t>
  </si>
  <si>
    <t>Производство прочих машин и оборудования специального назначения, не включенных в другие группировки</t>
  </si>
  <si>
    <t>– производство оборудования для изготовления плитки, кирпича, керамических изделий, труб, графитовых электродов, мела для школьных досок и т.п.;</t>
  </si>
  <si>
    <t>– производство пусковых установок, катапульт и т.п. оборудования для летательных аппаратов;</t>
  </si>
  <si>
    <t xml:space="preserve">– производство бытовой техники (классифицируется в 275); </t>
  </si>
  <si>
    <t xml:space="preserve">– производство бытовых сушильных машин (классифицируется в 27511); </t>
  </si>
  <si>
    <t xml:space="preserve">– производство машин и оборудования для обработки дерева, кости, камня, твердой резины, жесткой пластмассы, холодного стекла и т.п. (классифицируется в 2849); </t>
  </si>
  <si>
    <t>ПОДСЕКЦИЯ CL</t>
  </si>
  <si>
    <t>ПРОИЗВОДСТВО ТРАНСПОРТНЫХ СРЕДСТВ И ОБОРУДОВАНИЯ</t>
  </si>
  <si>
    <t>ПРОИЗВОДСТВО АВТОМОБИЛЕЙ, ПРИЦЕПОВ И ПОЛУПРИЦЕПОВ</t>
  </si>
  <si>
    <t>Производство автомобилей, кроме двигателей для автомобилей</t>
  </si>
  <si>
    <t xml:space="preserve">– производство осветительного оборудования для транспортных средств (классифицируется в 27402); </t>
  </si>
  <si>
    <t xml:space="preserve">– производство поршней, поршневых колец, карбюраторов, клапанов для двигателей (классифицируется в 28110); </t>
  </si>
  <si>
    <t xml:space="preserve">– производство тракторов и других машин для сельскохозяйственных работ и лесного хозяйства (классифицируется в 2830); </t>
  </si>
  <si>
    <t xml:space="preserve">– производство тракторов, используемых в строительстве или горнодобывающей промышленности (классифицируется в 28920); </t>
  </si>
  <si>
    <t xml:space="preserve">– производство кузовов для автомобилей (классифицируется в 29201); </t>
  </si>
  <si>
    <t xml:space="preserve">– производство электрического оборудования для автомобилей (классифицируется в 29310);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</si>
  <si>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</si>
  <si>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 xml:space="preserve">– производство танков, военных боевых бронированных, военных наземно-водных автомобилей (классифицируется в 30400). </t>
  </si>
  <si>
    <t>Производство двигателей для автомобилей</t>
  </si>
  <si>
    <t xml:space="preserve">– производство электродвигателей (классифицируется в 27110);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</si>
  <si>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</si>
  <si>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Производство кузовов для автомобилей</t>
  </si>
  <si>
    <t xml:space="preserve">– производство частей и принадлежностей для кузовов автомобилей (классифицируется в 29320). </t>
  </si>
  <si>
    <t>Производство прицепов и полуприцепов</t>
  </si>
  <si>
    <t xml:space="preserve">– производство сельскохозяйственных прицепов и полуприцепов (классифицируется в 28309); </t>
  </si>
  <si>
    <t xml:space="preserve">– производство гужевых транспортных средств (классифицируется в 30990); </t>
  </si>
  <si>
    <t xml:space="preserve">– техническое обслуживание и ремонт грузовых контейнеров для перевозки транспортом (классифицируются в 33110). </t>
  </si>
  <si>
    <t>Производство электрического и электронного оборудования для автомобилей</t>
  </si>
  <si>
    <t>– производство электрического оборудования для зажигания и запуска двигателей внутреннего сгорания: магнето, генераторов, стартеров, катушек зажигания, свечей зажигания, регуляторов напряжения и т.п.;</t>
  </si>
  <si>
    <t>– производство другого автомобильного электрооборудования, например систем автоматического открывания, закрывания окон и дверей, стеклоочистителей и т.п.;</t>
  </si>
  <si>
    <t xml:space="preserve">– производство аккумуляторных батарей для транспортных средств (классифицируется в 27200); </t>
  </si>
  <si>
    <t xml:space="preserve">– производство насосов для транспортных средств и двигателей (классифицируется в 28130). </t>
  </si>
  <si>
    <t>Производство прочих частей и принадлежностей автомобилей</t>
  </si>
  <si>
    <t>– сборку полных конструктивных комплектов из частей и принадлежностей, например сборку выхлопного оборудования, колес, бамперов и т.п.</t>
  </si>
  <si>
    <t xml:space="preserve">– производство шин (классифицируется в 22111); </t>
  </si>
  <si>
    <t xml:space="preserve">– производство резиновых шлангов, ремней и прочих автомобильных принадлежностей из резины (классифицируется в 22199); </t>
  </si>
  <si>
    <t xml:space="preserve">– производство пластмассовых патрубков, ремней и прочих автомобильных принадлежностей из пластмасс (классифицируется в 22290); </t>
  </si>
  <si>
    <t xml:space="preserve">– техническое обслуживание, ремонт автомобилей (классифицируются в 45200). </t>
  </si>
  <si>
    <t>ПРОИЗВОДСТВО ПРОЧИХ ТРАНСПОРТНЫХ СРЕДСТВ И ОБОРУДОВАНИЯ</t>
  </si>
  <si>
    <t>   Данная группа включает строительство кораблей, лодок и прочих плавучих сооружений для транспортных, производственных, спортивных, развлекательных и прочих целей.</t>
  </si>
  <si>
    <t>Строительство судов (кроме прогулочных и спортивных) и плавучих сооружений</t>
  </si>
  <si>
    <t xml:space="preserve">– производство частей, деталей судов, кроме основных корпусных конструкций: </t>
  </si>
  <si>
    <t xml:space="preserve">– производство навигационного оборудования (классифицируется в 26510); </t>
  </si>
  <si>
    <t xml:space="preserve">– производство осветительного оборудования для судов (классифицируется в 27402); </t>
  </si>
  <si>
    <t xml:space="preserve">– производство наземно-водных автомобилей (классифицируется в 29101, 30400); </t>
  </si>
  <si>
    <t xml:space="preserve">– производство прогулочных лодок, надувных плотов (классифицируется в 30120); </t>
  </si>
  <si>
    <t xml:space="preserve">– специализированный ремонт, техническое обслуживание судов и плавучих сооружений (классифицируются в 33150); </t>
  </si>
  <si>
    <t xml:space="preserve">– демонтаж (разборку) судов (классифицируется в 38310); </t>
  </si>
  <si>
    <t xml:space="preserve">– специализированную отделку внутренних помещений судов (классифицируется в 433). </t>
  </si>
  <si>
    <t>Строительство прогулочных и спортивных лодок</t>
  </si>
  <si>
    <t xml:space="preserve">– производство частей и принадлежностей прогулочных и спортивных лодок: </t>
  </si>
  <si>
    <t xml:space="preserve">– производство парусных досок и досок для серфинга (классифицируется в 32300); </t>
  </si>
  <si>
    <t xml:space="preserve">– ремонт, техническое обслуживание лодок (классифицируются в 33150). </t>
  </si>
  <si>
    <t>– производство специализированных частей и принадлежностей железнодорожных и трамвайных локомотивов и вагонов:</t>
  </si>
  <si>
    <t>– производство механического и электромеханического сигнального оборудования, оборудования для обеспечения безопасности движения и для управления движением на железнодорожных, трамвайных, внутренних водных путях, автотрассах, парковках, летных полях и т.п.;</t>
  </si>
  <si>
    <t xml:space="preserve">– производство сборных рельсов из стали (классифицируется в 24100); </t>
  </si>
  <si>
    <t xml:space="preserve">– производство сборных креплений для железнодорожных путей (классифицируется в 25999); </t>
  </si>
  <si>
    <t xml:space="preserve">– производство электрического сигнального оборудования, оборудования для обеспечения безопасности движения и для управления движением (классифицируется в 27903); </t>
  </si>
  <si>
    <t xml:space="preserve">– производство двигателей и турбин, кроме авиационных, автомобильных и мотоциклетных двигателей (классифицируется в 28110); </t>
  </si>
  <si>
    <t xml:space="preserve">– ремонт, техническое обслуживание механического и электромеханического сигнального оборудования, оборудования для обеспечения безопасности движения и для управления движением (классифицируются в 33120); </t>
  </si>
  <si>
    <t xml:space="preserve">– ремонт, техническое обслуживание железнодорожных локомотивов и подвижного состава (классифицируются в 33170). </t>
  </si>
  <si>
    <t xml:space="preserve">Производство летательных аппаратов, оборудования для них </t>
  </si>
  <si>
    <t xml:space="preserve">– производство парашютов (классифицируется в 13920); </t>
  </si>
  <si>
    <t xml:space="preserve">– производство боеприпасов (классифицируется в 25400); </t>
  </si>
  <si>
    <t xml:space="preserve">– производство коммуникационного оборудования для спутников (классифицируется в 26300); </t>
  </si>
  <si>
    <t xml:space="preserve">– производство аэронавигационных и других приборов и систем, устанавливаемых на летательных аппаратах (классифицируется в 26510); </t>
  </si>
  <si>
    <t xml:space="preserve">– производство осветительного оборудования для летательных аппаратов (классифицируется в 27402); </t>
  </si>
  <si>
    <t xml:space="preserve">– производство пусковых установок, катапульт и подобного оборудования для летательных аппаратов (классифицируется в 28999); </t>
  </si>
  <si>
    <t xml:space="preserve">– производство систем зажигания и прочих электрических узлов для двигателей внутреннего сгорания (классифицируется в 29310); </t>
  </si>
  <si>
    <t xml:space="preserve">– ремонт, техническое обслуживание летательных аппаратов (классифицируются в 33160). </t>
  </si>
  <si>
    <t xml:space="preserve">– производство оружия и боеприпасов (классифицируется в 25400); </t>
  </si>
  <si>
    <t xml:space="preserve">– производство бронированных инкассаторских автомобилей (классифицируется в 29101); </t>
  </si>
  <si>
    <t xml:space="preserve">– ремонт оружия (классифицируется в 33110). </t>
  </si>
  <si>
    <t>   Данная группа включает производство транспортных средств и оборудования, кроме автомобилей, рельсовых, водных, воздушных или космических транспортных средств и военных машин.</t>
  </si>
  <si>
    <t>Производство мотоциклов</t>
  </si>
  <si>
    <t xml:space="preserve">– производство велосипедов (классифицируется в 30921); </t>
  </si>
  <si>
    <t xml:space="preserve">– производство инвалидных колясок (классифицируется в 30923); </t>
  </si>
  <si>
    <t xml:space="preserve">– ремонт, техническое обслуживание мотоциклов (классифицируются в 45403). </t>
  </si>
  <si>
    <t>Производство велосипедов, детских и инвалидных колясок</t>
  </si>
  <si>
    <t>Производство велосипедов</t>
  </si>
  <si>
    <t xml:space="preserve">– производство велосипедов с установленным двигателем (классифицируется в 30910); </t>
  </si>
  <si>
    <t xml:space="preserve">– производство колесных игрушек, предназначенных для катания на них, включая пластмассовые детские велосипеды (классифицируется в 32400); </t>
  </si>
  <si>
    <t xml:space="preserve">– ремонт, техническое обслуживание велосипедов (классифицируются в 95299). </t>
  </si>
  <si>
    <t>Производство детских колясок</t>
  </si>
  <si>
    <t xml:space="preserve">– ремонт, техническое обслуживание детских колясок (классифицируются в 33170); </t>
  </si>
  <si>
    <t xml:space="preserve">– производство игрушечных колясок (классифицируется в 32400). </t>
  </si>
  <si>
    <t>Производство инвалидных колясок и кресел</t>
  </si>
  <si>
    <t xml:space="preserve">– ремонт, техническое обслуживание инвалидных колясок и кресел (классифицируются в 33170). </t>
  </si>
  <si>
    <t>Производство прочих транспортных средств и оборудования, не включенных в другие группировки</t>
  </si>
  <si>
    <t>– производство приводимых в движение вручную транспортных средств: багажных ручных тележек, тачек, саней, тележек для покупок и т.п.;</t>
  </si>
  <si>
    <t>– производство гужевых транспортных средств (например, двуколок, телег, повозок, катафалков и т.п.).</t>
  </si>
  <si>
    <t xml:space="preserve">– производство подъемников, снабженных или не снабженных автоматическим или ручным оборудованием, самоходных или несамоходных, используемых в производстве (включая ручные тележки и тачки) (классифицируется в 28229); </t>
  </si>
  <si>
    <t xml:space="preserve">– производство декоративных ресторанных тележек, таких как передвижные сервировочные столики, тележки для подачи готовых блюд (классифицируется в 31010); </t>
  </si>
  <si>
    <t xml:space="preserve">– ремонт, техническое обслуживание тележек для покупок (классифицируются в 33110); </t>
  </si>
  <si>
    <t xml:space="preserve">– ремонт, техническое обслуживание прочих транспортных средств и оборудования, не включенных в другие группировки (классифицируются в 33170). </t>
  </si>
  <si>
    <t>ПОДСЕКЦИЯ CM</t>
  </si>
  <si>
    <t>ПРОИЗВОДСТВО ПРОЧИХ ГОТОВЫХ ИЗДЕЛИЙ; РЕМОНТ, МОНТАЖ МАШИН И ОБОРУДОВАНИЯ</t>
  </si>
  <si>
    <t>ПРОИЗВОДСТВО МЕБЕЛИ</t>
  </si>
  <si>
    <t xml:space="preserve">Производство мебели для офисов и предприятий торговли </t>
  </si>
  <si>
    <t>Производство мебели для офисов и предприятий торговли</t>
  </si>
  <si>
    <t>– производство стульев и другой мебели для сидения для зрительных залов театров, кинотеатров и т.п.;</t>
  </si>
  <si>
    <t>– производство специальной мебели для магазинов: прилавков, демонстрационных шкафов, витрин, полок и т.п. (кроме охлаждающих витрин, холодильных прилавков);</t>
  </si>
  <si>
    <t>– производство лабораторных скамей, табуретов и т.п.;</t>
  </si>
  <si>
    <t xml:space="preserve">– производство школьных досок (классифицируется в 28230); </t>
  </si>
  <si>
    <t xml:space="preserve">– производство витрин охлаждающих, холодильных прилавков, контейнеров (классифицируется в 28251); </t>
  </si>
  <si>
    <t xml:space="preserve">– производство сидений для автомобилей (классифицируется в 29320); </t>
  </si>
  <si>
    <t xml:space="preserve">– производство сидений для железнодорожного транспорта (классифицируется в 30200); </t>
  </si>
  <si>
    <t xml:space="preserve">– производство сидений для летательных аппаратов (классифицируется в 30300); </t>
  </si>
  <si>
    <t xml:space="preserve">– производство медицинской, хирургической, стоматологической, ветеринарной мебели (классифицируется в 32503); </t>
  </si>
  <si>
    <t xml:space="preserve">– монтаж, установку встраиваемой мебели, перегородок, лабораторного мебельного оборудования (классифицируются в 43320). </t>
  </si>
  <si>
    <t>Производство кухонной мебели</t>
  </si>
  <si>
    <t>Производство матрасов</t>
  </si>
  <si>
    <t xml:space="preserve">– производство подушек, пуфов, диванных подушек, стеганых ватных и пуховых одеял (классифицируется в 13920); </t>
  </si>
  <si>
    <t xml:space="preserve">– производство резиновых надувных матрасов, матрасов для водяных кроватей (классифицируется в 22199). </t>
  </si>
  <si>
    <t>Производство прочей мебели</t>
  </si>
  <si>
    <t>– производство диванов, диванов-кроватей, комплектов мягкой мебели и т.п.;</t>
  </si>
  <si>
    <t>– производство тумб, подставок для швейных машин, телевизоров и т.п.;</t>
  </si>
  <si>
    <t xml:space="preserve">– производство мебели из керамики, цемента и камня (классифицируется в 23490, 23690, 23700); </t>
  </si>
  <si>
    <t xml:space="preserve">– производство осветительного оборудования и ламп (классифицируется в 2740); </t>
  </si>
  <si>
    <t xml:space="preserve">– ремонт, перетяжку и восстановление (реставрацию) мебели (классифицируются в 95240). </t>
  </si>
  <si>
    <t>ПРОИЗВОДСТВО ПРОЧИХ ГОТОВЫХ ИЗДЕЛИЙ</t>
  </si>
  <si>
    <t>Чеканка монет</t>
  </si>
  <si>
    <t>Производство ювелирных и аналогичных изделий</t>
  </si>
  <si>
    <t>– производство изделий из драгоценных металлов или недрагоценных металлов с покрытием из драгоценных металлов: столовых приборов, мелкой, глубокой посуды, туалетных принадлежностей, канцелярских настольных изделий, предметов религиозного назначения и т.п.;</t>
  </si>
  <si>
    <t>– производство технических и лабораторных изделий из драгоценных металлов (за исключением инструментов и запасных частей): тиглей, шпателей, анодов с гальванопокрытием и т.п.;</t>
  </si>
  <si>
    <t xml:space="preserve">– производство неметаллических браслетов для наручных часов (например, из текстиля, кожи, пластмасс) (классифицируется в 15121); </t>
  </si>
  <si>
    <t xml:space="preserve">– производство изделий из недрагоценных металлов с покрытием из драгоценных металлов (за исключением ювелирных изделий и бижутерии) (классифицируется в 25); </t>
  </si>
  <si>
    <t xml:space="preserve">– ремонт ювелирных изделий (классифицируется в 95250). </t>
  </si>
  <si>
    <t>Производство бижутерии и аналогичных изделий</t>
  </si>
  <si>
    <t xml:space="preserve">– производство ювелирных изделий из драгоценных металлов или других изделий (кроме ювелирных) с покрытием из драгоценных металлов (классифицируется в 32120); </t>
  </si>
  <si>
    <t xml:space="preserve">– производство ювелирных изделий, содержащих натуральные драгоценные камни (классифицируется в 32120); </t>
  </si>
  <si>
    <t xml:space="preserve">– производство браслетов для наручных часов из драгоценных металлов (классифицируется в 32120). </t>
  </si>
  <si>
    <t>– производство музыкальных шкатулок, шарманок, каллиоп и т.п.;</t>
  </si>
  <si>
    <t>– метрономов, камертонов, камертон-дудок, ступ, дисков и валиков и т.п.</t>
  </si>
  <si>
    <t xml:space="preserve">– копирование звуко- и видеоматериалов (классифицируется в 18200); </t>
  </si>
  <si>
    <t xml:space="preserve">– производство микрофонов, усилителей, громкоговорителей, наушников и подобных изделий (классифицируется в 26400); </t>
  </si>
  <si>
    <t xml:space="preserve">– производство плееров, магнитофонов и т.п. (классифицируется в 26400); </t>
  </si>
  <si>
    <t xml:space="preserve">– производство игрушечных музыкальных инструментов (классифицируется в 32400); </t>
  </si>
  <si>
    <t xml:space="preserve">– реставрацию органов и прочих исторических музыкальных инструментов (классифицируется в 33190); </t>
  </si>
  <si>
    <t xml:space="preserve">– издание звуко- и видеоматериалов (классифицируется в 59200); </t>
  </si>
  <si>
    <t xml:space="preserve">– настройку пианино, фортепиано, роялей (классифицируется в 95299); </t>
  </si>
  <si>
    <t xml:space="preserve">– ремонт музыкальных инструментов (классифицируется в 95299). </t>
  </si>
  <si>
    <t xml:space="preserve">– производство парусов (классифицируется в 13920); </t>
  </si>
  <si>
    <t xml:space="preserve">– производство рыболовных сетей (классифицируется в 13942); </t>
  </si>
  <si>
    <t xml:space="preserve">– производство спортивной одежды (классифицируется в 14199); </t>
  </si>
  <si>
    <t xml:space="preserve">– производство шорных изделий и сбруи (классифицируется в 15122); </t>
  </si>
  <si>
    <t xml:space="preserve">– производство кнутов и снаряжения для верховой езды (классифицируется в 15122); </t>
  </si>
  <si>
    <t xml:space="preserve">– производство спортивной обуви (классифицируется в 15200); </t>
  </si>
  <si>
    <t xml:space="preserve">– производство спортивного оружия и боеприпасов (классифицируется в 25400); </t>
  </si>
  <si>
    <t xml:space="preserve">– производство гирь для занятий спортом (классифицируется в 25999); </t>
  </si>
  <si>
    <t xml:space="preserve">– производство спортивных транспортных и прочих средств, кроме саней и т.п. (классифицируется в 29 и 30); </t>
  </si>
  <si>
    <t xml:space="preserve">– производство лодок (классифицируется в 30120); </t>
  </si>
  <si>
    <t xml:space="preserve">– производство бильярдных столов (классифицируется в 32400); </t>
  </si>
  <si>
    <t xml:space="preserve">– производство зажимов для носа (например, для плавания), бирушей и т.п. (классифицируется в 32999); </t>
  </si>
  <si>
    <t xml:space="preserve">– ремонт спортивных товаров (классифицируется в 95299). </t>
  </si>
  <si>
    <t>– производство электронных игр: шахмат и т.п.;</t>
  </si>
  <si>
    <t>– производство уменьшенных (масштабных) моделей и подобных игровых моделей, электрических железных дорог, конструкторов и т.п.;</t>
  </si>
  <si>
    <t>– производство игровых автоматов, бильярдных принадлежностей, специальных столов для игр в казино и т.п.;</t>
  </si>
  <si>
    <t xml:space="preserve">– производство пультов управления для видеоприставок (классифицируется в 26400); </t>
  </si>
  <si>
    <t xml:space="preserve">– производство уменьшенных (масштабных) моделей и подобных моделей для демонстрационных целей (классифицируется в 32999); </t>
  </si>
  <si>
    <t xml:space="preserve">– разработку и издание программного обеспечения для видеоприставок (классифицируются в 58210). </t>
  </si>
  <si>
    <t>Производство ортопедических приспособлений</t>
  </si>
  <si>
    <t>– производство пластин и винтов для фиксации костей и т.п.;</t>
  </si>
  <si>
    <t>– производство зубных протезов, мостов и т.п. в зуботехнических лабораториях;</t>
  </si>
  <si>
    <t>– производство ортопедических приспособлений и протезов (костылей, хирургических ремней и бандажей, шин, протезов конечностей, ортопедической обуви и т.п.);</t>
  </si>
  <si>
    <t xml:space="preserve">– производство медицинских повязок с пропиткой из лекарственных средств (классифицируется в 21203); </t>
  </si>
  <si>
    <t xml:space="preserve">– производство кардиостимуляторов, слуховых аппаратов (классифицируется в 26600); </t>
  </si>
  <si>
    <t xml:space="preserve">– производство инвалидных колясок (классифицируется в 30923). </t>
  </si>
  <si>
    <t>Производство офтальмологических изделий</t>
  </si>
  <si>
    <t>Производство медицинской, хирургической, стоматологической и ветеринарной мебели</t>
  </si>
  <si>
    <t>Производство медицинского и стоматологического оборудования, инструментов и принадлежностей, не включенных в другие группировки</t>
  </si>
  <si>
    <t>– производство шприцев, игл, катетеров, канюль и т.п.;</t>
  </si>
  <si>
    <t xml:space="preserve">– производство стоматологических клеящих составов (классифицируется в 20520); </t>
  </si>
  <si>
    <t xml:space="preserve">– производство электромедицинского и электротерапевтического оборудования (классифицируется в 26600). </t>
  </si>
  <si>
    <t>Производство метел и щеток</t>
  </si>
  <si>
    <t>– производство метел, кистей и щеток, включая щетки, являющиеся составными частями машин, ручных механических щеток для пола, швабр, метелок из перьев, малярных кистей, малярных валиков, резиновых скребков, прочих метел, щеток и т.п.;</t>
  </si>
  <si>
    <t>Производство прочих готовых изделий</t>
  </si>
  <si>
    <t>Производство канцелярских изделий</t>
  </si>
  <si>
    <t xml:space="preserve">– производство чертежных и канцелярских принадлежностей из дерева, пластмасс, стекла, металла (классифицируется в 16299, 22290, 23132, 25999 соответственно). </t>
  </si>
  <si>
    <t>Производство прочих готовых изделий, не включенных в другие группировки</t>
  </si>
  <si>
    <t xml:space="preserve">– производство фитилей (классифицируется в 13960); </t>
  </si>
  <si>
    <t xml:space="preserve">– производство спецодежды (например, лабораторных или рабочих комбинезонов, униформы) (классифицируется в 14120); </t>
  </si>
  <si>
    <t xml:space="preserve">– производство мелкой бумажной сувенирной продукции (классифицируется в 17290); </t>
  </si>
  <si>
    <t xml:space="preserve">– производство искусственного воска (классифицируется в 20410); </t>
  </si>
  <si>
    <t xml:space="preserve">– производство линолеума (классифицируется в 22230); </t>
  </si>
  <si>
    <t xml:space="preserve">– производство мелкой пластмассовой сувенирной продукции (классифицируется в 22290); </t>
  </si>
  <si>
    <t xml:space="preserve">– производство ручек и спиц для зонтов (классифицируется в зависимости от материала, например производство металлических ручек и спиц классифицируется в 25999); </t>
  </si>
  <si>
    <t xml:space="preserve">– производство каруселей, качелей и других аттракционов (классифицируется в 28999); </t>
  </si>
  <si>
    <t xml:space="preserve">– производство детских колясок (классифицируется в 30922). </t>
  </si>
  <si>
    <t>РЕМОНТ, МОНТАЖ МАШИН И ОБОРУДОВАНИЯ</t>
  </si>
  <si>
    <t>Ремонт готовых металлических изделий</t>
  </si>
  <si>
    <t xml:space="preserve">– ремонт, техническое обслуживание военных боевых автомобилей (классифицируются в 30400); </t>
  </si>
  <si>
    <t xml:space="preserve">– заточку режущих рабочих частей инструментов (лезвий, полотен, зубцов) (классифицируется в 33120); </t>
  </si>
  <si>
    <t xml:space="preserve">– ремонт центральных отопительных систем (классифицируется в 43220); </t>
  </si>
  <si>
    <t xml:space="preserve">– ремонт механических и электрических запирающих устройств, сейфов и т.п. (классифицируется в 80200); </t>
  </si>
  <si>
    <t xml:space="preserve">– ремонт ножевых изделий бытового назначения, бытовых столовых изделий и принадлежностей (классифицируется в 95299). </t>
  </si>
  <si>
    <t>Ремонт машин и оборудования общего и специального назначения</t>
  </si>
  <si>
    <t xml:space="preserve">– ремонт, техническое обслуживание лабораторных дистилляторов, центрифуг, лабораторного оборудования для ультразвуковой очистки (классифицируются в 33130); </t>
  </si>
  <si>
    <t xml:space="preserve">– установку, ремонт, техническое обслуживание термостатов и прочего отопительного оборудования (классифицируются в 43220); </t>
  </si>
  <si>
    <t xml:space="preserve">– монтаж, ремонт, техническое обслуживание лифтов и эскалаторов (классифицируются в 43299); </t>
  </si>
  <si>
    <t xml:space="preserve">– ремонт, техническое обслуживание компьютеров и периферийного оборудования (классифицируются в 95110); </t>
  </si>
  <si>
    <t xml:space="preserve">– ремонт, техническое обслуживание газонокосилок, снего- и листьеуборочных машин, машин для подравнивания края газона, триммеров и т.п. (классифицируются в 95220); </t>
  </si>
  <si>
    <t xml:space="preserve">– заточку бытовых инструментов, например ножей, ножниц, ножей для мясорубок и т.п. (классифицируется в 95299). </t>
  </si>
  <si>
    <t>Ремонт электронного и оптического оборудования</t>
  </si>
  <si>
    <t>   Данный класс включает ремонт, техническое обслуживание изделий, производство которых включено в группы 265, 266 и 267, за исключением тех, которые относятся к бытовой технике.</t>
  </si>
  <si>
    <t xml:space="preserve">– ремонт, техническое обслуживание копировальных машин (классифицируются в 33120); </t>
  </si>
  <si>
    <t xml:space="preserve">– ремонт, техническое обслуживание компьютерных проекторов (классифицируются в 95110); </t>
  </si>
  <si>
    <t xml:space="preserve">– ремонт, техническое обслуживание коммуникационного оборудования (классифицируются в 95120); </t>
  </si>
  <si>
    <t xml:space="preserve">– ремонт, техническое обслуживание профессиональных теле- и видеокамер (классифицируются в 95120); </t>
  </si>
  <si>
    <t xml:space="preserve">– ремонт бытовых видеокамер (классифицируется в 95210); </t>
  </si>
  <si>
    <t>Ремонт электрического оборудования</t>
  </si>
  <si>
    <t xml:space="preserve">– ремонт отдельных электронных компонентов трансформаторов (классифицируется в 33130); </t>
  </si>
  <si>
    <t xml:space="preserve">– ремонт, техническое обслуживание электронной бытовой техники (классифицируются в 95210); </t>
  </si>
  <si>
    <t>Ремонт, техническое обслуживание судов</t>
  </si>
  <si>
    <t xml:space="preserve">– заводскую реконструкцию, восстановление, капитальный ремонт судов (классифицируются в 301); </t>
  </si>
  <si>
    <t xml:space="preserve">– ремонт двигателей для судов (классифицируется в 33120); </t>
  </si>
  <si>
    <t xml:space="preserve">– демонтаж (разборку) судов (классифицируется в 38310). </t>
  </si>
  <si>
    <t>Ремонт, техническое обслуживание летательных аппаратов</t>
  </si>
  <si>
    <t xml:space="preserve">– заводскую реконструкцию, восстановление и капитальный ремонт летательных аппаратов (классифицируются в 30300). </t>
  </si>
  <si>
    <t>Ремонт, техническое обслуживание прочих транспортных средств и оборудования</t>
  </si>
  <si>
    <t xml:space="preserve">– реконструкцию и капитальный ремонт железнодорожных локомотивов и подвижного состава (классифицируются в 30200); </t>
  </si>
  <si>
    <t xml:space="preserve">– ремонт, техническое обслуживание двигателей для железнодорожного подвижного состава (классифицируются в 33120); </t>
  </si>
  <si>
    <t xml:space="preserve">– ремонт, техническое обслуживание мотоциклов (классифицируются в 45403); </t>
  </si>
  <si>
    <t xml:space="preserve">– ремонт велосипедов (классифицируется в 95299). </t>
  </si>
  <si>
    <t>Ремонт прочего оборудования</t>
  </si>
  <si>
    <t xml:space="preserve">– капитальный ремонт шин и покрышек (классифицируется в 22112); </t>
  </si>
  <si>
    <t xml:space="preserve">– ремонт (кроме капитального), вулканизацию, установку и замену резиновых шин, покрышек и камер (классифицируются в 45200); </t>
  </si>
  <si>
    <t xml:space="preserve">– перетяжку, повторную полировку, ремонт и восстановление домашней и офисной мебели (классифицируются в 95240); </t>
  </si>
  <si>
    <t xml:space="preserve">– ремонт спортивных товаров и туристического снаряжения (классифицируется в 9529); </t>
  </si>
  <si>
    <t xml:space="preserve">– ремонт и обновление одежды (классифицируются в 95291); </t>
  </si>
  <si>
    <t xml:space="preserve">– ремонт велосипедов (классифицируется в 95299); </t>
  </si>
  <si>
    <t xml:space="preserve">– ремонт музыкальных инструментов, кроме имеющих историческую ценность (классифицируется в 95299). </t>
  </si>
  <si>
    <t>   Данная группа включает специализированный монтаж, установку промышленных машин и оборудования, включая пусконаладочные работы. При этом исключены установка, монтаж оборудования, составляющего неотъемлемую часть зданий или сооружений, например электрической проводки, лифтов, эскалаторов, систем охранной и пожарной сигнализации, систем кондиционирования воздуха, которые классифицируются в секции F «Строительство».</t>
  </si>
  <si>
    <t xml:space="preserve">– монтаж, установку лифтов, эскалаторов, автоматических дверей, встроенных пылесосных систем и т.п. (классифицируются в 43299); </t>
  </si>
  <si>
    <t xml:space="preserve">– монтаж, установку дверей, лестниц, торгового оборудования и т.п. (классифицируются в 43320); </t>
  </si>
  <si>
    <t xml:space="preserve">– монтаж, демонтаж машин и оборудования для строительства, осуществляемые в связи со сдачей их в аренду с экипажем (классифицируются в 43992); </t>
  </si>
  <si>
    <t xml:space="preserve">– установку (настройку) персональных компьютеров (классифицируется в 62090); </t>
  </si>
  <si>
    <t xml:space="preserve">– монтаж, демонтаж машин и оборудования для строительства, осуществляемые в связи со сдачей их в аренду без экипажа (классифицируются в 77320). </t>
  </si>
  <si>
    <t>СЕКЦИЯ D</t>
  </si>
  <si>
    <t>СНАБЖЕНИЕ ЭЛЕКТРОЭНЕРГИЕЙ, ГАЗОМ, ПАРОМ, ГОРЯЧЕЙ ВОДОЙ И КОНДИЦИОНИРОВАННЫМ ВОЗДУХОМ</t>
  </si>
  <si>
    <t xml:space="preserve">Производство, передача и распределение электроэнергии </t>
  </si>
  <si>
    <t xml:space="preserve">– сбор опасных отходов при производстве электроэнергии, например картриджей ядерных реакторов (классифицируется в 38120); </t>
  </si>
  <si>
    <t xml:space="preserve">– производство электроэнергии посредством сжигания отходов (классифицируется в 38210). </t>
  </si>
  <si>
    <t>Производство электроэнергии</t>
  </si>
  <si>
    <t>Производство электроэнергии тепловыми электростанциями</t>
  </si>
  <si>
    <t>Производство электроэнергии гидроэлектростанциями</t>
  </si>
  <si>
    <t>Производство электроэнергии атомными электростанциями</t>
  </si>
  <si>
    <t>Производство электроэнергии прочими электростанциями</t>
  </si>
  <si>
    <t>Передача электроэнергии</t>
  </si>
  <si>
    <t xml:space="preserve">– установку приборов учета расхода электроэнергии (классифицируется в 43210). </t>
  </si>
  <si>
    <t>Распределение электроэнергии</t>
  </si>
  <si>
    <t xml:space="preserve">– установку приборов учета расхода электроэнергии (классифицируется в 43210); </t>
  </si>
  <si>
    <t xml:space="preserve">– снятие показаний с приборов учета расхода электроэнергии (классифицируется в 82990). </t>
  </si>
  <si>
    <t>Продажа электроэнергии</t>
  </si>
  <si>
    <t>Производство газообразного топлива</t>
  </si>
  <si>
    <t xml:space="preserve">– выработку неочищенного природного газа (классифицируется в 06200); </t>
  </si>
  <si>
    <t xml:space="preserve">– эксплуатацию коксовых печей (классифицируется в 19100); </t>
  </si>
  <si>
    <t xml:space="preserve">– производство очищенных нефтепродуктов (классифицируется в 19201); </t>
  </si>
  <si>
    <t xml:space="preserve">– производство промышленных газов (классифицируется в 20110). </t>
  </si>
  <si>
    <t>Распределение газообразного топлива по трубопроводам</t>
  </si>
  <si>
    <t xml:space="preserve">– установку приборов учета расхода газа (классифицируется в 43220); </t>
  </si>
  <si>
    <t xml:space="preserve">– снятие показаний с приборов учета расхода газа (классифицируется в 82990). </t>
  </si>
  <si>
    <t>Продажа газообразного топлива по трубопроводам</t>
  </si>
  <si>
    <t xml:space="preserve">– оптовую торговлю газообразным топливом (классифицируется в 46712); </t>
  </si>
  <si>
    <t xml:space="preserve">– розничную торговлю сжиженным газом в баллонах (классифицируется в 47780); </t>
  </si>
  <si>
    <t xml:space="preserve">– прямую торговлю топливом, доставляемым непосредственно потребителям (классифицируется в 47990). </t>
  </si>
  <si>
    <t>СЕКЦИЯ E</t>
  </si>
  <si>
    <t>ВОДОСНАБЖЕНИЕ; СБОР, ОБРАБОТКА И УДАЛЕНИЕ ОТХОДОВ, ДЕЯТЕЛЬНОСТЬ ПО ЛИКВИДАЦИИ ЗАГРЯЗНЕНИЙ</t>
  </si>
  <si>
    <t>СБОР, ОБРАБОТКА И РАСПРЕДЕЛЕНИЕ ВОДЫ</t>
  </si>
  <si>
    <t xml:space="preserve">– очистку сточных вод исключительно в целях предотвращения загрязнения окружающей среды (классифицируется в 37000); </t>
  </si>
  <si>
    <t xml:space="preserve">– установку приборов учета расхода воды (классифицируется в 43220); </t>
  </si>
  <si>
    <t xml:space="preserve">– снятие показаний с приборов учета расхода воды (классифицируется в 82990). </t>
  </si>
  <si>
    <t>СБОР И ОБРАБОТКА СТОЧНЫХ ВОД</t>
  </si>
  <si>
    <t>– очистку сточных вод (включая бытовые и промышленные сточные воды, стоки из плавательных бассейнов и т.п.) при помощи механической, химической и биологической обработки, такой как добавление химикатов, фильтрация, разжижение, просеивание и т.д.;</t>
  </si>
  <si>
    <t xml:space="preserve">– сбор, обработку и распределение воды (классифицируются в 36000); </t>
  </si>
  <si>
    <t xml:space="preserve">– дезинфекцию грунтовых и поверхностных вод в местах загрязнения (классифицируется в 39000); </t>
  </si>
  <si>
    <t xml:space="preserve">– строительство, ремонт и реконструкцию канализационных систем (классифицируются в 42210); </t>
  </si>
  <si>
    <t xml:space="preserve">– очистку и пробивку канализационных труб в зданиях (классифицируются в 43220). </t>
  </si>
  <si>
    <t>СБОР, ОБРАБОТКА И УДАЛЕНИЕ ОТХОДОВ; ВТОРИЧНОЕ ИСПОЛЬЗОВАНИЕ МАТЕРИАЛОВ</t>
  </si>
  <si>
    <t>– сбор опасных и неопасных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t>
  </si>
  <si>
    <t>Сбор неопасных отходов</t>
  </si>
  <si>
    <t>– сбор неопасных твердых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 которые могут содержать вторичные материальные ресурсы;</t>
  </si>
  <si>
    <t xml:space="preserve">– сбор опасных отходов (классифицируется в 38120); </t>
  </si>
  <si>
    <t xml:space="preserve">– эксплуатацию объектов захоронения отходов при осуществлении деятельности по захоронению неопасных отходов (классифицируется в 38210);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</si>
  <si>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</si>
  <si>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Сбор опасных отходов</t>
  </si>
  <si>
    <t xml:space="preserve">– обработку и очистку зараженных зданий, стройплощадок, почвы, подземных вод, например удаление асбеста (классифицируются в 39000). </t>
  </si>
  <si>
    <t>– обработку и захоронение прошедших период полураспада радиоактивных отходов из больниц и т.п.;</t>
  </si>
  <si>
    <t xml:space="preserve">– обработку и сброс сточных вод (классифицируются в 37000); </t>
  </si>
  <si>
    <t>Обработка, удаление и захоронение неопасных отходов</t>
  </si>
  <si>
    <t xml:space="preserve">– обезвреживание опасных отходов путем сжигания (классифицируется в 38220);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</si>
  <si>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</si>
  <si>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 xml:space="preserve">– обеззараживание, очистку почвы, воды, удаление токсичных веществ (классифицируются в 39000). </t>
  </si>
  <si>
    <t>Обработка, обезвреживание, удаление и захоронение опасных отходов</t>
  </si>
  <si>
    <t xml:space="preserve">– повторную переработку (регенерацию) ядерного топлива (классифицируется в 20130); </t>
  </si>
  <si>
    <t xml:space="preserve">– сжигание неопасных отходов (классифицируется в 38210); </t>
  </si>
  <si>
    <t>Разборка машин и оборудования, не подлежащих восстановлению</t>
  </si>
  <si>
    <t xml:space="preserve">– извлечение опасных отходов из утратившей потребительские свойства техники, такой как холодильники (классифицируется в 38220); </t>
  </si>
  <si>
    <t xml:space="preserve">– демонтаж (разборку) автомобилей, кораблей, компьютеров, телевизоров и прочих машин и оборудования для извлечения годных к повторному употреблению частей и перепродажи без промышленной переработки (классифицируется в G). </t>
  </si>
  <si>
    <t>Сортировка отходов и переработка вторичных материальных ресурсов</t>
  </si>
  <si>
    <t>Металлические отходы включают отходы и лом черных и цветных металлов (в том числе драгоценных), неметаллические – отходы резины, текстильных материалов, бумаги, картона, стекла, пластмасс и прочие неметаллические отходы и лом.</t>
  </si>
  <si>
    <t xml:space="preserve">– повторную переработку ядерного топлива (классифицируется в 20130); </t>
  </si>
  <si>
    <t xml:space="preserve">– переплавку отходов и лома черных металлов (классифицируется в 24100); </t>
  </si>
  <si>
    <t xml:space="preserve">– восстановление материалов в процессе сжигания отходов (классифицируется в 382); </t>
  </si>
  <si>
    <t xml:space="preserve">– обработку и удаление неопасных отходов (классифицируются в 38210); </t>
  </si>
  <si>
    <t xml:space="preserve">– обработку органических отходов для последующего их использования, обезвреживания или захоронения, включая производство компоста из органических отходов (классифицируется в 38210); </t>
  </si>
  <si>
    <t xml:space="preserve">– выработку энергии в процессе сжигания неопасных отходов (классифицируется в 38210); </t>
  </si>
  <si>
    <t xml:space="preserve">– обработку и удаление прошедших период полураспада радиоактивных отходов из больниц и т.п. (классифицируются в 38220); </t>
  </si>
  <si>
    <t xml:space="preserve">– обработку и удаление токсичных, зараженных отходов (классифицируются в 38220); </t>
  </si>
  <si>
    <t>Обработка неметаллических отходов</t>
  </si>
  <si>
    <t>ДЕЯТЕЛЬНОСТЬ ПО ЛИКВИДАЦИИ ЗАГРЯЗНЕНИЙ И ПРОЧИЕ УСЛУГИ В ОБЛАСТИ УДАЛЕНИЯ ОТХОДОВ</t>
  </si>
  <si>
    <t>– очистку почв, грунтовых и поверхностных вод на месте загрязнения, как на месте работ, так и за их пределами, с использованием, например, механических, химических или биологических методов;</t>
  </si>
  <si>
    <t>– очистку промышленных объектов, включая ядерные установки;</t>
  </si>
  <si>
    <t>– обеззараживание и очистку поверхностных вод после случайных загрязнений, например, посредством сбора загрязнителей или использования соответствующих химикатов;</t>
  </si>
  <si>
    <t>– очистку разливов нефти и прочих загрязнений на земле, поверхностных водах, в море, включая прибрежную зону, и т.п.;</t>
  </si>
  <si>
    <t>– нейтрализацию асбеста, свинцовых красок и прочих токсичных материалов в зданиях и иных объектах;</t>
  </si>
  <si>
    <t>– очистку воздуха на загрязненных участках;</t>
  </si>
  <si>
    <t>– деятельность по предотвращению дополнительного или более широкого загрязнения на участке;</t>
  </si>
  <si>
    <t>– наблюдение за загрязненным участком для определения эффективности реабилитационной деятельности;</t>
  </si>
  <si>
    <t>– контроль над доступом к зараженному участку;</t>
  </si>
  <si>
    <t>– наблюдение за кислотными осадками, их контроль и оценку ущерба;</t>
  </si>
  <si>
    <t>– разминирование наземных мин и аналогичных боеприпасов, в том числе их взрывание;</t>
  </si>
  <si>
    <t>– другие специализированные мероприятия по охране окружающей среды.</t>
  </si>
  <si>
    <t xml:space="preserve">– очищение воды для целей водоснабжения (классифицируется в 36000); </t>
  </si>
  <si>
    <t xml:space="preserve">– обработку и удаление опасных отходов (классифицируются в 38220); </t>
  </si>
  <si>
    <t xml:space="preserve">– консультационные услуги в области окружающей среды (классифицируются в 74909); </t>
  </si>
  <si>
    <t xml:space="preserve">– уборку и поливку улиц (классифицируются в 81290). </t>
  </si>
  <si>
    <t>СЕКЦИЯ F</t>
  </si>
  <si>
    <t>СТРОИТЕЛЬСТВО</t>
  </si>
  <si>
    <t>СТРОИТЕЛЬСТВО ЗДАНИЙ</t>
  </si>
  <si>
    <t>– реализацию проектов по строительству зданий посредством объединения финансовых, технических и физических средств.</t>
  </si>
  <si>
    <t xml:space="preserve">– реализацию проектов по строительству зданий посредством объединения финансовых, технических и физических средств с целью их последующей эксплуатации (классифицируется в соответствии с планируемым к осуществлению видом деятельности); </t>
  </si>
  <si>
    <t xml:space="preserve">– строительство зданий (классифицируется в 41200); </t>
  </si>
  <si>
    <t xml:space="preserve">– реализацию проектов по строительству сооружений (классифицируется в 42); </t>
  </si>
  <si>
    <t xml:space="preserve">– архитектурные и инженерные услуги (классифицируются в 711); </t>
  </si>
  <si>
    <t xml:space="preserve">– услуги по управлению строительными проектами (классифицируются в 711). </t>
  </si>
  <si>
    <t>– строительство жилых и нежилых зданий, в том числе временных, как за счет собственных средств для продажи, так за вознаграждение или на договорной основе. Возможна передача части или всех работ субподрядным организациям. Если выполняются только специальные строительные работы, то данная деятельность рассматривается в разделе 43.</t>
  </si>
  <si>
    <t>– строительство всех типов жилых домов:</t>
  </si>
  <si>
    <t>– строительство всех типов нежилых зданий:</t>
  </si>
  <si>
    <t>– монтаж и установку зданий из сборных конструкций на строительных участках;</t>
  </si>
  <si>
    <t>– работы по реставрации зданий, в том числе зданий на объектах историко-культурного наследия.</t>
  </si>
  <si>
    <t xml:space="preserve">– строительство промышленных сооружений, за исключением зданий (классифицируется в 42990); </t>
  </si>
  <si>
    <t xml:space="preserve">– строительство открытых спортивных сооружений (классифицируется в 42990); </t>
  </si>
  <si>
    <t xml:space="preserve">– установку оборудования, несущего функциональную нагрузку в зданиях и необходимого для их эксплуатации (классифицируется в 432); </t>
  </si>
  <si>
    <t xml:space="preserve">– отделочные работы и работы по завершению строительства (классифицируются в 433); </t>
  </si>
  <si>
    <t>ГРАЖДАНСКОЕ СТРОИТЕЛЬСТВО</t>
  </si>
  <si>
    <t>Строительство автомобильных дорог</t>
  </si>
  <si>
    <t>– строительство автомобильных дорог общего и необщего пользования, улиц, площадей, тротуаров, велосипедных дорожек, прочих дорог для автомобильного транспорта и пешеходов;</t>
  </si>
  <si>
    <t>– строительство автомобильных уличных тоннелей и пешеходных тоннелей;</t>
  </si>
  <si>
    <t>– устройство поверхности улиц, дорог, автострад, мостов или тоннелей, включая:</t>
  </si>
  <si>
    <t>– строительство взлетно-посадочных полос.</t>
  </si>
  <si>
    <t xml:space="preserve">– установку освещения и электрического сигнального оборудования (классифицируется в 43210); </t>
  </si>
  <si>
    <t xml:space="preserve">– архитектурные и инженерные услуги (классифицируются в 711). </t>
  </si>
  <si>
    <t>Строительство железных дорог и метро</t>
  </si>
  <si>
    <t>– строительство железных дорог и метро (в части прокладки железнодорожных путей, кроме строительства тоннелей).</t>
  </si>
  <si>
    <t xml:space="preserve">– строительство тоннелей, кроме автомобильных уличных тоннелей и пешеходных тоннелей (классифицируется в 42130); </t>
  </si>
  <si>
    <t>Строительство мостов и тоннелей</t>
  </si>
  <si>
    <t>– строительство мостов, включая эстакады, путепроводы и другие подобные сооружения;</t>
  </si>
  <si>
    <t>– строительство тоннелей;</t>
  </si>
  <si>
    <t>– строительство виадуков.</t>
  </si>
  <si>
    <t xml:space="preserve"> – строительство автомобильных уличных тоннелей и пешеходных тоннелей (классифицируется в 42110); </t>
  </si>
  <si>
    <t>Строительство трубопроводов</t>
  </si>
  <si>
    <t>– строительство инженерных объектов:</t>
  </si>
  <si>
    <t>– строительство зданий и сооружений, являющихся неотъемлемой частью данных систем;</t>
  </si>
  <si>
    <t>– бурение водяных скважин.</t>
  </si>
  <si>
    <t xml:space="preserve">– техническое обслуживание канализационных систем (классифицируется в 37000). </t>
  </si>
  <si>
    <t>Строительство линий электропередач и телекоммуникаций</t>
  </si>
  <si>
    <t>– строительство дальних, городских и местных линий связи и электропередач;</t>
  </si>
  <si>
    <t>– строительство зданий и сооружений, являющихся неотъемлемой частью данных систем.</t>
  </si>
  <si>
    <t>Строительство водных сооружений</t>
  </si>
  <si>
    <t>– строительство водных путей, морских и речных портовых сооружений, шлюзов и т.п.;</t>
  </si>
  <si>
    <t>– строительство дамб и плотин;</t>
  </si>
  <si>
    <t>– строительство набережных, крепление откосов берегов;</t>
  </si>
  <si>
    <t>– дноочистительные, дноуглубительные и прочие гидротехнические работы.</t>
  </si>
  <si>
    <t>Строительство прочих инженерных сооружений, не включенных в другие группировки</t>
  </si>
  <si>
    <t>– строительство промышленных сооружений, за исключением зданий:</t>
  </si>
  <si>
    <t>– строительство открытых спортивных сооружений;</t>
  </si>
  <si>
    <t>– разделение земель на части с проведением работ по их улучшению (в том числе под строительство дорог, коммунальных объектов и т.п.).</t>
  </si>
  <si>
    <t xml:space="preserve">– установку промышленного оборудования (классифицируется в 33200); </t>
  </si>
  <si>
    <t xml:space="preserve">– разделение земель на части без проведения работ по их улучшению (классифицируется в 68100). </t>
  </si>
  <si>
    <t>СПЕЦИАЛЬНЫЕ СТРОИТЕЛЬНЫЕ РАБОТЫ</t>
  </si>
  <si>
    <t>Разборка и снос зданий и сооружений</t>
  </si>
  <si>
    <t>Подготовка строительного участка</t>
  </si>
  <si>
    <t>Земляные работы</t>
  </si>
  <si>
    <t>– расчистку строительных участков;</t>
  </si>
  <si>
    <t>– выемку грунта, отсыпку грунта, удаление скальных пород, выравнивание и планировку строительных участков, рытье траншей, котлованов и т.д.;</t>
  </si>
  <si>
    <t>– подготовку участков для горнодобывающих работ: устранение покрывающих пластов и другие работы по подготовке участков к добыче полезных ископаемых;</t>
  </si>
  <si>
    <t>– осушение строительных участков;</t>
  </si>
  <si>
    <t>– осушение сельскохозяйственных и лесохозяйственных участков.</t>
  </si>
  <si>
    <t xml:space="preserve">– бурение, связанное с добычей нефти и газа (классифицируется в 06100, 06200); </t>
  </si>
  <si>
    <t xml:space="preserve">– обеззараживание земель (классифицируется в 39000); </t>
  </si>
  <si>
    <t xml:space="preserve">– бурение водяных скважин (классифицируется в 42210); </t>
  </si>
  <si>
    <t xml:space="preserve">– проходку стволов шахт (классифицируется в 43999). </t>
  </si>
  <si>
    <t>Взрывные работы</t>
  </si>
  <si>
    <t>– разработку скальных и мерзлых грунтов взрывным способом;</t>
  </si>
  <si>
    <t>– сооружение выемок, насыпей взрывным способом;</t>
  </si>
  <si>
    <t>– прочие работы, проводимые взрывным способом.</t>
  </si>
  <si>
    <t>Разведочное бурение</t>
  </si>
  <si>
    <t>– разведочное бурение;</t>
  </si>
  <si>
    <t>– взятие образцов породы для строительных, геологических и аналогичных исследований.</t>
  </si>
  <si>
    <t xml:space="preserve">– пробное бурение и эксплуатационное бурение при добыче полезных ископаемых, кроме нефти и газа (классифицируются в 09900); </t>
  </si>
  <si>
    <t xml:space="preserve">– изыскательские работы на нефтяных и газовых месторождениях, геофизическую, геологическую и сейсмическую разведку (классифицируются в 71122). </t>
  </si>
  <si>
    <t>– монтаж и установку оборудования, несущего функциональную нагрузку в зданиях и на других строительных объектах и необходимого для их эксплуатации;</t>
  </si>
  <si>
    <t>– монтаж и установку систем, обеспечивающих функционирование зданий и других строительных объектов, в том числе электрических, водопроводных систем, систем водо-, газоснабжения, канализации, систем отопления, вентиляции и кондиционирования воздуха, лифтов, тепловой, звуковой и вибрационной изоляции и т.п.;</t>
  </si>
  <si>
    <t>– проверку и испытание качества монтажа, наладку, ремонт и техническое обслуживание систем и оборудования, относящихся к данной группе.</t>
  </si>
  <si>
    <t>Электромонтажные работы</t>
  </si>
  <si>
    <t>– монтаж, наладку, ремонт и техническое обслуживание в зданиях и на других строительных объектах:</t>
  </si>
  <si>
    <t>– подключение бытовых электроприборов и оборудования к инженерным системам (например, подключение плинтусного отопления);</t>
  </si>
  <si>
    <t>– установку приборов учета расхода электроэнергии.</t>
  </si>
  <si>
    <t xml:space="preserve">– строительство линий электропередач и телекоммуникаций (классифицируется в 42220); </t>
  </si>
  <si>
    <t xml:space="preserve">– установку и техническое обслуживание электронных систем безопасности, таких как систем охранной и пожарной сигнализации, в связи с осуществлением мониторинга и дистанционного контроля (классифицируются в 80200); </t>
  </si>
  <si>
    <t>Санитарно-технические работы</t>
  </si>
  <si>
    <t>– установку приборов учета расхода газа, воды и тепла.</t>
  </si>
  <si>
    <t xml:space="preserve">– установку электрических плинтусных радиаторов (классифицируется в 43210); </t>
  </si>
  <si>
    <t xml:space="preserve">– снятие показаний с приборов учета расхода газа и воды (классифицируется в 82990). </t>
  </si>
  <si>
    <t>Прочие строительно-монтажные работы</t>
  </si>
  <si>
    <t>Изоляционные работы</t>
  </si>
  <si>
    <t>– установку в зданиях и сооружениях тепловой, звуковой и вибрационной изоляции, в том числе теплоизоляции труб для горячей и холодной воды, бойлеров и трубопроводов;</t>
  </si>
  <si>
    <t>– работы по приданию огнестойкости.</t>
  </si>
  <si>
    <t xml:space="preserve">– гидроизоляционные работы (классифицируются в 43991). </t>
  </si>
  <si>
    <t>Монтаж и установка прочего инженерного оборудования, не включенного в другие группировки</t>
  </si>
  <si>
    <t>– монтаж, наладку, ремонт и техническое обслуживание в зданиях и на других строительных объектах прочего инженерного оборудования:</t>
  </si>
  <si>
    <t>– установку жалюзи, ставней и навесов;</t>
  </si>
  <si>
    <t>– установку заборов, оград и аналогичных ограждений из различных материалов;</t>
  </si>
  <si>
    <t>– установку в зданиях и на других строительных объектах оснащения и арматуры, не включенных в другие группировки.</t>
  </si>
  <si>
    <t xml:space="preserve">– установку промышленного оборудования (классифицируется в 33200). </t>
  </si>
  <si>
    <t>Штукатурные работы</t>
  </si>
  <si>
    <t>– наружные и внутренние штукатурные работы в зданиях и на других строительных объектах, включая установку штукатурных сеток.</t>
  </si>
  <si>
    <t>Столярные и плотницкие работы</t>
  </si>
  <si>
    <t>– установку дверных полотен и коробок, окон и оконных коробок, рам из различных материалов;</t>
  </si>
  <si>
    <t>– монтаж встраиваемых кухонь, встраиваемых шкафов, антресолей, лестниц, торгового оборудования и т.п.;</t>
  </si>
  <si>
    <t>– работы по внутренней отделке: установку раздвижных перегородок, потолков, включая монтаж подвесных, а также работы по деревянной обивке стен и т.д.</t>
  </si>
  <si>
    <t xml:space="preserve">– установку автоматических и вращающихся дверей (классифицируется в 43299); </t>
  </si>
  <si>
    <t xml:space="preserve">– устройство паркетных и других деревянных покрытий пола (классифицируется в 43330). </t>
  </si>
  <si>
    <t>Устройство покрытий пола и облицовка стен</t>
  </si>
  <si>
    <t>– облицовку стен и пола керамическими, бетонными и каменными плитами и плитками;</t>
  </si>
  <si>
    <t>– устройство паркетных и других деревянных покрытий пола;</t>
  </si>
  <si>
    <t>– настил ковровых покрытий и линолеума, включая покрытия из резины и пластмассы;</t>
  </si>
  <si>
    <t>– облицовку пола и стен тераццо, мрамором, гранитом и т.п.;</t>
  </si>
  <si>
    <t>– оклеивание стен обоями.</t>
  </si>
  <si>
    <t>Малярные и стекольные работы</t>
  </si>
  <si>
    <t>– окрашивание наружных и внутренних стен зданий;</t>
  </si>
  <si>
    <t>– окрашивание инженерных сооружений;</t>
  </si>
  <si>
    <t>– установку стекол (кроме установки оконных блоков), зеркал и т.п.</t>
  </si>
  <si>
    <t xml:space="preserve">– установку окон и оконных коробок (классифицируется в 43320). </t>
  </si>
  <si>
    <t>Прочие отделочные работы</t>
  </si>
  <si>
    <t>– декоративные работы (установку декоративных металлических изделий, решеток на радиаторы и т.п.);</t>
  </si>
  <si>
    <t>– работы, связанные с применением акустических панелей, плиток и других материалов для внутренних стен и потолков;</t>
  </si>
  <si>
    <t>– прочие отделочные работы и работы по завершению строительства, не включенные в другие группировки (уборку зданий после завершения строительства, деятельность по благоустройству, связанному со строительством объектов, и т.д.).</t>
  </si>
  <si>
    <t xml:space="preserve">– чистку паром, пескоструйную обработку и прочие подобные работы для внешних стен зданий (классифицируются в 43999); </t>
  </si>
  <si>
    <t xml:space="preserve">– строительство открытых бассейнов (классифицируется в 43999); </t>
  </si>
  <si>
    <t xml:space="preserve">– деятельность дизайнеров интерьера (классифицируется в 74100); </t>
  </si>
  <si>
    <t xml:space="preserve">– общую уборку помещений зданий (классифицируется в 81210); </t>
  </si>
  <si>
    <t xml:space="preserve">– специализированную уборку и чистку зданий (классифицируются в 81220). </t>
  </si>
  <si>
    <t>Кровельные работы</t>
  </si>
  <si>
    <t>– установку несущих элементов покрытий;</t>
  </si>
  <si>
    <t>– установку кровли, водосточных желобов, труб, кровельных сливов;</t>
  </si>
  <si>
    <t>– покрытие кровли черепицей, металлическими листами и т.п.</t>
  </si>
  <si>
    <t xml:space="preserve">– работы по окрашиванию кровли (классифицируются в 43340). </t>
  </si>
  <si>
    <t>Прочие специальные строительные работы, не включенные в другие группировки</t>
  </si>
  <si>
    <t>Гидроизоляционные работы</t>
  </si>
  <si>
    <t>Аренда строительного оборудования</t>
  </si>
  <si>
    <t>– аренду строительных машин и оборудования, в том числе грузовых автомобилей, оборудованных краном, с экипажем.</t>
  </si>
  <si>
    <t xml:space="preserve">– аренду строительных машин и оборудования без экипажа (классифицируется в 77320). </t>
  </si>
  <si>
    <t>Прочие строительные работы, требующие специальных профессий</t>
  </si>
  <si>
    <t>– строительную деятельность, специализированную в одном направлении, общем для различных видов зданий и сооружений, и требующую специальной квалификации и оборудования:</t>
  </si>
  <si>
    <t>– подземные работы;</t>
  </si>
  <si>
    <t>– строительство открытых бассейнов;</t>
  </si>
  <si>
    <t>– чистку паром, пескоструйную обработку и прочие подобные работы для внешних стен зданий.</t>
  </si>
  <si>
    <t>СЕКЦИЯ G</t>
  </si>
  <si>
    <t>ОПТОВАЯ И РОЗНИЧНАЯ ТОРГОВЛЯ; РЕМОНТ АВТОМОБИЛЕЙ И МОТОЦИКЛОВ</t>
  </si>
  <si>
    <t>ОПТОВАЯ И РОЗНИЧНАЯ ТОРГОВЛЯ АВТОМОБИЛЯМИ, МОТОЦИКЛАМИ И ИХ РЕМОНТ</t>
  </si>
  <si>
    <t>Торговля легковыми автомобилями и грузовыми автомобилями малой грузоподъемности</t>
  </si>
  <si>
    <t>– оптовую и розничную торговлю новыми и подержанными автомобильными транспортными средствами весом не более 3,5 тонн:</t>
  </si>
  <si>
    <t>– оптовую и розничную торговлю внедорожными автомобильными транспортными средствами (джипами, кроссоверами и т.п.);</t>
  </si>
  <si>
    <t>– оптовую и розничную торговлю автомобильными транспортными средствами с участием комиссионеров.</t>
  </si>
  <si>
    <t xml:space="preserve">– оптовую и розничную торговлю автомобильными транспортными средствами весом более 3,5 тонн (классифицируется в 4519); </t>
  </si>
  <si>
    <t xml:space="preserve"> – оптовую и розничную торговлю комплектующими и аксессуарами для автомобильных транспортных средств (классифицируется в 453); </t>
  </si>
  <si>
    <t xml:space="preserve">– аренду автомобильных транспортных средств без водителя (классифицируется в 771). </t>
  </si>
  <si>
    <t>Оптовая торговля легковыми автомобилями и грузовыми автомобилями малой грузоподъемности</t>
  </si>
  <si>
    <t>Розничная торговля легковыми автомобилями и грузовыми автомобилями малой грузоподъемности</t>
  </si>
  <si>
    <t>Торговля прочими транспортными средствами</t>
  </si>
  <si>
    <t>– оптовую и розничную торговлю новыми и подержанными транспортными средствами весом более 3,5 тонн:</t>
  </si>
  <si>
    <t>– оптовую и розничную торговлю внедорожными автомобильными транспортными средствами.</t>
  </si>
  <si>
    <t xml:space="preserve">– оптовую и розничную торговлю комплектующими и аксессуарами для транспортных средств (классифицируется в 453); </t>
  </si>
  <si>
    <t xml:space="preserve">– оптовую торговлю сельскохозяйственными транспортными средствами (классифицируется в 46610); </t>
  </si>
  <si>
    <t>Оптовая торговля прочими транспортными средствами</t>
  </si>
  <si>
    <t>Розничная торговля прочими транспортными средствами</t>
  </si>
  <si>
    <t>– техническое обслуживание и ремонт автомобилей:</t>
  </si>
  <si>
    <t>– ремонт шин и камер, их установку или замену;</t>
  </si>
  <si>
    <t>– переоборудование автомобилей на другие виды топлива;</t>
  </si>
  <si>
    <t>– установку запчастей и принадлежностей автомобилей (в том числе сигнализации), не являющуюся частью производственного процесса.</t>
  </si>
  <si>
    <t xml:space="preserve">– восстановление протектора и капитальный ремонт шин (классифицируются в 22112); </t>
  </si>
  <si>
    <t xml:space="preserve">– буксировку транспортных средств (классифицируется в 52219); </t>
  </si>
  <si>
    <t xml:space="preserve">– оказание технической помощи в пути (классифицируется в 52219); </t>
  </si>
  <si>
    <t xml:space="preserve">– периодический технический осмотр транспортных средств на предмет дорожной безопасности (классифицируется в 71200). </t>
  </si>
  <si>
    <t>– оптовую и розничную торговлю всеми видами запчастей, компонентов, инструментов и аксессуаров для автомобилей (резиновые шины и внутренние камеры; свечи зажигания, аккумуляторы, осветительное оборудование, электрозапчасти и т.п.).</t>
  </si>
  <si>
    <t>Оптовая торговля автомобильными деталями, узлами и принадлежностями для автомобилей</t>
  </si>
  <si>
    <t>Розничная торговля автомобильными деталями, узлами и принадлежностями для автомобилей</t>
  </si>
  <si>
    <t xml:space="preserve">– розничную торговлю автомобильным топливом (классифицируется в 47300). </t>
  </si>
  <si>
    <t>– оптовую и розничную торговлю мотоциклами, включая мотороллеры и мопеды;</t>
  </si>
  <si>
    <t>– оптовую и розничную торговлю запчастями и принадлежностями для мотоциклов, мотороллеров, мопедов (включая торговлю через комиссионных агентов и фирмы посылочной торговли);</t>
  </si>
  <si>
    <t>– ремонт и техническое обслуживание мотоциклов, мотороллеров, мопедов.</t>
  </si>
  <si>
    <t xml:space="preserve">– оптовую торговлю снегоходами, квадроциклами и т.п. (классифицируется в 45111); </t>
  </si>
  <si>
    <t xml:space="preserve">– розничную торговлю снегоходами, квадроциклами и т.п. (классифицируется в 45112); </t>
  </si>
  <si>
    <t xml:space="preserve">– оптовую торговлю велосипедами и соответствующими деталями и принадлежностями к ним (классифицируется в 46490); </t>
  </si>
  <si>
    <t xml:space="preserve">– розничную торговлю велосипедами и соответствующими деталями и принадлежностями к ним (классифицируется в 47640); </t>
  </si>
  <si>
    <t xml:space="preserve">– аренду мотоциклов (классифицируется в 77390); </t>
  </si>
  <si>
    <t xml:space="preserve">– ремонт и техническое обслуживание велосипедов (классифицируются в 95299). </t>
  </si>
  <si>
    <t>Оптовая торговля мотоциклами, их деталями, узлами и принадлежностями</t>
  </si>
  <si>
    <t>Розничная торговля мотоциклами, их деталями, узлами и принадлежностями</t>
  </si>
  <si>
    <t>Техническое обслуживание и ремонт мотоциклов</t>
  </si>
  <si>
    <t>ОПТОВАЯ ТОРГОВЛЯ, ЗА ИСКЛЮЧЕНИЕМ ТОРГОВЛИ АВТОМОБИЛЯМИ И МОТОЦИКЛАМИ</t>
  </si>
  <si>
    <t>– деятельность комиссионеров, товарных брокеров и прочих посредников оптовой торговли, осуществляющих сделки от имени или за счет других лиц;</t>
  </si>
  <si>
    <t>– деятельность, связанную со сведением продавцов с покупателями или с осуществлением коммерческих сделок от имени комитента, в том числе через сеть Интернет;</t>
  </si>
  <si>
    <t>– деятельность оптовых аукционных домов, включая оптовые аукционы через сеть Интернет.</t>
  </si>
  <si>
    <t xml:space="preserve">– деятельность комиссионеров, предлагающих услуги по продаже автомобилей и мотоциклов (классифицируется в 45111 и 45401 соответственно); </t>
  </si>
  <si>
    <t xml:space="preserve">– деятельность автомобильных аукционов (классифицируется в 451); </t>
  </si>
  <si>
    <t xml:space="preserve">– оптовую торговлю от своего имени за собственный счет, без посредников (классифицируется в 462–469); </t>
  </si>
  <si>
    <t xml:space="preserve">– розничную торговлю через агентов (классифицируется в 47); </t>
  </si>
  <si>
    <t xml:space="preserve">– деятельность товарных бирж, осуществляющих срочные сделки по срочным контрактам, сырьевым товарам, и брокеров, осуществляющих операции по таким контрактам (классифицируется в соответствующих подклассах группы 661); </t>
  </si>
  <si>
    <t xml:space="preserve">– деятельность страховых агентств (классифицируется в 66220); </t>
  </si>
  <si>
    <t xml:space="preserve">– деятельность агентов, осуществляющих операции с недвижимым имуществом (классифицируется в 6831). </t>
  </si>
  <si>
    <t>Деятельность агентов по оптовой торговле сельскохозяйственным сырьем, живыми животными, текстильным сырьем и полуфабрикатами</t>
  </si>
  <si>
    <t xml:space="preserve">Этот подкласс включает также: </t>
  </si>
  <si>
    <t>– деятельность агентов по оптовой торговле дубленой и выделанной кожей.</t>
  </si>
  <si>
    <t>Деятельность агентов по оптовой торговле топливом, рудами, металлами и химическими веществами</t>
  </si>
  <si>
    <t>– деятельность агентов по оптовой торговле разными видами топлива, рудами и металлами в первичных формах, металлопрокатом, удобрениями и основными химическими веществами, синтетическими смолами и пластмассами, искусственными волокнами, резиновыми изделиями.</t>
  </si>
  <si>
    <t>Деятельность агентов по оптовой торговле древесиной и строительными материалами</t>
  </si>
  <si>
    <t>– деятельность агентов по оптовой торговле:</t>
  </si>
  <si>
    <t>Деятельность агентов по оптовой торговле машинами и оборудованием, судами и летательными аппаратами</t>
  </si>
  <si>
    <t>– деятельность агентов по оптовой торговле офисной техникой и компьютерами, промышленными машинами и оборудованием, техникой и оборудованием для сельского и лесного хозяйства, оружием и боеприпасами, судами и летательными аппаратами.</t>
  </si>
  <si>
    <t>Деятельность агентов по оптовой торговле мебелью, бытовыми товарами, скобяными и прочими металлическими изделиями</t>
  </si>
  <si>
    <t>– деятельность агентов по оптовой торговле мебелью, приборами бытовыми электрическими, бытовыми товарами (домашними принадлежностями и домашней утварью), металлическими изделиями (ножевыми изделиями и другими металлическими изделиями), ручным инструментом, скобяными изделиями, радио- и телевизионными товарами, изделиями из стекла, фарфора и керамики, обоями, покрытиями для пола и стен и другими бытовыми изделиями.</t>
  </si>
  <si>
    <t>Деятельность агентов по оптовой торговле текстильными изделиями, одеждой, обувью, изделиями из кожи и меха</t>
  </si>
  <si>
    <t>– деятельность агентов по оптовой торговле пряжей, тканями и изделиями из них, одеждой и обувью, кожаными изделиями, сумками, чемоданами и аналогичными дорожными принадлежностями из кожи и иных материалов, мехом и меховыми изделиями.</t>
  </si>
  <si>
    <t>Деятельность агентов по оптовой торговле продуктами питания, напитками и табачными изделиями</t>
  </si>
  <si>
    <t>– деятельность агентов по оптовой торговле овощами, фруктами и орехами, мясом, домашней птицей и дичью, молочными продуктами, яйцами, пищевыми маслами и жирами, рыбой и морепродуктами, кофе, чаем, какао, специями, сахаром и сахаристыми кондитерскими изделиями, хлебобулочными изделиями и другими продуктами питания, напитками, включая алкогольные, табачными изделиями.</t>
  </si>
  <si>
    <t>Деятельность агентов, специализирующихся на оптовой торговле отдельными видами товаров, не включенными в другие группировки</t>
  </si>
  <si>
    <t>– деятельность агентов по оптовой торговле фармацевтическими и медицинскими товарами (хирургическими и ортопедическими инструментами и приспособлениями), парфюмерными и косметическими товарами, чистящими и полирующими средствами, бумагой, полиграфической продукцией, играми и игрушками, ювелирными изделиями и часами, велосипедами, музыкальными инструментами, спортивными товарами, канцелярскими товарами, ломом и прочими отходами, другими товарами, не включенными в другие группировки.</t>
  </si>
  <si>
    <t>Деятельность агентов по оптовой торговле товарами широкого ассортимента</t>
  </si>
  <si>
    <t>Оптовая торговля зерном, необработанным табаком, семенами и кормами для сельскохозяйственных животных</t>
  </si>
  <si>
    <t>– оптовую торговлю зерном и семенами;</t>
  </si>
  <si>
    <t>– оптовую торговлю семенным картофелем, семенным луком;</t>
  </si>
  <si>
    <t>– оптовую торговлю семенами и плодами масличных культур;</t>
  </si>
  <si>
    <t>– оптовую торговлю сахарной свеклой;</t>
  </si>
  <si>
    <t>– оптовую торговлю лекарственными растениями;</t>
  </si>
  <si>
    <t>– оптовую торговлю сырьем растительного происхождения, используемого в текстильном производстве;</t>
  </si>
  <si>
    <t>– оптовую торговлю сырьевым табаком;</t>
  </si>
  <si>
    <t>– оптовую торговлю кормами для сельскохозяйственных животных (сеном, соломой, корнеплодами, комбикормами, жмыхом и другими отходами, используемыми для кормления скота) и сельскохозяйственным сырьем, не включенным в другие группировки.</t>
  </si>
  <si>
    <t xml:space="preserve">– оптовую торговлю текстильным волокном (классифицируется в 46760). </t>
  </si>
  <si>
    <t>Оптовая торговля цветами и другими растениями</t>
  </si>
  <si>
    <t>– оптовую торговлю живыми растениями;</t>
  </si>
  <si>
    <t>– оптовую торговлю срезанными цветами, включая букеты, корзины, венки;</t>
  </si>
  <si>
    <t>– оптовую торговлю мицелием, луковицами, саженцами, черенками.</t>
  </si>
  <si>
    <t>Оптовая торговля живыми животными</t>
  </si>
  <si>
    <t>Оптовая торговля шкурами и кожей</t>
  </si>
  <si>
    <t>– оптовую торговлю дубленой и выделанной кожей.</t>
  </si>
  <si>
    <t>Оптовая торговля фруктами и овощами</t>
  </si>
  <si>
    <t>– оптовую торговлю свежими непереработанными фруктами, овощами, орехами, грибами;</t>
  </si>
  <si>
    <t>– оптовую торговлю замороженными, сушеными, консервированными фруктами, овощами, орехами, грибами.</t>
  </si>
  <si>
    <t>Оптовая торговля мясом и мясными продуктами</t>
  </si>
  <si>
    <t>– оптовую торговлю свежим, охлажденным или замороженным мясом, мясом сельскохозяйственной птицы, мясом дичи, переработанным мясом и мясными продуктами, пищевыми субпродуктами, мясными консервами.</t>
  </si>
  <si>
    <t>Оптовая торговля молочными продуктами, яйцами, пищевыми маслами и жирами</t>
  </si>
  <si>
    <t>– оптовую торговлю молочными продуктами;</t>
  </si>
  <si>
    <t>– оптовую торговлю яйцами;</t>
  </si>
  <si>
    <t>– оптовую торговлю животными и растительными пищевыми маслами и жирами.</t>
  </si>
  <si>
    <t>Оптовая торговля напитками</t>
  </si>
  <si>
    <t>Оптовая торговля алкогольными напитками</t>
  </si>
  <si>
    <t>– оптовую торговлю пивом, вином, водкой, ликеро-водочными изделиями и прочими алкогольными напитками;</t>
  </si>
  <si>
    <t>– покупку вина крупными партиями и расфасовку в бутылки без видоизменения.</t>
  </si>
  <si>
    <t xml:space="preserve">– смешивание дистиллированного спирта или вина (классифицируется в 11010, 11020). </t>
  </si>
  <si>
    <t>Оптовая торговля безалкогольными напитками</t>
  </si>
  <si>
    <t>– оптовую торговлю фруктовыми и овощными соками, минеральной водой и безалкогольными напитками.</t>
  </si>
  <si>
    <t>Оптовая торговля табачными изделиями</t>
  </si>
  <si>
    <t>Оптовая торговля хлебобулочными изделиями, сахаром, шоколадом и сахаристыми кондитерскими изделиями</t>
  </si>
  <si>
    <t>– оптовую торговлю мучными кондитерскими изделиями.</t>
  </si>
  <si>
    <t>Оптовая торговля сахаром, шоколадом и сахаристыми кондитерскими изделиями</t>
  </si>
  <si>
    <t>Оптовая торговля кофе, чаем, какао и специями</t>
  </si>
  <si>
    <t>Оптовая торговля прочими продуктами питания, включая рыбу и морепродукты</t>
  </si>
  <si>
    <t>Оптовая торговля рыбой и морепродуктами</t>
  </si>
  <si>
    <t>– оптовую торговлю рыбой, ракообразными, водорослями;</t>
  </si>
  <si>
    <t>– оптовую торговлю продуктами из рыбы, ракообразных, водорослей, включая рыбные консервы.</t>
  </si>
  <si>
    <t xml:space="preserve">– оптовую торговлю аквариумными рыбками (классифицируется в 46230). </t>
  </si>
  <si>
    <t>Оптовая торговля макаронными изделиями, мукой и крупой</t>
  </si>
  <si>
    <t>Оптовая торговля прочими продуктами питания, не включенными в другие группировки</t>
  </si>
  <si>
    <t>– оптовую торговлю пищевыми солью и содой, уксусом, дрожжами, соусами, вкусовыми добавками и приправами, жидкой горчицей и горчичным порошком;</t>
  </si>
  <si>
    <t>– оптовую торговлю детским и диетическим питанием;</t>
  </si>
  <si>
    <t>– оптовую торговлю картофельным крахмалом;</t>
  </si>
  <si>
    <t>– оптовую торговлю натуральным медом;</t>
  </si>
  <si>
    <t>– оптовую торговлю кормами для собак, кошек и других домашних животных;</t>
  </si>
  <si>
    <t>– оптовую торговлю прочими продуктами питания, не включенными в другие группировки.</t>
  </si>
  <si>
    <t xml:space="preserve">– оптовую торговлю технической солью (классифицируется в 46750). </t>
  </si>
  <si>
    <t>Неспециализированная оптовая торговля продуктами питания, напитками и табачными изделиями</t>
  </si>
  <si>
    <t>– оптовую торговлю различным ассортиментом продуктов питания, напитков и табачных изделий без какой-либо конкретной специализации.</t>
  </si>
  <si>
    <t>Данная группа включает оптовую торговлю непродовольственными потребительскими товарами, включая текстильные изделия.</t>
  </si>
  <si>
    <t>Оптовая торговля текстильными изделиями</t>
  </si>
  <si>
    <t>– оптовую торговлю пряжей;</t>
  </si>
  <si>
    <t>– оптовую торговлю тканями;</t>
  </si>
  <si>
    <t>– оптовую торговлю постельным, столовым бельем и т.п.;</t>
  </si>
  <si>
    <t>– оптовую торговлю иголками, нитками, застежками-молниями, пуговицами, пряжками, кнопками и т.п.;</t>
  </si>
  <si>
    <t>– оптовую торговлю прочими готовыми текстильными изделиями, кроме одежды.</t>
  </si>
  <si>
    <t>Оптовая торговля одеждой и обувью</t>
  </si>
  <si>
    <t>– оптовую торговлю одеждой, в том числе спортивной;</t>
  </si>
  <si>
    <t>– оптовую торговлю такими аксессуарами, как перчатки, ремни, галстуки, головные уборы;</t>
  </si>
  <si>
    <t>– оптовую торговлю обувью из любых материалов;</t>
  </si>
  <si>
    <t>– оптовую торговлю меховыми изделиями;</t>
  </si>
  <si>
    <t>– оптовую торговлю зонтами.</t>
  </si>
  <si>
    <t xml:space="preserve">– оптовую торговлю ювелирными изделиями (классифицируется в 46480); </t>
  </si>
  <si>
    <t xml:space="preserve">– оптовую торговлю изделиями из кожи (кроме одежды) и дорожными принадлежностями (классифицируется в 46490); </t>
  </si>
  <si>
    <t xml:space="preserve">– оптовую торговлю специальной спортивной обувью, например лыжными ботинками, футбольными бутсами, коньками и т.п. (классифицируется в 46490). </t>
  </si>
  <si>
    <t>Оптовая торговля одеждой</t>
  </si>
  <si>
    <t>– оптовую торговлю аксессуарами и зонтами.</t>
  </si>
  <si>
    <t>Оптовая торговля обувью</t>
  </si>
  <si>
    <t>Оптовая торговля бытовыми электротоварами, радио- и телевизионным оборудованием</t>
  </si>
  <si>
    <t>Оптовая торговля бытовыми электротоварами</t>
  </si>
  <si>
    <t>– оптовую торговлю бытовыми электротоварами: холодильниками и морозильными камерами, посудомоечными машинами, стиральными машинами, бытовыми приборами для приготовления пищи, обогрева помещений, пылесосами и другими бытовыми электроприборами;</t>
  </si>
  <si>
    <t>– оптовую торговлю проводами, выключателями и другими бытовыми электромонтажными изделиями.</t>
  </si>
  <si>
    <t xml:space="preserve">– оптовую торговлю бытовыми швейными машинами (классифицируется в 46640). </t>
  </si>
  <si>
    <t>Оптовая торговля радио- и телевизионным оборудованием</t>
  </si>
  <si>
    <t>– оптовую торговлю бытовой радио-, теле- и видеоаппаратурой;</t>
  </si>
  <si>
    <t>– оптовую торговлю радио- и телевизионным оборудованием;</t>
  </si>
  <si>
    <t>– оптовую торговлю аудио- и видеокассетами, компакт-дисками (CD), цифровыми видеодисками (DVD) с записями;</t>
  </si>
  <si>
    <t>– оптовую торговлю фотографическими и оптическими товарами.</t>
  </si>
  <si>
    <t xml:space="preserve">– оптовую торговлю аудио- и видеокассетами, компакт-дисками (CD), цифровыми видеодисками (DVD) без записи (классифицируется в 46520). </t>
  </si>
  <si>
    <t>Оптовая торговля изделиями из керамики и стекла, чистящими средствами</t>
  </si>
  <si>
    <t>– оптовую торговлю посудой и изделиями из стекла и керамики;</t>
  </si>
  <si>
    <t>– оптовую торговлю синтетическими моющими средствами, включая хозяйственное мыло;</t>
  </si>
  <si>
    <t>– оптовую торговлю чистящими и полирующими средствами: кремами для обуви, мебели, пола, кузовов автомобилей, стекла или металла, чистящими пастами и порошками, восками, средствами для дезодорирования помещений.</t>
  </si>
  <si>
    <t xml:space="preserve">– оптовую торговлю обоями и напольными покрытиями (классифицируется в 46730); </t>
  </si>
  <si>
    <t xml:space="preserve">– оптовую торговлю туалетным мылом (классифицируется в 46450); </t>
  </si>
  <si>
    <t xml:space="preserve">– оптовую торговлю металлической, деревянной, пластмассовой и бумажной кухонной посудой (классифицируется в 46490); </t>
  </si>
  <si>
    <t xml:space="preserve">– оптовую торговлю ножевыми изделиями и столовыми приборами (классифицируется в 46490). </t>
  </si>
  <si>
    <t>Оптовая торговля парфюмерными и косметическими средствами</t>
  </si>
  <si>
    <t>– оптовую торговлю туалетным мылом.</t>
  </si>
  <si>
    <t>Оптовая торговля фармацевтическими, ветеринарными, медицинскими и ортопедическими товарами</t>
  </si>
  <si>
    <t>– оптовую торговлю изделиями медицинской техники, включая инструменты, хирургическими материалами, медицинской мебелью;</t>
  </si>
  <si>
    <t>– оптовую торговлю ортопедическими товарами;</t>
  </si>
  <si>
    <t>– оптовую торговлю медицинскими химическими веществами;</t>
  </si>
  <si>
    <t>– оптовую торговлю фармацевтическими препаратами;</t>
  </si>
  <si>
    <t>– оптовую торговлю ветеринарными средствами.</t>
  </si>
  <si>
    <t>Оптовая торговля мебелью, коврами и осветительным оборудованием</t>
  </si>
  <si>
    <t>– оптовую торговлю мебелью для дома;</t>
  </si>
  <si>
    <t>– оптовую торговлю коврами и другими текстильными покрытиями;</t>
  </si>
  <si>
    <t>– оптовую торговлю осветительным оборудованием.</t>
  </si>
  <si>
    <t xml:space="preserve">– оптовую торговлю офисной мебелью (классифицируется в 46650); </t>
  </si>
  <si>
    <t xml:space="preserve">– оптовую торговлю напольными покрытиями, такими как ламинат, линолеум и т.п. (классифицируется в 46730). </t>
  </si>
  <si>
    <t>Оптовая торговля часами и ювелирными украшениями</t>
  </si>
  <si>
    <t xml:space="preserve">– оптовую торговлю бижутерией (классифицируется в 46490). </t>
  </si>
  <si>
    <t>Оптовая торговля прочими бытовыми товарами</t>
  </si>
  <si>
    <t>– оптовую торговлю изделиями из дерева, плетеными изделиями;</t>
  </si>
  <si>
    <t>– оптовую торговлю металлической, деревянной, пластмассовой и бумажной кухонной посудой;</t>
  </si>
  <si>
    <t>– оптовую торговлю ножевыми изделиями и столовыми приборами;</t>
  </si>
  <si>
    <t>– оптовую торговлю велосипедами, частями и принадлежностями к ним;</t>
  </si>
  <si>
    <t>– оптовую торговлю детскими колясками, частями и принадлежностями к ним;</t>
  </si>
  <si>
    <t>– оптовую торговлю канцелярскими принадлежностями;</t>
  </si>
  <si>
    <t>– оптовую торговлю художественными красками, чернилами, тушью;</t>
  </si>
  <si>
    <t>– оптовую торговлю бумагой;</t>
  </si>
  <si>
    <t>– оптовую торговлю книгами, журналами и газетами, в том числе в электронном виде;</t>
  </si>
  <si>
    <t>– оптовую торговлю кожаными изделиями (кроме одежды) и дорожными принадлежностями;</t>
  </si>
  <si>
    <t>– оптовую торговлю бижутерией;</t>
  </si>
  <si>
    <t>– оптовую торговлю искусственными цветами;</t>
  </si>
  <si>
    <t>– оптовую торговлю свечами;</t>
  </si>
  <si>
    <t>– оптовую торговлю щетками и метлами;</t>
  </si>
  <si>
    <t>– оптовую торговлю музыкальными инструментами;</t>
  </si>
  <si>
    <t>– оптовую торговлю играми и игрушками;</t>
  </si>
  <si>
    <t>– оптовую торговлю спортивными товарами, включая специальную спортивную обувь, такую как лыжные ботинки, футбольные бутсы, коньки и т.п.;</t>
  </si>
  <si>
    <t>– оптовую торговлю неэлектрическими бытовыми приборами;</t>
  </si>
  <si>
    <t>– оптовую торговлю прочими непродовольственными потребительскими товарами, не включенными в другие группировки.</t>
  </si>
  <si>
    <t xml:space="preserve">– оптовую торговлю одеждой, головными уборами и обувью из кожи (классифицируется в 4642); </t>
  </si>
  <si>
    <t xml:space="preserve">– оптовую торговлю посудой из стекла и керамики (классифицируется в 46440). </t>
  </si>
  <si>
    <t>Оптовая торговля компьютерами, периферийным компьютерным оборудованием и программным обеспечением</t>
  </si>
  <si>
    <t xml:space="preserve">– оптовую торговлю электронными компонентами (классифицируется в 46520); </t>
  </si>
  <si>
    <t xml:space="preserve">– оптовую торговлю офисной техникой и оборудованием (за исключением компьютеров и периферийного оборудования) (классифицируется в 46660). </t>
  </si>
  <si>
    <t>Оптовая торговля электронным и коммуникационным оборудованием и их частями</t>
  </si>
  <si>
    <t>– оптовую торговлю электронными клапанами и трубками;</t>
  </si>
  <si>
    <t>– оптовую торговлю полупроводниковыми приборами;</t>
  </si>
  <si>
    <t>– оптовую торговлю микрочипами и интегральными микросхемами;</t>
  </si>
  <si>
    <t>– оптовую торговлю печатными электронными схемами;</t>
  </si>
  <si>
    <t>– оптовую торговлю дискетами, аудио- и видеокассетами, компакт-дисками (CD), цифровыми видеодисками (DVD) без записи;</t>
  </si>
  <si>
    <t>– оптовую торговлю телефонным оборудованием и прочим коммуникационным оборудованием.</t>
  </si>
  <si>
    <t xml:space="preserve">– оптовую торговлю дискетами, аудио- и видеокассетами, компакт-дисками (CD), цифровыми видеодисками (DVD) с записями (классифицируется в 46432); </t>
  </si>
  <si>
    <t xml:space="preserve">– оптовую торговлю компьютерами и периферийным компьютерным оборудованием (классифицируется в 46510). </t>
  </si>
  <si>
    <t>   Данная группа включает оптовую торговлю специализированной техникой, оборудованием (включая запасные части к ним) для различных производств, а также оборудованием общего назначения.</t>
  </si>
  <si>
    <t>Оптовая торговля техникой и оборудованием для сельского и лесного хозяйства</t>
  </si>
  <si>
    <t>– оптовую торговлю техникой и оборудованием для сельского и лесного хозяйства:</t>
  </si>
  <si>
    <t>– оптовую торговлю газонокосилками;</t>
  </si>
  <si>
    <t>– оптовую торговлю деталями и принадлежностями к оборудованию, включаемому в данный подкласс.</t>
  </si>
  <si>
    <t>Оптовая торговля станками</t>
  </si>
  <si>
    <t>– оптовую торговлю станками любого типа и для обработки любого материала;</t>
  </si>
  <si>
    <t>– оптовую торговлю станками с программным управлением.</t>
  </si>
  <si>
    <t>Оптовая торговля техникой и оборудованием для горнодобывающей промышленности и строительства</t>
  </si>
  <si>
    <t>– оптовую торговлю машинами и оборудованием для горнодобывающей промышленности и строительства: бульдозерами, грейдерами, скреперами, экскаваторами, ковшовыми погрузчиками, сваебойным оборудованием и т.п.;</t>
  </si>
  <si>
    <t>Оптовая торговля техникой для текстильного, швейного и трикотажного производств</t>
  </si>
  <si>
    <t>Оптовая торговля офисной мебелью</t>
  </si>
  <si>
    <t>Оптовая торговля офисной техникой и оборудованием</t>
  </si>
  <si>
    <t>– оптовую торговлю бухгалтерскими машинами, кассовыми аппаратами, билетно-кассовыми машинами, почтовыми франкировальными машинами и аналогичными машинами, оборудованными вычислительными устройствами;</t>
  </si>
  <si>
    <t>– оптовую торговлю прочими офисными машинами и оборудованием, такими как пишущие машинки, копировально-множительное оборудование, калькуляторы, сортирующие машины, машины для счета банкнот и т.п.;</t>
  </si>
  <si>
    <t xml:space="preserve">– оптовую торговлю компьютерами и периферийным компьютерным оборудованием (классифицируется в 46510); </t>
  </si>
  <si>
    <t xml:space="preserve">– оптовую торговлю коммуникационным оборудованием и электронными компонентами к нему (классифицируется в 46520). </t>
  </si>
  <si>
    <t>Оптовая торговля прочими машинами и оборудованием, не включенными в другие группировки</t>
  </si>
  <si>
    <t>– оптовую торговлю транспортными средствами и оборудованием (включая подъемно-транспортное оборудование), кроме автомобилей, мотоциклов и велосипедов: лифтами, подъемными кранами, судами, железнодорожным подвижным составом, летательными аппаратами;</t>
  </si>
  <si>
    <t>– оптовую торговлю машинами для производства продуктов питания, напитков и табака;</t>
  </si>
  <si>
    <t>– оптовую торговлю оборудованием для целлюлозно-бумажных производств, полиграфии;</t>
  </si>
  <si>
    <t>– оптовую торговлю промышленным холодильным и морозильным оборудованием, стиральными машинами для прачечных;</t>
  </si>
  <si>
    <t>– оптовую торговлю промышленными роботами;</t>
  </si>
  <si>
    <t>– оптовую торговлю кабелями, проводами, выключателями, а также прочим электромонтажным оборудованием промышленного использования;</t>
  </si>
  <si>
    <t>– оптовую торговлю прочими электрическими устройствами (такими как электродвигатели, трансформаторы), электрораспределительным оборудованием, аккумуляторами и т.п.;</t>
  </si>
  <si>
    <t>– оптовую торговлю измерительными приборами и оборудованием;</t>
  </si>
  <si>
    <t>– оптовую торговлю оборудованием автоматической идентификации;</t>
  </si>
  <si>
    <t>– оптовую торговлю прочими машинами и оборудованием, не включенными в другие группировки, для использования в промышленности, торговле, навигации и других видах деятельности (за исключением машин и оборудования для горнодобывающей промышленности, строительства и текстильного производства);</t>
  </si>
  <si>
    <t xml:space="preserve">– оптовую торговлю автомобилями, прицепами и полуприцепами (классифицируется в 451); </t>
  </si>
  <si>
    <t xml:space="preserve">– оптовую торговлю запасными частями к автомобилям (классифицируется в 45310); </t>
  </si>
  <si>
    <t xml:space="preserve">– оптовую торговлю мотоциклами (классифицируется в 45401); </t>
  </si>
  <si>
    <t xml:space="preserve">– оптовую торговлю бытовыми холодильниками, морозильниками, стиральными машинами (классифицируется в 46431); </t>
  </si>
  <si>
    <t xml:space="preserve">– оптовую торговлю велосипедами (классифицируется в 46490). </t>
  </si>
  <si>
    <t>   Данная группа включает прочие специализированные услуги оптовой торговли, которые не были классифицированы по другим группам данного раздела. Сюда относится оптовая торговля промежуточными продуктами, за исключением сельскохозяйственных, которые обычно не предназначены для бытового использования.</t>
  </si>
  <si>
    <t>Оптовая торговля топливом и подобными продуктами</t>
  </si>
  <si>
    <t>Оптовая торговля сырой нефтью и попутным газом</t>
  </si>
  <si>
    <t>Оптовая торговля природным (горючим) газом</t>
  </si>
  <si>
    <t xml:space="preserve">– продажу газообразного топлива по трубопроводам (классифицируется в 35230). </t>
  </si>
  <si>
    <t>Оптовая торговля углем и лигнитом</t>
  </si>
  <si>
    <t>Оптовая торговля торфяными брикетами</t>
  </si>
  <si>
    <t xml:space="preserve">– оптовую торговлю торфом (классифицируется в 46750). </t>
  </si>
  <si>
    <t>Оптовая торговля бензином, керосином, дизельным топливом</t>
  </si>
  <si>
    <t>Оптовая торговля мазутом топочным</t>
  </si>
  <si>
    <t>Оптовая торговля прочими видами топлива и подобными продуктами</t>
  </si>
  <si>
    <t>– оптовую торговлю топливной древесиной, маслами, смазками, присадками, а также прочими продуктами нефтепереработки.</t>
  </si>
  <si>
    <t>Оптовая торговля металлами и металлическими рудами</t>
  </si>
  <si>
    <t>– оптовую торговлю железными рудами и рудами цветных металлов;</t>
  </si>
  <si>
    <t>– оптовую торговлю черными и цветными металлами в первичных формах;</t>
  </si>
  <si>
    <t>– оптовую торговлю полуфабрикатами из черных и цветных металлов, не включенными в другие группировки;</t>
  </si>
  <si>
    <t>– оптовую торговлю золотом и другими драгоценными металлами.</t>
  </si>
  <si>
    <t xml:space="preserve">– оптовую торговлю металлоломом (классифицируется в 4677). </t>
  </si>
  <si>
    <t>Оптовая торговля чугуном, сталью и их литьем, прокатом, в том числе трубами</t>
  </si>
  <si>
    <t>Оптовая торговля цветными металлами (кроме драгоценных) и их литьем, прокатом</t>
  </si>
  <si>
    <t>Оптовая торговля драгоценными металлами</t>
  </si>
  <si>
    <t>Оптовая торговля лесоматериалами, санитарно-техническим оборудованием и строительными материалами</t>
  </si>
  <si>
    <t>– оптовую торговлю необработанной древесиной, продуктами первичной обработки древесины, фанерой, древесно-стружечными и древесно-волокнистыми плитами и панелями, деревянной тарой;</t>
  </si>
  <si>
    <t>– оптовую торговлю сборными строительными конструкциями и изделиями;</t>
  </si>
  <si>
    <t>– оптовую торговлю санитарно-техническим оборудованием: ваннами, раковинами, умывальниками, унитазами и прочими санитарно-техническими изделиями из различных материалов;</t>
  </si>
  <si>
    <t>– оптовую торговлю красками, лаками, олифами, пигментами;</t>
  </si>
  <si>
    <t>– оптовую торговлю растворителями, разбавителями для лаков и красок;</t>
  </si>
  <si>
    <t>– оптовую торговлю замазками (стекольными, садовыми и т.п.), шпатлевками;</t>
  </si>
  <si>
    <t>– оптовую торговлю стеклом листовым;</t>
  </si>
  <si>
    <t>– оптовую торговлю цементом, известью, гипсом;</t>
  </si>
  <si>
    <t>– оптовую торговлю песком, гравием, камнем, глиной;</t>
  </si>
  <si>
    <t>– оптовую торговлю изделиями из бетона, цемента, гипса и аналогичных материалов;</t>
  </si>
  <si>
    <t>– оптовую торговлю огнеупорными материалами;</t>
  </si>
  <si>
    <t>– оптовую торговлю прочими строительными материалами, не включенными в другие группировки;</t>
  </si>
  <si>
    <t>– оптовую торговлю обоями;</t>
  </si>
  <si>
    <t>– оптовую торговлю напольными покрытиями, такими как ламинат, линолеум и т.п.</t>
  </si>
  <si>
    <t xml:space="preserve">– оптовую торговлю коврами и другими текстильными покрытиями (классифицируется в 46470); </t>
  </si>
  <si>
    <t xml:space="preserve">– оптовую торговлю художественными красками, чернилами, тушью (классифицируется в 46490). </t>
  </si>
  <si>
    <t>Оптовая торговля скобяными изделиями, водопроводным и отопительным оборудованием и инвентарем</t>
  </si>
  <si>
    <t>– оптовую торговлю крепежными приспособлениями;</t>
  </si>
  <si>
    <t>– оптовую торговлю водонагревателями, радиаторами и котлами центрального отопления;</t>
  </si>
  <si>
    <t>– оптовую торговлю приспособлениями для установки санитарно-технического оборудования:</t>
  </si>
  <si>
    <t>– оптовую торговлю инструментами, такими как молотки, пилы, отвертки и т.п.</t>
  </si>
  <si>
    <t>Оптовая торговля прочими химическими продуктами</t>
  </si>
  <si>
    <t>– оптовую торговлю торфом;</t>
  </si>
  <si>
    <t>– оптовую торговлю удобрениями и агрохимическими продуктами;</t>
  </si>
  <si>
    <t>– оптовую торговлю прочими промышленными химическими продуктами:</t>
  </si>
  <si>
    <t xml:space="preserve">– оптовую торговлю торфяными брикетами (классифицируется в 46714); </t>
  </si>
  <si>
    <t xml:space="preserve">– оптовую торговлю пищевой солью (классифицируется в 46389). </t>
  </si>
  <si>
    <t>Оптовая торговля прочими промежуточными продуктами</t>
  </si>
  <si>
    <t>– оптовую торговлю пластмассой в первичных формах;</t>
  </si>
  <si>
    <t>– оптовую торговлю резиной, каучуком и изделиями из них;</t>
  </si>
  <si>
    <t>– оптовую торговлю текстильным волокном и т.п.;</t>
  </si>
  <si>
    <t>– оптовую торговлю целлюлозой, бумагой в большой массе (без упаковки, в рулонах и т.п.);</t>
  </si>
  <si>
    <t>– оптовую торговлю драгоценными и полудрагоценными камнями;</t>
  </si>
  <si>
    <t>– оптовую торговлю прочими промежуточными продуктами, не включенными в другие группировки.</t>
  </si>
  <si>
    <t xml:space="preserve">– оптовую торговлю шинами для автомобилей (классифицируется в 45310); </t>
  </si>
  <si>
    <t xml:space="preserve">– оптовую торговлю шинами для мотоциклов (классифицируется в 45401); </t>
  </si>
  <si>
    <t xml:space="preserve">– оптовую торговлю шинами для велосипедов (классифицируется в 46490); </t>
  </si>
  <si>
    <t xml:space="preserve">– оптовую торговлю шинами для машин сельского и лесного хозяйств (классифицируется в 46610); </t>
  </si>
  <si>
    <t xml:space="preserve">– оптовую торговлю шинами для прочих транспортных средств (классифицируется в 46690). </t>
  </si>
  <si>
    <t>Оптовая торговля отходами и ломом</t>
  </si>
  <si>
    <t>– оптовую торговлю металлическими и неметаллическими отходами, металлоломом и материалами для повторного использования, включая сбор, сортировку, отделение, демонтаж (разборку) использованных товаров, таких как автомобили, компьютеры с целью получения запасных частей, упаковку и вторичную упаковку, хранение и доставку, но без существенных преобразований. Кроме того, покупаемые и продаваемые отходы имеют остаточную стоимость;</t>
  </si>
  <si>
    <t>– демонтаж (разборку) автомобилей, компьютеров, телевизоров и прочего оборудования на пригодные к употреблению запасные части с целью их продажи.</t>
  </si>
  <si>
    <t xml:space="preserve">– сбор бытовых и промышленных отходов (классифицируется в 381); </t>
  </si>
  <si>
    <t xml:space="preserve">– переработку отходов не для дальнейшего использования в производственном процессе, а с целью захоронения (классифицируется в 382); </t>
  </si>
  <si>
    <t xml:space="preserve">– демонтаж (разборку) автомобилей, кораблей, компьютеров, телевизоров и прочего оборудования с целью их утилизации (классифицируется в 38310); </t>
  </si>
  <si>
    <t xml:space="preserve">– измельчение металлоотходов, списанных транспортных средств и т.п. посредством механических процессов (классифицируется в 3832); </t>
  </si>
  <si>
    <t xml:space="preserve">– розничную торговлю подержанными товарами (классифицируется в 47790). </t>
  </si>
  <si>
    <t>Оптовая торговля ломом и отходами черных и цветных металлов</t>
  </si>
  <si>
    <t>Оптовая торговля ломом драгоценных металлов и драгоценных камней</t>
  </si>
  <si>
    <t>Оптовая торговля неметаллическими отходами и неметаллическим ломом</t>
  </si>
  <si>
    <t>– оптовую торговлю различным ассортиментом товаров без какой-либо конкретной специализации.</t>
  </si>
  <si>
    <t>РОЗНИЧНАЯ ТОРГОВЛЯ, ЗА ИСКЛЮЧЕНИЕМ ТОРГОВЛИ АВТОМОБИЛЯМИ И МОТОЦИКЛАМИ</t>
  </si>
  <si>
    <t>Данная группа включает розничную торговлю различным ассортиментом товаров в одних и тех же торговых объектах (неспециализированных магазинах), таких как супермаркеты или универсальные магазины.</t>
  </si>
  <si>
    <t>Розничная торговля в неспециализированных магазинах преимущественно продуктами питания, напитками и табачными изделиями</t>
  </si>
  <si>
    <t>– розничную торговлю широким ассортиментом товаров, из которых продукты питания, напитки или табачные изделия должны преобладать:</t>
  </si>
  <si>
    <t>Прочая розничная торговля в неспециализированных магазинах</t>
  </si>
  <si>
    <t>– розничную торговлю широким ассортиментом товаров, из которых продукты питания, напитки или табачные изделия не преобладают:</t>
  </si>
  <si>
    <t>Розничная торговля свежими и переработанными фруктами и овощами в специализированных магазинах</t>
  </si>
  <si>
    <t>– розничную торговлю свежими и переработанными фруктами, ягодами, овощами, в том числе картофелем, грибами, орехами;</t>
  </si>
  <si>
    <t>– розничную торговлю вареньем, джемом, повидлом, консервированными и замороженными фруктами, ягодами, овощами, жареными орехами и т.п.;</t>
  </si>
  <si>
    <t>– розничную торговлю изделиями из картофеля.</t>
  </si>
  <si>
    <t xml:space="preserve">– розничную торговлю семенным картофелем и семенным луком (классифицируется в 47760). </t>
  </si>
  <si>
    <t>Розничная торговля мясом и мясными продуктами в специализированных магазинах</t>
  </si>
  <si>
    <t>Розничная торговля мясом (кроме мяса птицы) и мясными продуктами в специализированных магазинах</t>
  </si>
  <si>
    <t>– розничную торговлю мясом всех видов животных, включая диких;</t>
  </si>
  <si>
    <t>– розничную торговлю субпродуктами мясными пищевыми всех категорий;</t>
  </si>
  <si>
    <t>– розничную торговлю мясными полуфабрикатами;</t>
  </si>
  <si>
    <t>– розничную торговлю консервами мясными.</t>
  </si>
  <si>
    <t xml:space="preserve">– розничную торговлю мясом птицы и изделиями из мяса птицы (классифицируется в 47222). </t>
  </si>
  <si>
    <t>Розничная торговля мясом птицы и изделиями из мяса птицы в специализированных магазинах</t>
  </si>
  <si>
    <t>– розничную торговлю мясом птицы всех категорий;</t>
  </si>
  <si>
    <t>– розничную торговлю дичью боровой: утками, гусями, тетеревами и т.п.;</t>
  </si>
  <si>
    <t>– розничную торговлю птичьими субпродуктами;</t>
  </si>
  <si>
    <t>– розничную торговлю полуфабрикатами;</t>
  </si>
  <si>
    <t>– розничную торговлю консервами из мяса птицы.</t>
  </si>
  <si>
    <t>Розничная торговля колбасными изделиями и копченостями в специализированных магазинах</t>
  </si>
  <si>
    <t>– розничную торговлю колбасными изделиями из мяса всех видов животных, включая птицу, и субпродуктов;</t>
  </si>
  <si>
    <t>– розничную торговлю копченостями из свинины, говядины, телятины, баранины, субпродуктов, мяса птицы и других домашних и промысловых животных;</t>
  </si>
  <si>
    <t>– розничную торговлю продуктами из сала.</t>
  </si>
  <si>
    <t>Розничная торговля рыбой и морепродуктами в специализированных магазинах</t>
  </si>
  <si>
    <t>– розничную торговлю свежей, мороженой, консервированной рыбой, ракообразными и моллюсками.</t>
  </si>
  <si>
    <t>Розничная торговля хлебобулочными, мучными и сахаристыми кондитерскими изделиями в специализированных магазинах</t>
  </si>
  <si>
    <t>Розничная торговля хлебобулочными, сухарными и бараночными изделиями в специализированных магазинах</t>
  </si>
  <si>
    <t>– розничную торговлю хлебобулочными изделиями;</t>
  </si>
  <si>
    <t>– розничную торговлю мучными кондитерскими изделиями.</t>
  </si>
  <si>
    <t>Розничная торговля сахаристыми кондитерскими изделиями в специализированных магазинах</t>
  </si>
  <si>
    <t>– розничную торговлю сахаристыми кондитерскими изделиями, включая шоколад и шоколадные изделия, карамель, драже, конфеты всех видов, ирис, халву, зефир, мармелад, пастилу и прочие сахаристые кондитерские изделия.</t>
  </si>
  <si>
    <t xml:space="preserve">– розничную торговлю сахаром (классифицируется в 47299). </t>
  </si>
  <si>
    <t>Розничная торговля напитками в специализированных магазинах</t>
  </si>
  <si>
    <t>Розничная торговля алкогольными, слабоалкогольными напитками и пивом в специализированных магазинах</t>
  </si>
  <si>
    <t>– розничную торговлю пивом, слабоалкогольными напитками, вином, водкой, ликеро-водочными изделиями и прочими алкогольными напитками.</t>
  </si>
  <si>
    <t>Розничная торговля безалкогольными напитками в специализированных магазинах</t>
  </si>
  <si>
    <t>– розничную торговлю фруктовыми и овощными соками, минеральной водой и другими безалкогольными напитками.</t>
  </si>
  <si>
    <t>Розничная торговля табачными изделиями в специализированных магазинах</t>
  </si>
  <si>
    <t>– розничную торговлю табаком;</t>
  </si>
  <si>
    <t>– розничную торговлю табачными изделиями.</t>
  </si>
  <si>
    <t>Прочая розничная торговля продуктами питания в специализированных магазинах</t>
  </si>
  <si>
    <t>Розничная торговля молочными продуктами, яйцами, пищевыми маслами и жирами в специализированных магазинах</t>
  </si>
  <si>
    <t>– розничную торговлю молоком и молочными продуктами;</t>
  </si>
  <si>
    <t>– розничную торговлю сырами;</t>
  </si>
  <si>
    <t>– розничную торговлю яйцами и продуктами из яиц;</t>
  </si>
  <si>
    <t>– розничную торговлю пищевыми растительными и животными маслами и жирами.</t>
  </si>
  <si>
    <t>Розничная торговля прочими продуктами питания в специализированных магазинах, не включенными в другие группировки</t>
  </si>
  <si>
    <t>– розничную торговлю сахаром;</t>
  </si>
  <si>
    <t>– розничную торговлю макаронными изделиями, мукой и крупой;</t>
  </si>
  <si>
    <t>– розничную торговлю натуральным медом;</t>
  </si>
  <si>
    <t>– розничную торговлю кофе, чаем, какао, специями;</t>
  </si>
  <si>
    <t>– розничную торговлю детским и диетическим питанием, продуктами питания для спортсменов на основе протеиновых добавок;</t>
  </si>
  <si>
    <t>– розничную торговлю содой пищевой, уксусом, дрожжами, пищевым крахмалом и прочими продуктами питания, не включенными в другие группировки.</t>
  </si>
  <si>
    <t>– розничную торговлю смазочными и охлаждающими материалами, моющими и полирующими средствами для автомобилей и мотоциклов.</t>
  </si>
  <si>
    <t xml:space="preserve">– оптовую торговлю топливом (классифицируется в 4671); </t>
  </si>
  <si>
    <t xml:space="preserve">– розничную торговлю сжиженным газом для приготовления пищи или отопления (классифицируется в 47780). </t>
  </si>
  <si>
    <t>Розничная торговля компьютерами, периферийным компьютерным оборудованием и программным обеспечением в специализированных магазинах</t>
  </si>
  <si>
    <t>– розничную торговлю компьютерами;</t>
  </si>
  <si>
    <t>– розничную торговлю периферийным компьютерным оборудованием;</t>
  </si>
  <si>
    <t>– розничную торговлю игровыми видеоприставками;</t>
  </si>
  <si>
    <t>– розничную торговлю программным обеспечением общего применения, изготовленным не под заказ, включая программное обеспечение для видеоигр. </t>
  </si>
  <si>
    <t xml:space="preserve">– розничную торговлю чистыми дискетами, аудио- и видеокассетами, компакт-дисками (CD), цифровыми видеодисками (DVD) (классифицируется в 47630); </t>
  </si>
  <si>
    <t xml:space="preserve">– разработку программного обеспечения под заказ (классифицируется в 62). </t>
  </si>
  <si>
    <t>Розничная торговля коммуникационным оборудованием в специализированных магазинах</t>
  </si>
  <si>
    <t>– розничную торговлю телефонными аппаратами и аппаратурой для передачи или приема данных.</t>
  </si>
  <si>
    <t xml:space="preserve">– розничную торговлю электрическими системами безопасности и сигнализации (классифицируется в 47592). </t>
  </si>
  <si>
    <t>Розничная торговля радио- и телевизионным оборудованием в специализированных магазинах</t>
  </si>
  <si>
    <t>– розничную торговлю радио- и телевизионным оборудованием;</t>
  </si>
  <si>
    <t>– розничную торговлю аудио- и видеоаппаратурой, записывающими устройствами CD, DVD и т.п.;</t>
  </si>
  <si>
    <t>– розничную торговлю цифровыми камерами;</t>
  </si>
  <si>
    <t>– розничную торговлю микрофонами, громкоговорителями, электронными усилителями звука.</t>
  </si>
  <si>
    <t xml:space="preserve">– розничную торговлю компьютерами и периферийным компьютерным оборудованием (классифицируется в 47410); </t>
  </si>
  <si>
    <t xml:space="preserve">– прокат аудио- и видеокассет, компакт-дисков (CD) и цифровых видеодисков (DVD) с записью (классифицируется в 77220). </t>
  </si>
  <si>
    <t>   Данная группа включает розничную торговлю в специализированных магазинах бытовыми товарами, такими как текстильные изделия, скобяные изделия, ковры, бытовые электрические приборы, мебель и т.п.</t>
  </si>
  <si>
    <t>Розничная торговля текстильными изделиями в специализированных магазинах</t>
  </si>
  <si>
    <t>– розничную торговлю тканями;</t>
  </si>
  <si>
    <t>– розничную торговлю пряжей;</t>
  </si>
  <si>
    <t>– розничную торговлю исходными материалами для изготовления ковров, гобеленов, вышитых изделий;</t>
  </si>
  <si>
    <t>– розничную торговлю иголками, нитками, застежками-молниями, пуговицами, пряжками, кнопками и т.п.;</t>
  </si>
  <si>
    <t>– розничную торговлю прочими текстильными изделиями, такими как одеяла, простыни, скатерти, полотенца и т.п.</t>
  </si>
  <si>
    <t>– розничную торговлю одеждой (классифицируется в 47710).</t>
  </si>
  <si>
    <t>Розничная торговля скобяными изделиями, лакокрасочными материалами и стеклом в специализированных магазинах</t>
  </si>
  <si>
    <t>– розничную торговлю красками, лаками, растворителями для лаков и красок;</t>
  </si>
  <si>
    <t>– розничную торговлю лесоматериалами, пиломатериалами, строительными деталями и конструкциями из дерева, сборными деревянными строениями (включая сауны);</t>
  </si>
  <si>
    <t>– розничную торговлю такими материалами, как кирпич, цемент, известь, щебень, песок и т.п.;</t>
  </si>
  <si>
    <t>– розничную торговлю кровельными и изоляционными материалами;</t>
  </si>
  <si>
    <t>– розничную торговлю пробковым покрытием для полов;</t>
  </si>
  <si>
    <t>– розничную торговлю листовым стеклом;</t>
  </si>
  <si>
    <t>– розничную торговлю санитарно-техническим оборудованием, отопительным оборудованием, бытовой газовой аппаратурой;</t>
  </si>
  <si>
    <t>– розничную торговлю строительными изделиями и конструкциями из различных материалов;</t>
  </si>
  <si>
    <t>– розничную торговлю замочными и скобяными изделиями, мебельной фурнитурой;</t>
  </si>
  <si>
    <t>– розничную торговлю ручным инструментом, включая сельскохозяйственный;</t>
  </si>
  <si>
    <t>– розничную торговлю прочими строительными материалами;</t>
  </si>
  <si>
    <t>– розничную торговлю обозными изделиями;</t>
  </si>
  <si>
    <t>– розничную торговлю газонокосилками независимо от вида привода;</t>
  </si>
  <si>
    <t>– розничную торговлю материалами и оборудованием для «умелых рук».</t>
  </si>
  <si>
    <t xml:space="preserve">– розничную торговлю художественными красками, чернилами, тушью (классифицируется в 47620). </t>
  </si>
  <si>
    <t>Розничная торговля коврами, обоями и напольными покрытиями в специализированных магазинах</t>
  </si>
  <si>
    <t>– розничную торговлю коврами и ковровыми изделиями;</t>
  </si>
  <si>
    <t>– розничную торговлю портьерами, тюлевыми занавесями;</t>
  </si>
  <si>
    <t>– розничную торговлю обоями и напольными покрытиями (ламинатом, линолеумом и т.п.).</t>
  </si>
  <si>
    <t xml:space="preserve">– розничную торговлю пробковым покрытием для полов (классифицируется в 47520). </t>
  </si>
  <si>
    <t>Розничная торговля электрическими бытовыми приборами в специализированных магазинах</t>
  </si>
  <si>
    <t>– розничную торговлю холодильниками, морозильниками, стиральными машинами и прочими бытовыми электрическими приборами.</t>
  </si>
  <si>
    <t xml:space="preserve">– розничную торговлю компьютерами (классифицируется в 47410); </t>
  </si>
  <si>
    <t xml:space="preserve">– розничную торговлю радио- и телевизионным оборудованием (классифицируется в 47430); </t>
  </si>
  <si>
    <t xml:space="preserve">– розничную торговлю неэлектрическими бытовыми приборами (классифицируется в 47592). </t>
  </si>
  <si>
    <t>Розничная торговля мебелью, осветительным оборудованием и прочими бытовыми товарами, не включенными в другие группировки, в специализированных магазинах</t>
  </si>
  <si>
    <t>Розничная торговля мебелью в специализированных магазинах</t>
  </si>
  <si>
    <t>– розничную торговлю мебелью для дома.</t>
  </si>
  <si>
    <t>Розничная торговля осветительным оборудованием и прочими бытовыми товарами в специализированных магазинах</t>
  </si>
  <si>
    <t>– розничную торговлю лампами, светильниками и т.п.;</t>
  </si>
  <si>
    <t>– розничную торговлю металлической, стеклянной, керамической, пластмассовой, деревянной посудой, столовыми принадлежностями;</t>
  </si>
  <si>
    <t>– розничную торговлю статуэтками и прочими декоративными изделиями из дерева, металла, пластмассы, керамики, стекла;</t>
  </si>
  <si>
    <t>– розничную торговлю изделиями из дерева, пробки и плетеными изделиями;</t>
  </si>
  <si>
    <t>– розничную торговлю неэлектрическими бытовыми приборами;</t>
  </si>
  <si>
    <t>– розничную торговлю музыкальными инструментами и партитурами;</t>
  </si>
  <si>
    <t>– розничную торговлю электрическими системами безопасности и сигнализации, такими как замки, предохранители, сейфы и т.п., без предоставления услуг по установке и техническому обслуживанию;</t>
  </si>
  <si>
    <t>– розничную торговлю прочими бытовыми товарами, не включенными в другие группировки.</t>
  </si>
  <si>
    <t xml:space="preserve">– розничную торговлю антикварными предметами (классифицируется в 47790); </t>
  </si>
  <si>
    <t>   Данная группа включает розничную торговлю в специализированных магазинах товарами культурно-развлекательного характера, такими как книги, газеты, музыкальная продукция, спортивная экипировка, игры и игрушки.</t>
  </si>
  <si>
    <t>Розничная торговля книгами в специализированных магазинах</t>
  </si>
  <si>
    <t>– розничную торговлю книгами всех видов, включая словари, атласы, энциклопедии, карты, справочники и т.п.</t>
  </si>
  <si>
    <t xml:space="preserve">– розничную торговлю подержанными или старинными книгами (классифицируется в 47790). </t>
  </si>
  <si>
    <t>Розничная торговля газетами, журналами и канцелярскими товарами в специализированных магазинах</t>
  </si>
  <si>
    <t>– розничную торговлю газетами, журналами;</t>
  </si>
  <si>
    <t>– розничную торговлю прочей печатной продукцией (за исключением книг);</t>
  </si>
  <si>
    <t>– розничную торговлю художественными красками, чернилами, тушью;</t>
  </si>
  <si>
    <t>– розничную торговлю канцелярскими товарами, такими как ручки, карандаши, бумага и т.п.</t>
  </si>
  <si>
    <t xml:space="preserve">– розничную торговлю книгами, кроме подержанных или старинных, в специализированных магазинах (классифицируется в 47610). </t>
  </si>
  <si>
    <t>Розничная торговля аудио- и видеозаписями в специализированных магазинах</t>
  </si>
  <si>
    <t>– розничную торговлю аудио- и видеокассетами, компакт-дисками (CD), цифровыми видеодисками (DVD) с записью;</t>
  </si>
  <si>
    <t>– розничную торговлю чистыми дискетами, аудио- и видеокассетами, компакт-дисками (CD), цифровыми видеодисками (DVD).</t>
  </si>
  <si>
    <t>Розничная торговля спортивным оборудованием и инвентарем в специализированных магазинах</t>
  </si>
  <si>
    <t>– розничную торговлю спортивными товарами, специальной спортивной обувью (лыжными ботинками, футбольными бутсами, коньками и т.п.), оснащением для рыбалки, туристическим снаряжением, лодками и велосипедами.</t>
  </si>
  <si>
    <t xml:space="preserve">– розничную торговлю спортивной одеждой и обувью, кроме специальной спортивной обуви (классифицируется в 47710 и 47721). </t>
  </si>
  <si>
    <t>Розничная торговля играми и игрушками в специализированных магазинах</t>
  </si>
  <si>
    <t>– розничную торговлю играми и игрушками, изготовленными из различных материалов.</t>
  </si>
  <si>
    <t xml:space="preserve">– розничную торговлю игровыми видеоприставками (классифицируется в 47410); </t>
  </si>
  <si>
    <t xml:space="preserve">– розничную торговлю программным обеспечением общего применения, изготовленным не под заказ, включая видеоигры (классифицируется в 47410). </t>
  </si>
  <si>
    <t>   Данная группа включает торговлю в специализированных магазинах, торгующих определенным ассортиментом товаров, не включенных в другие группировки, такими как одежда, обувь, кожаные изделия, фармацевтические и медицинские товары, часы, сувениры, чистящие материалы, оружие, цветы, домашние животные и прочие товары. Также включена розничная торговля в специализированных магазинах подержанными товарами.</t>
  </si>
  <si>
    <t>Розничная торговля одеждой в специализированных магазинах</t>
  </si>
  <si>
    <t>– розничную торговлю верхней одеждой, включая кожаную;</t>
  </si>
  <si>
    <t>– розничную торговлю мехами и меховыми изделиями;</t>
  </si>
  <si>
    <t>– розничную торговлю спортивной одеждой;</t>
  </si>
  <si>
    <t>– розничную торговлю спецодеждой;</t>
  </si>
  <si>
    <t>– розничную торговлю нижним бельем;</t>
  </si>
  <si>
    <t>– розничную торговлю корсетными изделиями, поясами и аналогичными изделиями и их частями;</t>
  </si>
  <si>
    <t>– розничную торговлю чулочно-носочными изделиями;</t>
  </si>
  <si>
    <t>– розничную торговлю головными уборами, перчатками, варежками;</t>
  </si>
  <si>
    <t>– розничную торговлю различными аксессуарами, такими как галстуки, шарфы, ремни, подтяжки и т.п.</t>
  </si>
  <si>
    <t xml:space="preserve">– розничную торговлю текстильными изделиями (классифицируется в 47510). </t>
  </si>
  <si>
    <t>Розничная торговля обувью, кожаными изделиями и дорожными принадлежностями в специализированных магазинах</t>
  </si>
  <si>
    <t>Розничная торговля обувью в специализированных магазинах</t>
  </si>
  <si>
    <t>– розничную торговлю кожаной, текстильной и комбинированной обувью;</t>
  </si>
  <si>
    <t>– розничную торговлю обувью из резины и пластмасс;</t>
  </si>
  <si>
    <t>– розничную торговлю валяной обувью.</t>
  </si>
  <si>
    <t xml:space="preserve">– розничную торговлю специализированным спортивным оборудованием и инвентарем, а также специальной спортивной обувью (лыжными ботинками, футбольными бутсами, коньками и т.п.) (классифицируется в 47640). </t>
  </si>
  <si>
    <t>Розничная торговля кожаными изделиями и дорожными принадлежностями в специализированных магазинах</t>
  </si>
  <si>
    <t>– розничную торговлю дорожными принадлежностями из кожи и других материалов;</t>
  </si>
  <si>
    <t>– розничную торговлю принадлежностями для хранения и ношения денег, бумаг и других изделий из кожи и заменителей кожи;</t>
  </si>
  <si>
    <t>– розничную торговлю шорно-седельными изделиями;</t>
  </si>
  <si>
    <t>– розничную торговлю прочими кожаными изделиями, не включенными в другие группировки.</t>
  </si>
  <si>
    <t xml:space="preserve">– розничную торговлю одеждой из кожи (классифицируется в 47710). </t>
  </si>
  <si>
    <t>Розничная торговля фармацевтическими препаратами в специализированных магазинах (аптеках, ветеринарных аптеках)</t>
  </si>
  <si>
    <t>– розничную торговлю готовыми лекарственными средствами, включая применяемые в ветеринарии;</t>
  </si>
  <si>
    <t>– розничную торговлю медицинскими материалами;</t>
  </si>
  <si>
    <t>– приготовление лекарственных средств аптеками и их продажу.</t>
  </si>
  <si>
    <t>Розничная торговля медицинскими и ортопедическими изделиями в специализированных магазинах</t>
  </si>
  <si>
    <t>– розничную торговлю изделиями медицинской техники, включая инструменты, хирургическими материалами, медицинской мебелью;</t>
  </si>
  <si>
    <t>– розничную торговлю ортопедическими изделиями и приспособлениями.</t>
  </si>
  <si>
    <t>Розничная торговля парфюмерными и косметическими товарами в специализированных магазинах</t>
  </si>
  <si>
    <t>– розничную торговлю предметами личной гигиены, туалетным мылом.</t>
  </si>
  <si>
    <t>Розничная торговля цветами, комнатными растениями, семенами, удобрениями, домашними животными и кормами для домашних животных в специализированных магазинах</t>
  </si>
  <si>
    <t xml:space="preserve">– розничную торговлю искусственными цветами (классифицируется в 47780). </t>
  </si>
  <si>
    <t>Розничная торговля часами и ювелирными изделиями в специализированных магазинах</t>
  </si>
  <si>
    <t xml:space="preserve">– розничную торговлю бижутерией (классифицируется в 47780). </t>
  </si>
  <si>
    <t>Прочая розничная торговля непродовольственными товарами в специализированных магазинах</t>
  </si>
  <si>
    <t>– розничную торговлю фотографическими и оптическими товарами, средствами измерений;</t>
  </si>
  <si>
    <t>– розничную торговлю сувенирами, искусственными цветами, товарами религиозного назначения;</t>
  </si>
  <si>
    <t>– розничную торговлю бижутерией;</t>
  </si>
  <si>
    <t>– розничную торговлю товарами бытовой химии;</t>
  </si>
  <si>
    <t>– розничную торговлю детскими колясками;</t>
  </si>
  <si>
    <t>– розничную торговлю бытовым жидким котельным топливом, газом в баллонах, углем, древесным топливом, спичками;</t>
  </si>
  <si>
    <t>– розничную торговлю оружием и боеприпасами;</t>
  </si>
  <si>
    <t>– розничную торговлю нумизматическими и филателистическими товарами;</t>
  </si>
  <si>
    <t>– розничную торговлю очками, включая их сборку и ремонт;</t>
  </si>
  <si>
    <t>– деятельность коммерческих картинных галерей;</t>
  </si>
  <si>
    <t>– розничную торговлю прочими непродовольственными товарами, не включенными в другие группировки.</t>
  </si>
  <si>
    <t>Розничная торговля подержанными товарами в специализированных магазинах</t>
  </si>
  <si>
    <t>– розничную торговлю букинистическими книгами;</t>
  </si>
  <si>
    <t>– розничную торговлю прочими подержанными товарами;</t>
  </si>
  <si>
    <t>– розничную торговлю предметами антиквариата;</t>
  </si>
  <si>
    <t>– деятельность аукционных домов, осуществляющих розничную торговлю.</t>
  </si>
  <si>
    <t xml:space="preserve">– розничную торговлю подержанными автомобилями (классифицируется в 451); </t>
  </si>
  <si>
    <t xml:space="preserve">– деятельность интернет-аукционов и других внемагазинных аукционов, осуществляющих розничную торговлю (классифицируется в 47910, 47990); </t>
  </si>
  <si>
    <t xml:space="preserve">– деятельность ломбардов (классифицируется в 64920). </t>
  </si>
  <si>
    <t>   Данная группа включает розничную торговлю любыми видами новых или подержанных товаров, осуществляемую вдоль дорог или в специально отведенных для торговли местах.</t>
  </si>
  <si>
    <t>Розничная торговля продуктами питания, напитками и табачными изделиями в палатках, киосках и на рынках</t>
  </si>
  <si>
    <t xml:space="preserve">– розничную торговлю приготовленными продуктами питания, предназначенными для немедленного потребления через передвижные средства торговли продуктами питания (классифицируется в 56100). </t>
  </si>
  <si>
    <t>Розничная торговля одеждой, обувью и текстильными изделиями в палатках, киосках и на рынках</t>
  </si>
  <si>
    <t>Розничная торговля прочими товарами в палатках, киосках и на рынках</t>
  </si>
  <si>
    <t>– розничную торговлю в палатках, киосках и на рынках прочими товарами, такими как:</t>
  </si>
  <si>
    <t>   Данная группа включает розничную торговлю, осуществляемую путем заказа товаров по почте, через сеть Интернет, торговые автоматы, с доставкой на дом и т.д.</t>
  </si>
  <si>
    <t>Розничная торговля путем заказа товаров по почте и через сеть Интернет</t>
  </si>
  <si>
    <t>   Данный подкласс включает розничную торговлю, осуществляемую путем заказа товаров по почте, через сеть Интернет, то есть торговую деятельность, где покупатель осуществляет свой выбор на основе рекламных объявлений, каталогов, информации, предоставленной на веб-сайтах или любой другой рекламной продукции и осуществляет свой заказ по почте, телефону или через сеть Интернет.</t>
  </si>
  <si>
    <t>– розничную торговлю любой продукцией путем заказа по почте;</t>
  </si>
  <si>
    <t>– розничную торговлю любой продукцией через сеть Интернет;</t>
  </si>
  <si>
    <t>– розничную торговлю любыми товарами напрямую через телевидение, радио и телефон;</t>
  </si>
  <si>
    <t>– интернет-аукционы розничной торговли.</t>
  </si>
  <si>
    <t xml:space="preserve">– розничную торговлю автомобилями, а также запчастями и аксессуарами к ним через сеть Интернет (классифицируется в группах 451, 453); </t>
  </si>
  <si>
    <t xml:space="preserve">– розничную торговлю мотоциклами, а также запчастями и аксессуарами к ним через сеть Интернет (классифицируется в 45402). </t>
  </si>
  <si>
    <t>Прочая розничная торговля вне магазинов, палаток, киосков и рынков</t>
  </si>
  <si>
    <t>– розничную торговлю любым видом товаров, осуществляемую различными способами, не включенными в другие группировки:</t>
  </si>
  <si>
    <t>– прямую продажу топлива (печного топлива, дров и т.п.), доставляемого непосредственно потребителям;</t>
  </si>
  <si>
    <t>– деятельность внемагазинных аукционов, осуществляющих розничную торговлю, за исключением продаж через сеть Интернет;</t>
  </si>
  <si>
    <t xml:space="preserve">СЕКЦИЯ H </t>
  </si>
  <si>
    <t>ТРАНСПОРТНАЯ ДЕЯТЕЛЬНОСТЬ, СКЛАДИРОВАНИЕ, ПОЧТОВАЯ И КУРЬЕРСКАЯ ДЕЯТЕЛЬНОСТЬ</t>
  </si>
  <si>
    <t xml:space="preserve">ДЕЯТЕЛЬНОСТЬ СУХОПУТНОГО И ТРУБОПРОВОДНОГО ТРАНСПОРТА </t>
  </si>
  <si>
    <t>– перевозки пассажиров по магистральным линиям железной дороги в междугородном и международном сообщениях;</t>
  </si>
  <si>
    <t>– услуги спальных вагонов и вагонов-ресторанов как неотъемлемую часть деятельности железнодорожных компаний.</t>
  </si>
  <si>
    <t xml:space="preserve">– перевозки пассажиров железнодорожным транспортом в городском и пригородном сообщениях (классифицируются в 49315); </t>
  </si>
  <si>
    <t xml:space="preserve">– деятельность пассажирских терминалов (железнодорожные станции)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</si>
  <si>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 </t>
  </si>
  <si>
    <t xml:space="preserve">– услуги спальных вагонов и вагонов-ресторанов, если они предоставляются отдельными фирмами (классифицируются в 55900, 56100). </t>
  </si>
  <si>
    <t>– перевозки грузов по магистральным линиям железной дороги во внутриреспубликанском и международном сообщениях.</t>
  </si>
  <si>
    <t xml:space="preserve">– деятельность по хранению и складированию грузов (классифицируется в 52100); </t>
  </si>
  <si>
    <t xml:space="preserve">– деятельность грузовых терминалов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</si>
  <si>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52211); </t>
  </si>
  <si>
    <t xml:space="preserve">– транспортную обработку грузов (классифицируется в 52240). </t>
  </si>
  <si>
    <t>– перевозки пассажиров всеми видами сухопутного транспорта, за исключением железнодорожного в междугородном и международном сообщениях.</t>
  </si>
  <si>
    <t>Деятельность сухопутного транспорта при городских и пригородных пассажирских перевозках</t>
  </si>
  <si>
    <t>– городские и пригородные перевозки пассажиров сухопутным транспортом по установленным маршрутам, подчиняющиеся расписанию, с посадкой и высадкой пассажиров на указанных в расписании остановках. Перевозки могут осуществляться автобусами, трамваями, троллейбусами, метро, железной дорогой и т.д.;</t>
  </si>
  <si>
    <t>– перевозки по маршрутам город – аэропорт или город – вокзал.</t>
  </si>
  <si>
    <t xml:space="preserve">– перевозки пассажиров железнодорожным транспортом в междугородном и международном сообщении (классифицируются в 49100); </t>
  </si>
  <si>
    <t xml:space="preserve">– перевозки пассажиров автобусами в междугородном и международном сообщении (классифицируются в 49391). </t>
  </si>
  <si>
    <t>Городские и пригородные перевозки автобусами в регулярном сообщении</t>
  </si>
  <si>
    <t>Перевозки трамваями</t>
  </si>
  <si>
    <t>Перевозки троллейбусами</t>
  </si>
  <si>
    <t>Перевозки метрополитеном</t>
  </si>
  <si>
    <t>Перевозки железнодорожным транспортом в городском и пригородном сообщении</t>
  </si>
  <si>
    <t>Деятельность такси</t>
  </si>
  <si>
    <t>Деятельность прочего пассажирского сухопутного транспорта, не включенного в другие группировки</t>
  </si>
  <si>
    <t>Перевозки прочим пассажирским сухопутным транспортом, не включенные в другие группировки</t>
  </si>
  <si>
    <t>– все виды грузовых автомобильных перевозок.</t>
  </si>
  <si>
    <t>Деятельность грузового автомобильного транспорта</t>
  </si>
  <si>
    <t>– деятельность, связанную с грузовыми перевозками автомобильным транспортом:</t>
  </si>
  <si>
    <t>– аренду грузовых транспортных средств с водителем;</t>
  </si>
  <si>
    <t xml:space="preserve">– транспортировку лесоматериалов по лесу, являющуюся частью работ по лесозаготовке (классифицируется в 02400); </t>
  </si>
  <si>
    <t xml:space="preserve">– перевозку воды в автоцистернах (классифицируется в 36000); </t>
  </si>
  <si>
    <t xml:space="preserve">– перевозку отходов как неотъемлемую часть деятельности по сбору отходов (классифицируется в 38110, 38120); </t>
  </si>
  <si>
    <t xml:space="preserve">– деятельность терминалов по транспортной обработке грузов (классифицируется в 52213); </t>
  </si>
  <si>
    <t xml:space="preserve">– упаковку грузов при транспортировке (классифицируется в 52290); </t>
  </si>
  <si>
    <t xml:space="preserve">– почтовую и курьерскую деятельность (классифицируется в 53100, 5320); </t>
  </si>
  <si>
    <t>Предоставление услуг по переезду (перемещению)</t>
  </si>
  <si>
    <t>– услуги по перевозке бытовых предметов и мебели автомобильным транспортом, оказываемые юридическим и физическим лицам при переезде (перемещении).</t>
  </si>
  <si>
    <t>– деятельность насосных станций.</t>
  </si>
  <si>
    <t xml:space="preserve">– распределение газообразного топлива, пара и воды (классифицируется в 35220, 35300, 36000); </t>
  </si>
  <si>
    <t xml:space="preserve">– перевозку воды автоцистернами (классифицируется в 36000); </t>
  </si>
  <si>
    <t>Прочая деятельность трубопроводного транспорта</t>
  </si>
  <si>
    <t>ДЕЯТЕЛЬНОСТЬ ВОДНОГО ТРАНСПОРТА</t>
  </si>
  <si>
    <t> – перевозки пассажиров на судах, предназначенных для работы в морских и прибрежных водах. Также сюда относятся перевозки пассажиров на крупных озерах и т.д. при использовании транспортных средств такого же типа.</t>
  </si>
  <si>
    <t>– перевозки пассажиров по морю и в прибрежных водах в регулярном и нерегулярном сообщениях:</t>
  </si>
  <si>
    <t>– аренду прогулочных судов с экипажем для перевозок по морю и прибрежным водам (например, для рыбалки).</t>
  </si>
  <si>
    <t xml:space="preserve">– услуги ресторанов и баров на борту судов, если они предоставляются отдельными фирмами (классифицируются в 56100, 56300); </t>
  </si>
  <si>
    <t xml:space="preserve">– аренду судов без экипажа (классифицируется в 77210, 77340); </t>
  </si>
  <si>
    <t xml:space="preserve">– деятельность казино на воде (классифицируется в 92001). </t>
  </si>
  <si>
    <t>– перевозки грузов на судах, предназначенных для работы в морских и прибрежных водах. Также сюда относятся перевозки грузов на крупных озерах и т.д. при использовании транспортных средств того же типа.</t>
  </si>
  <si>
    <t>– перевозки грузов по морю и в прибрежных водах в регулярном и нерегулярном сообщениях;</t>
  </si>
  <si>
    <t>– услуги буксиров или буксиров-толкачей барж и т.д.;</t>
  </si>
  <si>
    <t>– аренду судов с экипажем для грузовых перевозок по морю или в прибрежных водах.</t>
  </si>
  <si>
    <t xml:space="preserve">– деятельность морских портов и гаваней, а также прочую вспомогательную транспортную деятельность (лоцманскую проводку судов, погрузку и разгрузку судов посредством лихтеров, услуги спасательных судов) (классифицируются в 52220); </t>
  </si>
  <si>
    <t xml:space="preserve">– транспортную обработку грузов (классифицируется в 52240); </t>
  </si>
  <si>
    <t xml:space="preserve">– аренду грузовых судов без экипажа (классифицируется в 77340). </t>
  </si>
  <si>
    <t>– перевозки пассажиров по внутренним водным путям на судах, не предназначенных для морских перевозок.</t>
  </si>
  <si>
    <t>– перевозки пассажиров по рекам, каналам, озерам и прочим внутренним водным путям, в том числе в пределах гаваней, портов;</t>
  </si>
  <si>
    <t>– аренду прогулочных судов с экипажем для перевозок по внутренним водным путям.</t>
  </si>
  <si>
    <t xml:space="preserve">– аренду судов без экипажа (классифицируется в 77210, 77340). </t>
  </si>
  <si>
    <t>– перевозки грузов по внутренним водным путям на судах, не предназначенных для морских перевозок.</t>
  </si>
  <si>
    <t>– перевозки грузов по рекам, каналам, озерам и прочим внутренним водным путям, в том числе в пределах гаваней, портов;</t>
  </si>
  <si>
    <t>– аренду судов с экипажем для грузовых перевозок по внутренним водным путям.</t>
  </si>
  <si>
    <t>ДЕЯТЕЛЬНОСТЬ ВОЗДУШНОГО ТРАНСПОРТА</t>
  </si>
  <si>
    <t>– перевозки пассажиров воздушным транспортом, которые осуществляются по установленным маршрутам и подчиняются расписанию регулярных рейсов;</t>
  </si>
  <si>
    <t>– аренду воздушных судов с экипажем для перевозок пассажиров;</t>
  </si>
  <si>
    <t>– авиационные услуги общего характера, например:</t>
  </si>
  <si>
    <t xml:space="preserve">– аренду воздушных судов без экипажа (классифицируется в 77350). </t>
  </si>
  <si>
    <t>Деятельность грузового воздушного транспорта</t>
  </si>
  <si>
    <t>– перевозки грузов воздушным транспортом, которые осуществляются по установленным маршрутам и подчиняются расписанию регулярных рейсов;</t>
  </si>
  <si>
    <t>– перевозки грузов воздушным транспортом, не подчиняющиеся расписанию регулярных рейсов;</t>
  </si>
  <si>
    <t>– аренду воздушных судов с экипажем для перевозок грузов.</t>
  </si>
  <si>
    <t>Деятельность космического транспорта</t>
  </si>
  <si>
    <t>– запуск спутников и космических кораблей;</t>
  </si>
  <si>
    <t>– космические перевозки пассажиров и грузов.</t>
  </si>
  <si>
    <t xml:space="preserve">СКЛАДИРОВАНИЕ И ВСПОМОГАТЕЛЬНАЯ ТРАНСПОРТНАЯ ДЕЯТЕЛЬНОСТЬ </t>
  </si>
  <si>
    <t>– деятельность по хранению и складированию всех видов грузов:</t>
  </si>
  <si>
    <t>– замораживание продуктов в интенсивном потоке воздуха.</t>
  </si>
  <si>
    <t xml:space="preserve">– услуги стоянок для автотранспорта (классифицируются в 52214); </t>
  </si>
  <si>
    <t xml:space="preserve">– деятельность складов самообслуживания (классифицируется в 68200); </t>
  </si>
  <si>
    <t xml:space="preserve">– аренду свободных помещений (классифицируется в 68200). </t>
  </si>
  <si>
    <t>– вспомогательные услуги в области перевозок пассажиров или грузов, такие как эксплуатация транспортной инфраструктуры, транспортная обработка грузов до или после транспортировки или между отдельными ее этапами;</t>
  </si>
  <si>
    <t>– предоставление услуг стоянками и гаражами для транспорта, эксплуатацию и техническое обслуживание различных подобных сооружений и приспособлений для транспорта.</t>
  </si>
  <si>
    <t>Вспомогательная деятельность сухопутного транспорта</t>
  </si>
  <si>
    <t>– деятельность, относящуюся к перевозкам пассажиров, животных или грузов наземными видами транспорта.</t>
  </si>
  <si>
    <t>Деятельность по эксплуатации железных дорог</t>
  </si>
  <si>
    <t>– деятельность по уходу за железной дорогой, дорожными сооружениями и полосой отвода.</t>
  </si>
  <si>
    <t>Деятельность по эксплуатации автомобильных дорог</t>
  </si>
  <si>
    <t>– деятельность по уходу за автомобильной дорогой, дорожными сооружениями и полосой отвода, поддержанию ее в чистоте и порядке, проведению и устранению зимней скользкости, снежных заносов и отложений, а также по организации и регулированию движения.</t>
  </si>
  <si>
    <t>Деятельность терминалов</t>
  </si>
  <si>
    <t>– услуги терминалов, таких как железнодорожные станции, автобусные станции, перегрузочные товарные станции:</t>
  </si>
  <si>
    <t>– диспетчерские услуги.</t>
  </si>
  <si>
    <t>Услуги автомобильных стоянок</t>
  </si>
  <si>
    <t> – функционирование стоянок и гаражей для автомобилей, мест стоянки велосипедов;</t>
  </si>
  <si>
    <t> – сбор платы за парковку автотранспортных средств на улицах, дорогах и в общественных местах.</t>
  </si>
  <si>
    <t xml:space="preserve">– управление недвижимым имуществом, в том числе осуществляемое гаражно-строительными кооперативами (классифицируется в 68). </t>
  </si>
  <si>
    <t>Прочая вспомогательная деятельность сухопутного транспорта, не включенная в другие группировки</t>
  </si>
  <si>
    <t>– маневровую работу;</t>
  </si>
  <si>
    <t>– услуги буксировки и технической помощи на дорогах;</t>
  </si>
  <si>
    <t>– сжижение и регазификацию природного газа для транспортировки;</t>
  </si>
  <si>
    <t>– прочую вспомогательную деятельность сухопутного транспорта, не включенную в другие группировки.</t>
  </si>
  <si>
    <t>Вспомогательная деятельность водного транспорта</t>
  </si>
  <si>
    <t>– деятельность, относящуюся к перевозкам водным транспортом пассажиров, животных или грузов:</t>
  </si>
  <si>
    <t xml:space="preserve">– дезинфекцию и дезинсекцию судов (классифицируются в 81290); </t>
  </si>
  <si>
    <t xml:space="preserve">– деятельность гаваней (пристаней) для прогулочных судов (классифицируется в 93290). </t>
  </si>
  <si>
    <t>Вспомогательная деятельность воздушного транспорта</t>
  </si>
  <si>
    <t>Регулирование использования воздушного пространства</t>
  </si>
  <si>
    <t>– регулирование использования воздушного пространства, обеспечение экономичности, регулярности и безопасности воздушного движения, непрерывного управления им, рационального распределения воздушного пространства в интересах экономики и обороны;</t>
  </si>
  <si>
    <t>– осуществление контроля за соблюдением порядка использования воздушного пространства;</t>
  </si>
  <si>
    <t>– осуществление мероприятий по совершенствованию организации воздушного движения.</t>
  </si>
  <si>
    <t>Прочая деятельность, относящаяся к пассажирским и грузовым перевозкам</t>
  </si>
  <si>
    <t>– деятельность, относящуюся к перевозкам воздушным транспортом пассажиров, животных или грузов:</t>
  </si>
  <si>
    <t xml:space="preserve">– функционирование летных школ (классифицируется в 85329, 85530). </t>
  </si>
  <si>
    <t>Транспортная обработка грузов</t>
  </si>
  <si>
    <t>– погрузку и разгрузку грузов и багажа пассажиров независимо от вида транспорта, используемого для перевозки;</t>
  </si>
  <si>
    <t>– погрузку, включая крепление груза и разгрузку судов (стивидорные работы);</t>
  </si>
  <si>
    <t>– погрузку и разгрузку грузовых железнодорожных вагонов.</t>
  </si>
  <si>
    <t xml:space="preserve">– деятельность терминалов (классифицируется в 52213, 52220 и 52239). </t>
  </si>
  <si>
    <t>Прочая вспомогательная деятельность в области перевозок</t>
  </si>
  <si>
    <t>– экспедирование грузов;</t>
  </si>
  <si>
    <t>– организацию перевозок железнодорожным, автомобильным, водным или воздушным транспортом;</t>
  </si>
  <si>
    <t>– организацию отправки сборных и индивидуальных партий грузов (включая вывоз и доставку груза, подготовку сборных партий грузов);</t>
  </si>
  <si>
    <t>– деятельность таможенных агентов (представителей);</t>
  </si>
  <si>
    <t>– деятельность экспедиторов по грузовым морским перевозкам и агентов по воздушным грузовым перевозкам;</t>
  </si>
  <si>
    <t>– посреднические операции по фрахту грузового места на водном или воздушном транспорте;</t>
  </si>
  <si>
    <t>– операции по обработке грузов, например временное упаковывание в ящики с целью обеспечения защиты груза во время перевозки, распаковывание, взвешивание грузов, проверка количества и состояния грузов и т.д.</t>
  </si>
  <si>
    <t xml:space="preserve">– курьерскую деятельность (классифицируется в 5320); </t>
  </si>
  <si>
    <t xml:space="preserve">– страхование автомобильного, водного и воздушного транспорта (классифицируется в 65120); </t>
  </si>
  <si>
    <t xml:space="preserve">– турагентскую деятельность (классифицируется в 79110); </t>
  </si>
  <si>
    <t xml:space="preserve">– туроператорскую деятельность (классифицируется в 79120); </t>
  </si>
  <si>
    <t xml:space="preserve">– деятельность, связанную с содействием в области туризма (классифицируется в 7990). </t>
  </si>
  <si>
    <t xml:space="preserve">ПОЧТОВАЯ И КУРЬЕРСКАЯ ДЕЯТЕЛЬНОСТЬ </t>
  </si>
  <si>
    <t>– прием, обработку, хранение, перевозку и доставку (вручение) внутренних и международных почтовых отправлений в виде письменной корреспонденции и посылок. При перевозке может использоваться один или несколько видов транспорта, собственный (частный) или общественный транспорт;</t>
  </si>
  <si>
    <t>– сбор (выемку) писем и почтовых карточек из почтовых ящиков.</t>
  </si>
  <si>
    <t xml:space="preserve">– услуги, связанные с отправкой и выплатой почтовых денежных переводов (классифицируются в 6419); </t>
  </si>
  <si>
    <t xml:space="preserve">– услуги по расчету за коммунальные и другие услуги (классифицируются в 6419); </t>
  </si>
  <si>
    <t xml:space="preserve">– розничную торговлю в почтовых отделениях (кроме продажи почтовых марок, почтовых карточек, конвертов и другой продукции, необходимой для осуществления почтовой деятельности в рамках предоставления услуг общего пользования) (классифицируется в 47990). </t>
  </si>
  <si>
    <t>Деятельность по местной доставке товаров на дом</t>
  </si>
  <si>
    <t>Прочая почтовая и курьерская деятельность, не включенная в другие группировки</t>
  </si>
  <si>
    <t>– деятельность фельдъегерской службы.</t>
  </si>
  <si>
    <t xml:space="preserve">– услуги по перевозке бытовых предметов и мебели при переезде (перемещении) (классифицируются в 49420). </t>
  </si>
  <si>
    <t>СЕКЦИЯ I</t>
  </si>
  <si>
    <t xml:space="preserve">УСЛУГИ ПО ВРЕМЕННОМУ ПРОЖИВАНИЮ И ПИТАНИЮ </t>
  </si>
  <si>
    <t>УСЛУГИ ПО ВРЕМЕННОМУ ПРОЖИВАНИЮ</t>
  </si>
  <si>
    <t>– предоставление благоустроенных номеров для проживания, их уборку, смену постельного белья. Также возможно предоставление широкого перечня дополнительных услуг, таких как предоставление еды и напитков, парковка, услуги прачечной, бассейны и тренажерные залы, места отдыха и развлечений, места для проведения собраний и т.п.;</t>
  </si>
  <si>
    <t>– предоставление мест для проживания обычно на посуточной или понедельной основе, главным образом на краткосрочные периоды пребывания. Это могут быть:</t>
  </si>
  <si>
    <t>– деятельность хостелов (молодежных гостиниц) (классифицируется в 55200);</t>
  </si>
  <si>
    <t xml:space="preserve">– предоставление домов, благоустроенных или неблагоустроенных квартир или апартаментов для более постоянного проживания (в качестве основного места жительства), обычно на месячный или более длительный срок (классифицируется в 68). </t>
  </si>
  <si>
    <t>Предоставление услуг гостиницами и аналогичными местами для проживания с ресторанами</t>
  </si>
  <si>
    <t>Предоставление услуг гостиницами и аналогичными местами для проживания без ресторанов</t>
  </si>
  <si>
    <t xml:space="preserve">Предоставление жилья на выходные дни и прочие периоды краткосрочного проживания </t>
  </si>
  <si>
    <t>– предоставление жилья обычно на посуточной или понедельной основе, главным образом на краткосрочные периоды пребывания, в отдельных изолированных помещениях, состоящих из полностью меблированных комнат, предназначенных для проживания, питания, сна, включая кухонные принадлежности или полностью оснащенные кухни. Это могут быть:</t>
  </si>
  <si>
    <t xml:space="preserve">– предоставление мест для благоустроенного краткосрочного проживания с уборкой, сменой постельного белья, предоставлением питания и напитков (классифицируется в 5510); </t>
  </si>
  <si>
    <t xml:space="preserve">– предоставление домов, благоустроенных или неблагоустроенных квартир или апартаментов для более постоянного проживания, обычно на месячный или более длительный срок (классифицируется в 68); </t>
  </si>
  <si>
    <t xml:space="preserve"> – деятельность домов отдыха с услугами средних медицинских работников (классифицируется в 87100). </t>
  </si>
  <si>
    <t xml:space="preserve">Предоставление мест для проживания на территории кемпингов, лагерей </t>
  </si>
  <si>
    <t>– предоставление места для автомобильного отдыха на территории кемпингов, в лагерях-стоянках для дач-прицепов, автофургонов;</t>
  </si>
  <si>
    <t>– предоставление места для жилья, обеспечиваемого в виде защитных укрытий или простых биваков, предназначенных для размещения палаток и (или) спальных мешков.</t>
  </si>
  <si>
    <t xml:space="preserve">– предоставление жилья в постройках на территории туристических баз, кемпингов (классифицируется в 55200). </t>
  </si>
  <si>
    <t xml:space="preserve">Предоставление услуг прочими местами для проживания </t>
  </si>
  <si>
    <t>– предоставление краткосрочного или долгосрочного жилья в таких местах для проживания, как:</t>
  </si>
  <si>
    <t xml:space="preserve">УСЛУГИ ПО ОБЩЕСТВЕННОМУ ПИТАНИЮ </t>
  </si>
  <si>
    <t>   Данный подкласс включает услуги по предоставлению питания потребителям, а также напитков одновременно с предоставлением питания в сопровождении некоторых форм развлекательных программ или без них, независимо от того, подаются ли они в объектах общественного питания, едят их в помещении, забирают с собой или заказывают для доставки на дом. Сюда относится приготовление и подача готовой пищи, продаваемой с транспортных средств.</t>
  </si>
  <si>
    <t>– деятельность ресторанов;</t>
  </si>
  <si>
    <t>– деятельность кафе, мини-кафе, летних (сезонных) кафе;</t>
  </si>
  <si>
    <t>– деятельность объектов общественного питания быстрого обслуживания;</t>
  </si>
  <si>
    <t>– деятельность столовых, буфетов, кафетериев, доступных для широкого круга населения;</t>
  </si>
  <si>
    <t>– деятельность объектов общественного питания с предоставлением еды навынос;</t>
  </si>
  <si>
    <t>– деятельность вагончиков (передвижных тележек) для продажи мороженого;</t>
  </si>
  <si>
    <t>– деятельность передвижных вагончиков для продажи пищи;</t>
  </si>
  <si>
    <t>– деятельность по приготовлению пищи в палатках и киосках на рынках;</t>
  </si>
  <si>
    <t>– деятельность по обеспечению питанием в вагонах-ресторанах и на судах;</t>
  </si>
  <si>
    <t>– деятельность других подобных объектов по предоставлению готового питания для потребления главным образом на месте.</t>
  </si>
  <si>
    <t xml:space="preserve">– розничную торговлю продуктами питания через торговые автоматы (классифицируется в 47990); </t>
  </si>
  <si>
    <t xml:space="preserve">– услуги по доставке сторонними организациями готовой к употреблению пищи, приготовленной объектами общественного питания (классифицируются в 53201); </t>
  </si>
  <si>
    <t xml:space="preserve">– деятельность по предоставлению питания, выполняемую в связи с предоставлением мест для временного проживания (классифицируется в 5510); </t>
  </si>
  <si>
    <t xml:space="preserve">–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офисах, больницах, школах, военных частях и т.д. (классифицируется в 56290). </t>
  </si>
  <si>
    <t xml:space="preserve">Обслуживание мероприятий и прочие услуги по общественному питанию </t>
  </si>
  <si>
    <t>Обслуживание мероприятий и поставка готовой пищи на заказ</t>
  </si>
  <si>
    <t>–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t>
  </si>
  <si>
    <t>– деятельность по выездному ресторанному обслуживанию отдельных мероприятий или в течение определенного времени;</t>
  </si>
  <si>
    <t>– деятельность поваров, официантов, барменов, кондитеров и представителей подобных профессий, работающих по договоренности с заказчиком на отдельных мероприятиях.</t>
  </si>
  <si>
    <t xml:space="preserve">– производство скоропортящихся готовых продуктов питания для перепродажи, таких как сэндвичи, бутерброды, свежая пицца (полуфабрикаты) (классифицируется в 10899); </t>
  </si>
  <si>
    <t xml:space="preserve">– розничную торговлю скоропортящимися продуктами (классифицируется в 47). </t>
  </si>
  <si>
    <t xml:space="preserve">Прочие услуги по общественному питанию </t>
  </si>
  <si>
    <t>Прочие услуги по общественному питанию</t>
  </si>
  <si>
    <t>– поставку готовой пищи в промышленных масштабах, то есть услуги по предоставлению питания, основанные на договорных условиях, на протяжении определенного (длительного) периода времени;</t>
  </si>
  <si>
    <t>– деятельность объектов общественного питания, поставляющих готовую пищу транспортным и строительным компаниям, туристическим группам, личному составу вооруженных сил и другим группам потребителей;</t>
  </si>
  <si>
    <t>–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учреждениях, офисах, больницах, школах, военных частях и т.д.;</t>
  </si>
  <si>
    <t>– деятельность других подобных объектов по предоставлению питания и напитков для потребления главным образом на месте.</t>
  </si>
  <si>
    <t xml:space="preserve">– розничную торговлю скоропортящимися продуктами (классифицируется в 47); </t>
  </si>
  <si>
    <t xml:space="preserve">–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 (классифицируется в 56210). </t>
  </si>
  <si>
    <t xml:space="preserve">Деятельность баров </t>
  </si>
  <si>
    <t>   Данный подкласс включает приготовление и продажу напитков для потребления главным образом на месте, иногда в сопровождении некоторых форм развлекательных программ или без них.</t>
  </si>
  <si>
    <t>– деятельность баров, мини-баров;</t>
  </si>
  <si>
    <t>– деятельность закусочных;</t>
  </si>
  <si>
    <t>– деятельность дискотек при барах (с преобладанием услуг баров);</t>
  </si>
  <si>
    <t>– деятельность пивных баров;</t>
  </si>
  <si>
    <t>– деятельность кофеен;</t>
  </si>
  <si>
    <t>– деятельность фитобаров, палаток для продажи фруктовых соков;</t>
  </si>
  <si>
    <t>– деятельность передвижных киосков по продаже напитков;</t>
  </si>
  <si>
    <t>– деятельность других подобных мест по предоставлению напитков для потребления главным образом на месте.</t>
  </si>
  <si>
    <t xml:space="preserve">– перепродажу расфасованных, готовых к употреблению напитков (классифицируется в 47); </t>
  </si>
  <si>
    <t xml:space="preserve">– розничную торговлю напитками через торговые автоматы (классифицируется в 47990); </t>
  </si>
  <si>
    <t xml:space="preserve">– приготовление и продажу напитков, осуществляемых в связи с предоставлением мест для временного проживания (классифицируются в 5510); </t>
  </si>
  <si>
    <t xml:space="preserve">– услуги по предоставлению питания, а также напитков одновременно с предоставлением питания (классифицируются в 56100); </t>
  </si>
  <si>
    <t xml:space="preserve">– деятельность дискотек (кроме дискотек при барах с преобладанием услуг баров) и танцевальных площадок (классифицируется в 93290). </t>
  </si>
  <si>
    <t>СЕКЦИЯ J</t>
  </si>
  <si>
    <t>ИНФОРМАЦИЯ И СВЯЗЬ</t>
  </si>
  <si>
    <t>ПОДСЕКЦИЯ JA</t>
  </si>
  <si>
    <t>ИЗДАТЕЛЬСКАЯ ДЕЯТЕЛЬНОСТЬ, ДЕЯТЕЛЬНОСТЬ В СФЕРЕ АУДИО- И ВИДЕОЗАПИСИ, ВОСПРОИЗВЕДЕНИЯ И ВЕЩАНИЯ</t>
  </si>
  <si>
    <t xml:space="preserve">ИЗДАТЕЛЬСКАЯ ДЕЯТЕЛЬНОСТЬ </t>
  </si>
  <si>
    <t>– деятельность по изданию книг, газет, журналов и других печатных средств массовой информации, справочников и адресных списков и прочей продукции, такой как фотографии, эстампы, почтовые открытки, расписания, формуляры, плакаты и художественные репродукции. Характерной особенностью этих работ является то, что для их создания необходим интеллектуальный и творческий потенциал, и авторские права на них, как правило, защищены;</t>
  </si>
  <si>
    <t>– издание бланков ценных бумаг и документов с определенной степенью защиты, документов с определенной степенью защиты.</t>
  </si>
  <si>
    <t>Издание книг</t>
  </si>
  <si>
    <t>– деятельность, связанную с изданием книг в печатном и электронном виде (компакт-диски, электронный дисплей и т.д.), в аудиоформате или в сети Интернет:</t>
  </si>
  <si>
    <t xml:space="preserve">– изготовление глобусов (классифицируется в 32999); </t>
  </si>
  <si>
    <t xml:space="preserve">– издание рекламных материалов (классифицируется в 58199); </t>
  </si>
  <si>
    <t xml:space="preserve">– издание музыкальных книг и партитур (классифицируется в 59200); </t>
  </si>
  <si>
    <t xml:space="preserve">– деятельность независимых авторов (классифицируется в 90030). </t>
  </si>
  <si>
    <t>Издание справочников и адресных списков</t>
  </si>
  <si>
    <t>– издание рассылочных или информационных списков (баз данных) с защищенными правами на их форму, но не на содержание:</t>
  </si>
  <si>
    <t>Подобные списки могут издаваться как в печатном, так и электронном виде.</t>
  </si>
  <si>
    <t>Издание газет</t>
  </si>
  <si>
    <t>– издание газет, включая рекламные газеты, выпускаемые не реже четырех раз в неделю. Издание может осуществляться как в печатном, так и в электронном виде, в том числе в сети Интернет.</t>
  </si>
  <si>
    <t xml:space="preserve">– деятельность агентств новостей (классифицируется в 63910). </t>
  </si>
  <si>
    <t>Издание журналов и периодических публикаций</t>
  </si>
  <si>
    <t>– издание журналов и прочих печатных средств массовой информации, выпускаемых реже четырех раз в неделю;</t>
  </si>
  <si>
    <t>– издание программ радио- и телепередач. </t>
  </si>
  <si>
    <t>Издание может осуществляться как в печатном, так и в электронном виде, в том числе в сети Интернет.</t>
  </si>
  <si>
    <t>Прочие виды издательской деятельности</t>
  </si>
  <si>
    <t>Издание бланков ценных бумаг и документов с определенной степенью защиты, документов с определенной степенью защиты</t>
  </si>
  <si>
    <t>– издание бланков ценных бумаг;</t>
  </si>
  <si>
    <t>– издание бланков документов с определенной степенью защиты;</t>
  </si>
  <si>
    <t>– издание документов с определенной степенью защиты.</t>
  </si>
  <si>
    <t>Прочие виды издательской деятельности, не включенные в другие группировки</t>
  </si>
  <si>
    <t>– издание (в том числе в режиме онлайн):</t>
  </si>
  <si>
    <t>– издание статистических и других материалов в режиме онлайн.</t>
  </si>
  <si>
    <t xml:space="preserve">– издание рекламных газет (классифицируется в 58130);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</si>
  <si>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</si>
  <si>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 xml:space="preserve">– издание бланков учетной и отчетной документации, фирменных бланков, удостоверений, пропусков, отнесенных к бланкам документов с определенной степенью защиты (классифицируется в 58191). </t>
  </si>
  <si>
    <t>Издание компьютерных игр</t>
  </si>
  <si>
    <t>– издание компьютерных игр для любых платформ.</t>
  </si>
  <si>
    <t>Издание прочего программного обеспечения</t>
  </si>
  <si>
    <t>– издание готового программного обеспечения общего применения, включая перевод или адаптацию программного обеспечения общего применения для определенного рынка за собственный счет:</t>
  </si>
  <si>
    <t xml:space="preserve">– копирование программного обеспечения (классифицируется в 18200); </t>
  </si>
  <si>
    <t xml:space="preserve">– розничную торговлю программным обеспечением общего применения (классифицируется в 47410); </t>
  </si>
  <si>
    <t xml:space="preserve">– производство программного обеспечения, не связанного с изданием, включая перевод или адаптацию несистемного программного обеспечения для определенного рынка на основе комиссионных выплат или условий договора (классифицируется в 62010);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</si>
  <si>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</si>
  <si>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ПРОИЗВОДСТВО КИНО-, ВИДЕОФИЛЬМОВ И ТЕЛЕВИЗИОННЫХ ПРОГРАММ, ДЕЯТЕЛЬНОСТЬ В СФЕРЕ ЗВУКОЗАПИСИ И ИЗДАНИЯ МУЗЫКАЛЬНЫХ ПРОИЗВЕДЕНИЙ</t>
  </si>
  <si>
    <t>Деятельность по производству кино-, видеофильмов и телевизионных программ</t>
  </si>
  <si>
    <t>– производство кино-, видеофильмов и телевизионных программ (телесериалов, документальных фильмов и т.д.) или телевизионной рекламы.</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</si>
  <si>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оригинальной матрицы (мастер-копии) (классифицируются в 18200); </t>
  </si>
  <si>
    <t xml:space="preserve">– оптовую торговлю видеокассетами, компакт-дисками (CD), цифровыми видеодисками (DVD) с записями (классифицируется в 46432); </t>
  </si>
  <si>
    <t xml:space="preserve">– розничную торговлю видеокассетами, компакт-дисками (CD), цифровыми видеодисками (DVD) (классифицируется в 47630); </t>
  </si>
  <si>
    <t xml:space="preserve">– постпроизводственную деятельность, связанную с кинофильмами, видеопродукцией и телевизионными программами (классифицируется в 59120); </t>
  </si>
  <si>
    <t xml:space="preserve">– телевизионное вещание (классифицируется в 60200); </t>
  </si>
  <si>
    <t xml:space="preserve">– создание полной программной сетки телевизионного канала (классифицируется в 60200); </t>
  </si>
  <si>
    <t xml:space="preserve">– видеосъемку событий по заказам населения (классифицируется в 74200); </t>
  </si>
  <si>
    <t xml:space="preserve">– услуги по производству слайд-фильмов (классифицируются в 74200); </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</si>
  <si>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</si>
  <si>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 xml:space="preserve">– самостоятельную деятельность актеров, художников-мультипликаторов, режиссеров, декораторов и прочих технических специалистов (классифицируется в 900). </t>
  </si>
  <si>
    <t>Постпроизводственный этап изготовления кино-, видеофильмов и телевизионных программ</t>
  </si>
  <si>
    <t>– постпроизводственную деятельность, связанную с кинофильмами, видеопродукцией и телевизионными программами, такую как:</t>
  </si>
  <si>
    <t>– деятельность кинолабораторий и специальных лабораторий анимационных (мультипликационных) фильмов:</t>
  </si>
  <si>
    <t> – деятельность фильмотек по хранению отснятых пленок (фильмов).</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</si>
  <si>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мастер-дисков (классифицируются в 18200); </t>
  </si>
  <si>
    <t xml:space="preserve">– обработку пленок, кроме обработки кинопленок для кинематографии (классифицируется в 74200); </t>
  </si>
  <si>
    <t xml:space="preserve">– наложение субтитров в реальном режиме времени (то есть синхронно) в ходе идущих в прямом эфире телевизионных программ, прямой трансляции встреч, заседаний, конференций и т.д. (классифицируется в 82990). </t>
  </si>
  <si>
    <t>Деятельность по распространению кино-, видеофильмов и телевизионных программ</t>
  </si>
  <si>
    <t>– распространение кинофильмов, видеокассет, фильмов на цифровых видеодисках (DVD) и аналогичной продукции для демонстрации в кинотеатрах, на других стационарных и передвижных киновидеоустановках, в телевизионных сетях и каналах, а также на выставках;</t>
  </si>
  <si>
    <t>– покупку и продажу прав на распространение кино- и видеофильмов.</t>
  </si>
  <si>
    <t xml:space="preserve">– розничную торговлю записанными видеокассетами, компакт-дисками (CD), цифровыми видеодисками (DVD) (классифицируется в 47630); </t>
  </si>
  <si>
    <t xml:space="preserve">– прокат видеокассет и цифровых видеодисков (DVD) населению (классифицируется в 77220). </t>
  </si>
  <si>
    <t>Деятельность по показу кинофильмов</t>
  </si>
  <si>
    <t>– демонстрацию кинофильмов или видеороликов в кинотеатрах, на открытых площадках и в прочих местах, предназначенных для просмотра фильмов;</t>
  </si>
  <si>
    <t>– деятельность киноклубов.</t>
  </si>
  <si>
    <t>– телевизионное вещание (классифицируется в 60200).</t>
  </si>
  <si>
    <t>– деятельность по производству оригинальных (звуковых) мастер-записей, таких как оригиналы записей на пленке, мастер-диски;</t>
  </si>
  <si>
    <t>– услуги звукозаписи в студии или в другом помещении, включая производство записанных (то есть идущих не в прямом эфире) радиопрограмм;</t>
  </si>
  <si>
    <t>– издание музыкальных произведений, то есть деятельность по:</t>
  </si>
  <si>
    <t>Организации, занятые в данной деятельности, могут владеть авторскими правами или действовать в роли администратора от имени владельцев авторских прав;</t>
  </si>
  <si>
    <t>– размещение в сети Интернет базы музыкальных произведений;</t>
  </si>
  <si>
    <t>– издание музыкальных книг и партитур.</t>
  </si>
  <si>
    <t xml:space="preserve">– тиражирование с мастер-копий музыкальных и других звукозаписей (классифицируется в 18200); </t>
  </si>
  <si>
    <t xml:space="preserve">– розничную торговлю видеокассетами, компакт-дисками (CD), цифровыми видеодисками (DVD) (классифицируется в 47630). </t>
  </si>
  <si>
    <t>ДЕЯТЕЛЬНОСТЬ ПО СОЗДАНИЮ ПРОГРАММ. РАДИО- И ТЕЛЕВЕЩАНИЕ</t>
  </si>
  <si>
    <t>– передачу аудиосигналов через студии радиовещания и трансляционные установки, передающие звуковые программы населению, радиоузлам или абонентам;</t>
  </si>
  <si>
    <t>– деятельность радиосетей, то есть сбор и передачу звуковых программ через радиоузлы абонентам по эфирным, спутниковым или кабельным каналам;</t>
  </si>
  <si>
    <t>– радиовещание через Интернет (интернет-радиостанции);</t>
  </si>
  <si>
    <t>– передачу данных по каналам радиовещания.</t>
  </si>
  <si>
    <t xml:space="preserve">– производство записанных (то есть идущих не в прямом эфире) радиопрограмм (классифицируется в 59200). </t>
  </si>
  <si>
    <t xml:space="preserve">Деятельность по созданию телевизионных программ и телевещание </t>
  </si>
  <si>
    <t>– создание полной программной сетки телевизионного канала на основе покупаемых программных элементов (например, художественных или документальных фильмов и т.д.), а также самостоятельно производимых программных элементов (например, местные новости, репортажи в прямом эфире) или их комбинирования. Эта полная программная сетка телевизионного канала может либо транслироваться производителем, либо производиться с целью передачи третьим сторонам для дальнейшего распространения, таким как компании, предоставляющие услуги кабельного или спутникового телевидения. Данные программы могут предназначаться для вещания на широкую или узкую аудиторию (например, программы ограниченного формата, такие как новости, спортивные, образовательные или молодежные программы); их вещание может осуществляться на общедоступных каналах или только по подписке;</t>
  </si>
  <si>
    <t>– создание программ для каналов, демонстрирующих видео по запросу;</t>
  </si>
  <si>
    <t>– передачу данных по каналам телевещания (например, телетекста).</t>
  </si>
  <si>
    <t xml:space="preserve">– производство элементов телевизионных программ (например, художественных и документальных фильмов, ток-шоу, рекламы и т.д.), не связанных с телевещанием (классифицируется в 59110); </t>
  </si>
  <si>
    <t xml:space="preserve">– объединение полного комплекта каналов и распространение такого комплекта без создания программ (классифицируется в 61). </t>
  </si>
  <si>
    <t>ПОДСЕКЦИЯ JB</t>
  </si>
  <si>
    <t>ДЕЯТЕЛЬНОСТЬ В ОБЛАСТИ ТЕЛЕКОММУНИКАЦИЙ</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</si>
  <si>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проводной связи, включая:</t>
  </si>
  <si>
    <t>– приобретение прав доступа и емкости сети у операторов и владельцев сетей и предоставление с использованием этих мощностей услуг проводной связи для производственных и бытовых целей;</t>
  </si>
  <si>
    <t>– предоставление доступа в сеть Интернет оператором проводной связи.</t>
  </si>
  <si>
    <t xml:space="preserve">– перепродажу телекоммуникационных услуг (классифицируется в 61900). </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</si>
  <si>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беспроводной связи;</t>
  </si>
  <si>
    <t>– деятельность по эксплуатации и техническому обслуживанию сетей пейджинговой связи, а также сотовых и других сетей беспроводной связи;</t>
  </si>
  <si>
    <t>– приобретение прав доступа и емкости сети у операторов и владельцев сетей и предоставление с использованием этих мощностей услуг беспроводной связи (за исключением спутниковых) для производственных и бытовых целей;</t>
  </si>
  <si>
    <t>– предоставление доступа в сеть Интернет оператором беспроводной связи.</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</si>
  <si>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спутниковой связи;</t>
  </si>
  <si>
    <t>– передачу видео-, звуковых или текстовых программ, получаемых от кабельных сетей, локальных теле- или радиостанций, с помощью систем непосредственного вещания со спутников на бытовые приемники (предоставление данных услуг осуществляется без процесса создания содержательной части);</t>
  </si>
  <si>
    <t>– предоставление доступа в сеть Интернет оператором спутниковой связи.</t>
  </si>
  <si>
    <t>– предоставление специализированных телекоммуникационных услуг, таких как спутниковое отслеживание, коммуникационная телеметрия, деятельность радиолокационных станций;</t>
  </si>
  <si>
    <t>– эксплуатацию спутниковых терминалов и сопутствующего оборудования, подключенных к одной или нескольким наземным системам связи и способных передавать и получать сигналы от спутниковых систем;</t>
  </si>
  <si>
    <t>– предоставление доступа в сеть Интернет по сетям между клиентом и поставщиком услуг Интернет, которые не находятся в собственности или под контролем поставщика интернет-услуг, например доступа в сеть Интернет по телефонной линии и т.д.;</t>
  </si>
  <si>
    <t>– предоставление телефонной связи и доступа в сеть Интернет в местах общественного пользования;</t>
  </si>
  <si>
    <t>– предоставление телекоммуникационных услуг посредством существующих телекоммуникационных соединений:</t>
  </si>
  <si>
    <t>– перепродажу телекоммуникационных услуг (например, покупку и перепродажу емкости сети без предоставления дополнительных услуг).</t>
  </si>
  <si>
    <t xml:space="preserve">– предоставление доступа в сеть Интернет операторами сетей связи (классифицируется в 61100, 61200, 61300). </t>
  </si>
  <si>
    <t>ПОДСЕКЦИЯ JC</t>
  </si>
  <si>
    <t>ИНФОРМАЦИОННЫЕ ТЕХНОЛОГИИ И ДЕЯТЕЛЬНОСТЬ В ОБЛАСТИ ИНФОРМАЦИОННОГО ОБСЛУЖИВАНИЯ</t>
  </si>
  <si>
    <t>КОМПЬЮТЕРНОЕ ПРОГРАММИРОВАНИЕ, КОНСУЛЬТАЦИОННЫЕ И ДРУГИЕ СОПУТСТВУЮЩИЕ УСЛУГИ</t>
  </si>
  <si>
    <t>Деятельность в области компьютерного программирования</t>
  </si>
  <si>
    <t>   Данный подкласс включает деятельность по разработке, модификации, тестированию и обеспечению технической поддержки программного обеспечения.</t>
  </si>
  <si>
    <t>– разработку структуры и содержания компьютерных кодов и (или) написание компьютерных кодов, необходимых для создания и функционирования:</t>
  </si>
  <si>
    <t>– изменение программного обеспечения по заказу клиента, то есть модификацию и конфигурацию существующей прикладной программы таким образом, чтобы она функционировала в программной среде информационной системы клиента;</t>
  </si>
  <si>
    <t>– проектирование, разработку и внедрение внутрикорпоративных, виртуальных частных и т.п. сетей, а также средств безопасности сети (включая программное обеспечение, компьютерное аппаратное оборудование и процедуры, обеспечивающие безопасный обмен информацией).</t>
  </si>
  <si>
    <t xml:space="preserve">– издание пакетов программного обеспечения (классифицируется в 58290); </t>
  </si>
  <si>
    <t xml:space="preserve">– перевод или адаптацию программного обеспечения для особых секторов рынка за собственный счет, осуществляемые при издании готового программного обеспечения (классифицируются в 58290); </t>
  </si>
  <si>
    <t xml:space="preserve">–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даже если предоставление программного обеспечения является неотъемлемой частью данной деятельности (классифицируются в 62020); </t>
  </si>
  <si>
    <t xml:space="preserve">– деятельность по проектированию и разработке сетей с последующим оперативным управлением (классифицируется в 62030); </t>
  </si>
  <si>
    <t xml:space="preserve">– деятельность по разработке веб-сайтов с последующим размещением в сети Интернет (классифицируется в 63110); </t>
  </si>
  <si>
    <t xml:space="preserve">– деятельность по разработке приложений с последующим размещением и управлением на постоянной основе (классифицируется в 63110); </t>
  </si>
  <si>
    <t xml:space="preserve">– деятельность по разработке баз данных с последующим постоянным управлением хранимыми данными (классифицируется в 63110). </t>
  </si>
  <si>
    <t>Консультационные услуги в области компьютерных технологий</t>
  </si>
  <si>
    <t>–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Услуги могут включать обучение пользователей и оказание им технической поддержки;</t>
  </si>
  <si>
    <t>– консультирование по вопросам информационных технологий, связанным с компьютерным аппаратным оборудованием, системами информационных технологий и программным обеспечением, в том числе анализ информационных потребностей пользователей и подготовку оптимальных решений.</t>
  </si>
  <si>
    <t xml:space="preserve">– установку универсальных ЭВМ и аналогичных компьютеров (классифицируется в 33200); </t>
  </si>
  <si>
    <t xml:space="preserve">– торговлю компьютерами, периферийным оборудованием и программным обеспечением (классифицируется в 46510, 47); </t>
  </si>
  <si>
    <t xml:space="preserve">– планирование и проектирование компьютерных систем, связанные с разработкой решения в области информационных технологий, например веб-сайта, базы данных, приложения, сети и т.п. (классифицируются в 62010); </t>
  </si>
  <si>
    <t xml:space="preserve">– услуги по установке программного обеспечения, восстановлению компьютеров после сбоя (классифицируются в 62090); </t>
  </si>
  <si>
    <t xml:space="preserve">– консультирование по вопросам, связанным со стратегией бизнеса, например по вопросу разработки стратегии электронной торговли (классифицируется в 70220). </t>
  </si>
  <si>
    <t>Деятельность по управлению компьютерными системами</t>
  </si>
  <si>
    <t>– предоставление услуг по оперативному управлению и эксплуатации компьютерных систем клиента и (или) средств обработки данных, а также сопутствующие услуги технической поддержки.</t>
  </si>
  <si>
    <t>Прочие виды деятельности в области информационных технологий и обслуживания компьютерной техники</t>
  </si>
  <si>
    <t>– прочую деятельность в области информационных технологий и обслуживания компьютерной техники, не включенную в другие группировки, такую как:</t>
  </si>
  <si>
    <t xml:space="preserve">– услуги по обработке данных и размещению информации (классифицируются в 63110); </t>
  </si>
  <si>
    <t xml:space="preserve">– услуги по ремонту компьютеров и периферийного оборудования (классифицируются в 95110). </t>
  </si>
  <si>
    <t>ДЕЯТЕЛЬНОСТЬ В ОБЛАСТИ ИНФОРМАЦИОННОГО ОБСЛУЖИВАНИЯ</t>
  </si>
  <si>
    <t>Обработка данных, предоставление услуг по размещению информации и связанная с этим деятельность; деятельность веб-порталов</t>
  </si>
  <si>
    <t>– услуги по обработке данных;</t>
  </si>
  <si>
    <t>– предоставление инфраструктуры для хостинга (размещения информационных ресурсов на сервере и обеспечения постоянного доступа к данным ресурсам, в том числе в сети Интернет);</t>
  </si>
  <si>
    <t>– предоставление поисковых систем и других порталов в сети Интернет.</t>
  </si>
  <si>
    <t>Обработка данных, предоставление услуг по размещению информации и связанная с этим деятельность</t>
  </si>
  <si>
    <t>– услуги по обработке данных, предоставление инфраструктуры для хостинга и связанные с ними виды деятельности;</t>
  </si>
  <si>
    <t>– специализированные виды хостинга, такие как:</t>
  </si>
  <si>
    <t>– предоставление клиентам услуг по использованию универсальных ЭВМ, работающих в режиме разделения времени;</t>
  </si>
  <si>
    <t>– комплексные услуги по обработке данных, предоставленных клиентом, и составлению на основе этих данных специализированных отчетов;</t>
  </si>
  <si>
    <t>– предоставление услуг по вводу и обработке данных, включая услуги по управлению базами данных;</t>
  </si>
  <si>
    <t>– предоставление услуг (аренду) приложений;</t>
  </si>
  <si>
    <t>– аренду стоечного пространства для размещения серверов и серверных платформ;</t>
  </si>
  <si>
    <t>– услуги по хранению данных (администрирование, управление резервным копированием и т.п.);</t>
  </si>
  <si>
    <t xml:space="preserve">– деятельность, в процессе которой поставщик использует компьютеры только в качестве инструмента (классифицируется в соответствии с типом предоставляемых услуг); </t>
  </si>
  <si>
    <t xml:space="preserve">– предоставление места для рекламы в книгах, газетах, журналах (классифицируется в 58110, 58130, 58140). </t>
  </si>
  <si>
    <t>Деятельность веб-порталов</t>
  </si>
  <si>
    <t>– функционирование веб-сайтов, использующих поисковые системы с целью создания и ведения обширных баз данных интернет-адресов и содержания в формате, обеспечивающем легкий поиск информации;</t>
  </si>
  <si>
    <t>– функционирование прочих веб-сайтов, которые действуют как порталы в сети Интернет, например веб-сайты средств массовой информации, предоставляющие периодически обновляемую информацию.</t>
  </si>
  <si>
    <t xml:space="preserve">– издание книг, газет, журналов и т.п. в сети Интернет (классифицируется в 58); </t>
  </si>
  <si>
    <t xml:space="preserve">– издание электронных рассылочных или информационных списков, например адресных справочников, списков адресатов (классифицируется в 58120); </t>
  </si>
  <si>
    <t xml:space="preserve">– вещание через сеть Интернет (классифицируется в 60). </t>
  </si>
  <si>
    <t xml:space="preserve">Деятельность информационных агентств </t>
  </si>
  <si>
    <t>Деятельность информационных агентств</t>
  </si>
  <si>
    <t>– деятельность агентств печати и агентств новостей, предоставляющих новости, фотографии и очерки для средств массовой информации.</t>
  </si>
  <si>
    <t xml:space="preserve">– деятельность независимых фотожурналистов (классифицируется в 74200); </t>
  </si>
  <si>
    <t xml:space="preserve">– деятельность независимых журналистов (классифицируется в 90030). </t>
  </si>
  <si>
    <t>Прочие виды информационного обслуживания, не включенные в другие группировки</t>
  </si>
  <si>
    <t>– прочие виды информационного обслуживания, не включенные в другие группировки:</t>
  </si>
  <si>
    <t xml:space="preserve">– деятельность телефонных справочно-информационных служб (классифицируется в 82200); </t>
  </si>
  <si>
    <t xml:space="preserve">– деятельность библиотек и архивов (классифицируется в 91011, 91012). </t>
  </si>
  <si>
    <t>СЕКЦИЯ K</t>
  </si>
  <si>
    <t>ФИНАНСОВАЯ И СТРАХОВАЯ ДЕЯТЕЛЬНОСТЬ</t>
  </si>
  <si>
    <t>ФИНАНСОВЫЕ УСЛУГИ, КРОМЕ СТРАХОВАНИЯ И ДОПОЛНИТЕЛЬНОГО ПЕНСИОННОГО ОБЕСПЕЧЕНИЯ</t>
  </si>
  <si>
    <t>– получение и перераспределение денежных средств.</t>
  </si>
  <si>
    <t>Деятельность центрального банка</t>
  </si>
  <si>
    <t>– денежно-кредитное регулирование;</t>
  </si>
  <si>
    <t>– предоставление денежных средств банкам (рефинансирование);</t>
  </si>
  <si>
    <t>– регулирование и надзор за деятельностью банков и небанковских кредитно-финансовых организаций;</t>
  </si>
  <si>
    <t>– консультирование, кредитование и осуществление других функций финансового агента правительства;</t>
  </si>
  <si>
    <t>– валютное регулирование;</t>
  </si>
  <si>
    <t>– эмиссию денег;</t>
  </si>
  <si>
    <t>– организацию функционирования платежной системы;</t>
  </si>
  <si>
    <t>– эмиссию ценных бумаг.</t>
  </si>
  <si>
    <t>Прочее денежное посредничество</t>
  </si>
  <si>
    <t>– денежное посредничество финансовых организаций, кроме центрального банка;</t>
  </si>
  <si>
    <t>– услуги, связанные с отправкой и выплатой почтовых денежных переводов;</t>
  </si>
  <si>
    <t>– услуги почтовых систем по расчету за коммунальные и другие услуги;</t>
  </si>
  <si>
    <t>– предоставление кредитов для покупки объектов недвижимости (жилых домов, квартир) специализированными организациями, принимающими депозиты.</t>
  </si>
  <si>
    <t xml:space="preserve">– предоставление кредитов для покупки объектов недвижимости (жилых домов, квартир) специализированными организациями, не принимающими депозиты (классифицируется в 64920). </t>
  </si>
  <si>
    <t>Деятельность коммерческих банков</t>
  </si>
  <si>
    <t>Денежное посредничество прочих финансовых организаций</t>
  </si>
  <si>
    <t>– деятельность холдинговых компаний в части владения, контроля и хранения ценных бумаг (или частей капитала) прочих компаний, обеспечивая таким образом управление и контроль над ними. Однако эти холдинговые компании не выполняют административно-управленческих функций по отношению к прочим компаниям.</t>
  </si>
  <si>
    <t xml:space="preserve">– деятельность холдинговых компаний по управлению другими компаниями (классифицируется в 70100). </t>
  </si>
  <si>
    <t>– деятельность финансовых организаций, создаваемых для привлечения ценных бумаг или других финансовых активов, без управления ими от имени акционеров или бенефициариев. Портфели ценных бумаг оформляются в соответствии со специфическими требованиями с целью достижения определенных инвестиционных характеристик, таких как диверсификация, ставка доходности и колебание уровня цен. Данные финансовые организации получают проценты, дивиденды и прочие доходы от имущества, но не получают доход от продажи услуг;</t>
  </si>
  <si>
    <t>– инвестиционные фонды открытого типа;</t>
  </si>
  <si>
    <t>– инвестиционные фонды закрытого типа;</t>
  </si>
  <si>
    <t>– паевые инвестиционные фонды;</t>
  </si>
  <si>
    <t>– доверительную собственность, имущественный интерес в недвижимости или доверительные счета, управляемые от имени бенефициариев согласно условиям договора об учреждении траста, завещания или договора о посредничестве.</t>
  </si>
  <si>
    <t xml:space="preserve">– деятельность трастовых компаний, инвестиционных фондов и аналогичных финансовых организаций по производству товаров или оказанию услуг (классифицируется в соответствующем подклассе в зависимости от характера производственной деятельности); </t>
  </si>
  <si>
    <t xml:space="preserve">– деятельность холдинговых компаний, кроме деятельности холдинговых компаний по управлению другими компаниями (классифицируется в 64200); </t>
  </si>
  <si>
    <t xml:space="preserve">– деятельность венчурных компаний и других аналогичных организаций (классифицируется в 64999); </t>
  </si>
  <si>
    <t xml:space="preserve">– дополнительное пенсионное обеспечение (классифицируется в 65300); </t>
  </si>
  <si>
    <t xml:space="preserve">– деятельность по доверительному управлению ценными бумагами (классифицируется в 66122); </t>
  </si>
  <si>
    <t xml:space="preserve">– деятельность по управлению фондами (классифицируется в 66300). </t>
  </si>
  <si>
    <t>Финансовый лизинг</t>
  </si>
  <si>
    <t>– лизинг, при котором лизинговые платежи в течение договора лизинга, заключенного на срок не менее одного года, возмещают лизингодателю стоимость предмета лизинга в размере не менее 75 процентов контрактной стоимости предмета лизинга, независимо от того, будет ли сделка завершена выкупом лизингополучателем предмета лизинга, его возвратом или продлением договора лизинга на других условиях.</t>
  </si>
  <si>
    <t>– оперативный лизинг (классифицируется в 77).</t>
  </si>
  <si>
    <t>Предоставление кредита</t>
  </si>
  <si>
    <t>– предоставление кредита организациями, не занимающимися денежным посредничеством, в различных формах (займы, ипотека и т.п.):</t>
  </si>
  <si>
    <t xml:space="preserve">– предоставление кредитов для покупки объектов недвижимости (жилых домов, квартир) специализированными организациями, принимающими депозиты (классифицируется в 6419); </t>
  </si>
  <si>
    <t xml:space="preserve">– оперативный лизинг (классифицируется в 77); </t>
  </si>
  <si>
    <t xml:space="preserve">– деятельность по предоставлению грантов организациями, основанными на членстве, фондами и другими организациями (классифицируется в 94990). </t>
  </si>
  <si>
    <t>Прочие финансовые услуги, кроме страхования и дополнительного пенсионного обеспечения, не включенные в другие группировки</t>
  </si>
  <si>
    <t>Дилерская деятельность по ценным бумагам</t>
  </si>
  <si>
    <t>– операции с ценными бумагами, осуществляемые за собственный счет.</t>
  </si>
  <si>
    <t xml:space="preserve">– операции с ценными бумагами, осуществляемые по поручению других лиц (классифицируются в 6612). </t>
  </si>
  <si>
    <t>Прочие финансовые услуги, не включенные в другие группировки</t>
  </si>
  <si>
    <t>– предоставление прочих финансовых услуг, связанных прежде всего с распределением финансовых средств, кроме предоставления займов:</t>
  </si>
  <si>
    <t>– инвестиционную деятельность за свой счет, например деятельность венчурных компаний и т.д.</t>
  </si>
  <si>
    <t xml:space="preserve">– деятельность трастовых компаний, инвестиционных фондов и других аналогичных финансовых организаций (классифицируется в 64300); </t>
  </si>
  <si>
    <t xml:space="preserve">– финансовый лизинг (классифицируется в 64910); </t>
  </si>
  <si>
    <t xml:space="preserve">– продажу, сдачу в аренду недвижимости (классифицируются в 68); </t>
  </si>
  <si>
    <t xml:space="preserve">– взыскание платежей по счетам (классифицируется в 82910); </t>
  </si>
  <si>
    <t>СТРАХОВАНИЕ, ПЕРЕСТРАХОВАНИЕ И ДОПОЛНИТЕЛЬНОЕ ПЕНСИОННОЕ ОБЕСПЕЧЕНИЕ, КРОМЕ ОБЯЗАТЕЛЬНОГО СОЦИАЛЬНОГО СТРАХОВАНИЯ</t>
  </si>
  <si>
    <t>– добровольное и обязательное страхование.</t>
  </si>
  <si>
    <t xml:space="preserve">– обязательное социальное страхование (классифицируется в 84300). </t>
  </si>
  <si>
    <t>Страхование жизни</t>
  </si>
  <si>
    <t>– страхование жизни, предусматривающее обязанность страховщика обеспечить страховую выплату в случаях:</t>
  </si>
  <si>
    <t>– страхование жизни с условием периодических страховых выплат (ренты).</t>
  </si>
  <si>
    <t>Страхование, не относящееся к страхованию жизни</t>
  </si>
  <si>
    <t>– страхование, не относящееся к страхованию жизни:</t>
  </si>
  <si>
    <t>– страхование одним страховщиком (перестрахователем) на определенных в договоре условиях риска выполнения части своих обязательств у другого страховщика (перестраховщика).</t>
  </si>
  <si>
    <t>– страхование дополнительной пенсии, то есть разновидность личного страхования, предусматривающую обязанность страховщика по выплате дополнительной пенсии застрахованному лицу в случаях, предусмотренных договором страхования дополнительной пенсии;</t>
  </si>
  <si>
    <t>– деятельность пенсионных фондов и аналогичную деятельность, осуществляемую другими организациями, по обеспечению пенсионными выплатами исключительно сотрудников организации или членов пенсионных фондов (пенсионное планирование, пенсионные программы, пенсионные выплаты).</t>
  </si>
  <si>
    <t xml:space="preserve">– управление пенсионными фондами (классифицируется в 66300); </t>
  </si>
  <si>
    <t>ВСПОМОГАТЕЛЬНАЯ ДЕЯТЕЛЬНОСТЬ В СФЕРЕ ФИНАНСОВЫХ УСЛУГ И СТРАХОВАНИЯ</t>
  </si>
  <si>
    <t>– деятельность, направленную на упрощение покупки или продажи ценных бумаг, обязательств, контрактов на товары.</t>
  </si>
  <si>
    <t>Управление финансовыми рынками</t>
  </si>
  <si>
    <t>– функционирование финансовых рынков и контроль за их деятельностью, кроме осуществляемого государственными органами:</t>
  </si>
  <si>
    <t>Деятельность по организации финансовых рынков</t>
  </si>
  <si>
    <t>– содержание зданий, других сооружений и территорий, предназначенных для совершения операций на финансовых рынках;</t>
  </si>
  <si>
    <t>– контроль за выполнением правил и регулирующих условий на финансовых рынках;</t>
  </si>
  <si>
    <t>– обеспечение участников финансовых рынков дополнительными услугами, осуществляемое непосредственно самой биржей;</t>
  </si>
  <si>
    <t>– прочие услуги на финансовых рынках, не включенные в другие группировки.</t>
  </si>
  <si>
    <t>Депозитарная деятельность по ценным бумагам</t>
  </si>
  <si>
    <t>Брокерская деятельность по сделкам с ценными бумагами и товарами</t>
  </si>
  <si>
    <t>– операции на финансовых рынках по поручению других лиц и прочую аналогичную посредническую деятельность;</t>
  </si>
  <si>
    <t>– брокерскую деятельность по сделкам с ценными бумагами;</t>
  </si>
  <si>
    <t>– брокерскую деятельность по сделкам с товарами.</t>
  </si>
  <si>
    <t xml:space="preserve">– дилерскую деятельность по ценным бумагам (классифицируется в 64991); </t>
  </si>
  <si>
    <t xml:space="preserve">– деятельность страховых агентов и брокеров (классифицируется в 66220); </t>
  </si>
  <si>
    <t xml:space="preserve">– управление портфелем ценных бумаг на основе комиссионного вознаграждения или договора (классифицируется в 66300). </t>
  </si>
  <si>
    <t>Брокерская деятельность по сделкам с ценными бумагами</t>
  </si>
  <si>
    <t>Деятельность по доверительному управлению ценными бумагами</t>
  </si>
  <si>
    <t>Брокерская деятельность по сделкам с товарами</t>
  </si>
  <si>
    <t>Прочая вспомогательная деятельность в сфере финансовых услуг, кроме страхования и дополнительного пенсионного обеспечения</t>
  </si>
  <si>
    <t>– услуги брокеров по ипотечным (закладным) операциям;</t>
  </si>
  <si>
    <t>– консультационные и посреднические организационные услуги по вопросам эмиссии, размещения и обращения ценных бумаг;</t>
  </si>
  <si>
    <t>– посреднические услуги, связанные с предложением и получением кредитов;</t>
  </si>
  <si>
    <t>– обеспечение участников финансовых рынков дополнительными услугами, осуществляемое не биржами;</t>
  </si>
  <si>
    <t>– прочие посреднические услуги, связанные с финансовыми рынками, не включенные в другие группировки.</t>
  </si>
  <si>
    <t>Деятельность по оценке страховых рисков и убытков</t>
  </si>
  <si>
    <t>– деятельность по оценке страховых рисков и убытков (размера ущерба), урегулированию страховых требований, а также оценке имущества в связи со страхованием.</t>
  </si>
  <si>
    <t xml:space="preserve">– оценку недвижимого имущества, не связанную со страхованием (классифицируется в 68311); </t>
  </si>
  <si>
    <t xml:space="preserve">– оценку, кроме оценки, связанной с недвижимым имуществом или страхованием (классифицируется в 74901). </t>
  </si>
  <si>
    <t>Деятельность страховых агентов и брокеров</t>
  </si>
  <si>
    <t>– посредническую деятельность в сфере страхования (деятельность страховых агентов и страховых брокеров).</t>
  </si>
  <si>
    <t>Прочая вспомогательная деятельность в сфере страхования и дополнительного пенсионного обеспечения</t>
  </si>
  <si>
    <t>– прочую вспомогательную деятельность в сфере страхования и дополнительного пенсионного обеспечения, не включенную в другие группировки (например, деятельность актуариев по определению страховых рисков и расчетам страховых премий).</t>
  </si>
  <si>
    <t>– управление фондами, пассивами и активами организации на договорной основе о фиксированных выплатах или контрактной основе для физических лиц, компаний и т.д.:</t>
  </si>
  <si>
    <t>СЕКЦИЯ L</t>
  </si>
  <si>
    <t>ОПЕРАЦИИ С НЕДВИЖИМЫМ ИМУЩЕСТВОМ</t>
  </si>
  <si>
    <t>– покупку и продажу собственного недвижимого имущества:</t>
  </si>
  <si>
    <t>– разделение земель на части без проведения работ по их улучшению.</t>
  </si>
  <si>
    <t xml:space="preserve">– реализацию проектов по строительству зданий посредством объединения финансовых, технических и физических средств, кроме реализации проектов с целью последующей эксплуатации зданий (классифицируется в 41100); </t>
  </si>
  <si>
    <t xml:space="preserve">– реализацию проектов по строительству сооружений посредством объединения финансовых, технических и физических средств, кроме реализации проектов с целью последующей эксплуатации сооружений (классифицируется в 42); </t>
  </si>
  <si>
    <t xml:space="preserve">– разделение земель на части с проведением работ по их улучшению (классифицируется в 42990). </t>
  </si>
  <si>
    <t>–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помещений в этих зданиях;</t>
  </si>
  <si>
    <t>– эксплуатацию участков, предназначенных для размещения передвижных домов.</t>
  </si>
  <si>
    <t xml:space="preserve">– предоставление мест для краткосрочного проживания (классифицируется в 55). </t>
  </si>
  <si>
    <t>Деятельность агентств по операциям с недвижимым имуществом</t>
  </si>
  <si>
    <t>Оценка недвижимого имущества, кроме оценки в связи со страхованием</t>
  </si>
  <si>
    <t xml:space="preserve">– оценку недвижимого имущества в связи со страхованием (классифицируется в 66210). </t>
  </si>
  <si>
    <t>Прочая деятельность агентств по операциям с недвижимым имуществом</t>
  </si>
  <si>
    <t>– посреднические услуги при покупке, продаже, обмене, аренде недвижимого имущества;</t>
  </si>
  <si>
    <t>– деятельность агентов по операциям с недвижимым имуществом.</t>
  </si>
  <si>
    <t xml:space="preserve">– деятельность в области права (классифицируется в 6910). </t>
  </si>
  <si>
    <t>Управление недвижимым имуществом</t>
  </si>
  <si>
    <t>– управление недвижимым имуществом за вознаграждение или на договорной основе;</t>
  </si>
  <si>
    <t>– услуги агентств по сбору арендной платы;</t>
  </si>
  <si>
    <t>– техническую инвентаризацию недвижимого имущества.</t>
  </si>
  <si>
    <t xml:space="preserve">– деятельность в области права (классифицируется в 6910); </t>
  </si>
  <si>
    <t xml:space="preserve">– комплексные услуги по обслуживанию зданий (классифицируются в 81100); </t>
  </si>
  <si>
    <t xml:space="preserve">– эксплуатацию таких объектов, как военные базы, тюрьмы и прочие объекты (классифицируется в 81100). </t>
  </si>
  <si>
    <t>СЕКЦИЯ M</t>
  </si>
  <si>
    <t>ПРОФЕССИОНАЛЬНАЯ, НАУЧНАЯ И ТЕХНИЧЕСКАЯ ДЕЯТЕЛЬНОСТЬ</t>
  </si>
  <si>
    <t>ПОДСЕКЦИЯ МА</t>
  </si>
  <si>
    <t>ДЕЯТЕЛЬНОСТЬ В ОБЛАСТИ ПРАВА, БУХГАЛТЕРСКОГО УЧЕТА, УПРАВЛЕНИЯ, АРХИТЕКТУРЫ, ИНЖЕНЕРНЫХ ИЗЫСКАНИЙ, ТЕХНИЧЕСКИХ ИСПЫТАНИЙ И АНАЛИЗА</t>
  </si>
  <si>
    <t>ДЕЯТЕЛЬНОСТЬ В ОБЛАСТИ ПРАВА И БУХГАЛТЕРСКОГО УЧЕТА</t>
  </si>
  <si>
    <t>Адвокатская деятельность</t>
  </si>
  <si>
    <t>– юридическое представление интересов одной стороны, выступающей против другой стороны в судах или других органах и организациях, как лично членами коллегии адвокатов, так и под их наблюдением:</t>
  </si>
  <si>
    <t>– консультирование и разъяснение по юридическим вопросам, устные и письменные консультации по законодательству;</t>
  </si>
  <si>
    <t>– составление заявлений, жалоб и других документов правового характера.</t>
  </si>
  <si>
    <t>Нотариальные услуги</t>
  </si>
  <si>
    <t>– деятельность нотариальных контор и нотариальных бюро.</t>
  </si>
  <si>
    <t>Прочая деятельность в области права</t>
  </si>
  <si>
    <t>– подготовку юридических документов, связанных с созданием, деятельностью и прекращением деятельности юридического лица, осуществлением и прекращением предпринимательской деятельности физического лица: приказов, договоров, уставов и аналогичных документов;</t>
  </si>
  <si>
    <t>– консультирование и подготовку юридических документов, связанных с патентами, авторскими правами и прочими правами интеллектуальной собственности;</t>
  </si>
  <si>
    <t>– юридические услуги, связанные с продажей имущества на аукционах;</t>
  </si>
  <si>
    <t>– прочую деятельность в области права, не включенную в другие группировки.</t>
  </si>
  <si>
    <t xml:space="preserve">– деятельность, связанную с судами (классифицируется в 84231). </t>
  </si>
  <si>
    <t>Аудиторская деятельность</t>
  </si>
  <si>
    <t>– независимую проверку (аудит) бухгалтерского учета и бухгалтерской (финансовой) отчетности и других документов юридических лиц и индивидуальных предпринимателей.</t>
  </si>
  <si>
    <t>– деятельность по ведению бухгалтерского учета;</t>
  </si>
  <si>
    <t>– учет хозяйственных операций организаций;</t>
  </si>
  <si>
    <t xml:space="preserve">– комплексные услуги по обработке данных, представленных клиентом, и составлению на основе этих данных специализированных отчетов (классифицируются в 63110); </t>
  </si>
  <si>
    <t xml:space="preserve">– разработку методов и процедур учета, программ учета затрат, процедур контроля выполнения сметы (классифицируется в 70220); </t>
  </si>
  <si>
    <t xml:space="preserve">– взыскание платежей по счетам (классифицируется в 82910). </t>
  </si>
  <si>
    <t>ДЕЯТЕЛЬНОСТЬ ГОЛОВНЫХ ОРГАНИЗАЦИЙ; КОНСУЛЬТИРОВАНИЕ ПО ВОПРОСАМ УПРАВЛЕНИЯ</t>
  </si>
  <si>
    <t>– наблюдение и управление другими участниками объединения, осуществление стратегического и организационного планирования, установление оперативного контроля и управление ежедневными операциями соответствующих участников объединения:</t>
  </si>
  <si>
    <t xml:space="preserve">– деятельность холдинговых компаний, не участвующих в управлении (классифицируется в 64200). </t>
  </si>
  <si>
    <t>Деятельность по связям с общественностью</t>
  </si>
  <si>
    <t>– предоставление консультационных услуг, организационную и управленческую поддержку организациям по связям с общественностью, включая лоббистскую деятельность.</t>
  </si>
  <si>
    <t xml:space="preserve">– рекламную деятельность (классифицируется в 731); </t>
  </si>
  <si>
    <t xml:space="preserve">– маркетинговые исследования и изучение общественного мнения (классифицируются в 73200). </t>
  </si>
  <si>
    <t>Консультирование по вопросам коммерческой деятельности и прочее консультирование по вопросам управления</t>
  </si>
  <si>
    <t>– предоставление консультационных услуг, организационную и управленческую поддержку организациям по вопросам управления, таким как стратегическое и организационное планирование, определение направлений развития бизнеса, финансовое планирование и составление бюджета, разработка маркетинговой политики, вопросы управления трудовыми ресурсами, стратегия выплат компенсации и выхода персонала на пенсию, планирование производства;</t>
  </si>
  <si>
    <t>– консультационные услуги, организационную и управленческую поддержку организациям в отношении:</t>
  </si>
  <si>
    <t xml:space="preserve">– разработку компьютерных приложений и программ для бухгалтерских систем (классифицируется в 62010); </t>
  </si>
  <si>
    <t xml:space="preserve">– деятельность в области бухгалтерского учета и аудита, консультирование по налогообложению (классифицируются в 6920); </t>
  </si>
  <si>
    <t xml:space="preserve">– консультационные услуги в области архитектуры и инженерии (классифицируются в 71110, 7112); </t>
  </si>
  <si>
    <t xml:space="preserve">– консультационные услуги в области окружающей среды, сельского хозяйства (классифицируются в 74909); </t>
  </si>
  <si>
    <t xml:space="preserve">– консультационные услуги в области безопасности, прочие консультационные технические услуги (классифицируются в 74909); </t>
  </si>
  <si>
    <t xml:space="preserve">– консультирование по вопросам образования (классифицируется в 85600). </t>
  </si>
  <si>
    <t>ДЕЯТЕЛЬНОСТЬ В ОБЛАСТИ АРХИТЕКТУРЫ, ИНЖЕНЕРНЫХ ИЗЫСКАНИЙ, ТЕХНИЧЕСКИХ ИСПЫТАНИЙ И АНАЛИЗА</t>
  </si>
  <si>
    <t>   Данная группа включает предоставление архитектурных, инженерных услуг, услуг по геодезии, картографии, а также надзору за строительством.</t>
  </si>
  <si>
    <t>Деятельность в области архитектуры</t>
  </si>
  <si>
    <t>– проектирование зданий, включая составление чертежей; архитектурную планировку городов, включая ландшафтное проектирование;</t>
  </si>
  <si>
    <t>– проектирование садов, парков, спортивных сооружений и т.п.;</t>
  </si>
  <si>
    <t>– консультационные услуги в области архитектуры.</t>
  </si>
  <si>
    <t xml:space="preserve">– предоставление консультационных услуг в области компьютерных технологий (классифицируется в 62); </t>
  </si>
  <si>
    <t xml:space="preserve">– дизайн интерьера (классифицируется в 74100). </t>
  </si>
  <si>
    <t>Инженерные изыскания и предоставление технических консультаций в этой области</t>
  </si>
  <si>
    <t xml:space="preserve">– разработку или издание специализированного программного обеспечения (классифицируются в 58290, 62010); </t>
  </si>
  <si>
    <t xml:space="preserve">– технические испытания (классифицируются в 71200); </t>
  </si>
  <si>
    <t xml:space="preserve">– деятельность по прогнозированию погоды (классифицируется в 74909). </t>
  </si>
  <si>
    <t>Инженерно-техническое проектирование и предоставление технических консультаций в этой области</t>
  </si>
  <si>
    <t> – инженерно-техническое проектирование (то есть применение физических законов и инженерно-технических принципов при проектировании машин, материалов, приборов, сооружений, процессов и систем) и консультационные услуги в областях:</t>
  </si>
  <si>
    <t>– разработку проектов по системам кондиционирования воздуха, охлаждения, контроля санитарного состояния и загрязнения окружающей среды, борьбы с шумом и т.д.</t>
  </si>
  <si>
    <t xml:space="preserve">– инженерные научно-исследовательские работы (классифицируются в 72192); </t>
  </si>
  <si>
    <t xml:space="preserve">– дизайн-проектирование продукции, не требующей сложных проектно-конструкторских разработок (классифицируется в 74100). </t>
  </si>
  <si>
    <t>Геологическое изучение недр (без научных исследований и разработок)</t>
  </si>
  <si>
    <t>– поиск и разведку месторождений полезных ископаемых (нефти, природного газа, твердых полезных ископаемых, подземных вод);</t>
  </si>
  <si>
    <t>– поиск и оценку пригодности участков недр для строительства и (или) эксплуатации подземных сооружений, не связанных с добычей полезных ископаемых;</t>
  </si>
  <si>
    <t>– сбор минералогических, палеонтологических и других уникальных геологических материалов;</t>
  </si>
  <si>
    <t>– геофизические, геологические и сейсмические исследования.</t>
  </si>
  <si>
    <t xml:space="preserve">– пробное бурение, связанное с горнодобывающими работами (классифицируется в 09100, 09900); </t>
  </si>
  <si>
    <t xml:space="preserve">– разведочное бурение с взятием образцов керна (классифицируется в 43130). </t>
  </si>
  <si>
    <t>Геодезическая и картографическая деятельность (без научных исследований и разработок)</t>
  </si>
  <si>
    <t>– гидрологические изыскательские работы;</t>
  </si>
  <si>
    <t>– геодезические изыскательские работы, связанные со сбором информации о форме, расположении и (или) границах участка земной поверхности различными методами, включая обход, фотограмметрические и гидрографические обследования;</t>
  </si>
  <si>
    <t>– картографическую деятельность, заключающуюся в подготовке и пересмотре карт всех видов (дорожных, кадастровых, топографических, гидрографических и т.п.) на основании результатов обследований, прочих карт и иных источников информации;</t>
  </si>
  <si>
    <t>– установление (восстановление) на местности границ административно-территориальных и территориальных единиц, земельных участков.</t>
  </si>
  <si>
    <t xml:space="preserve">– аэрофотосъемку (классифицируется в 74200). </t>
  </si>
  <si>
    <t>– проведение физических, химических, других поддающихся анализу, испытаний всех видов материалов и изделий, включая:</t>
  </si>
  <si>
    <t>– сертификацию продуктов и услуг, включая потребительские товары, машинные двигатели, воздушно-транспортную технику, контейнеры под давлением, атомные электростанции и т.п.;</t>
  </si>
  <si>
    <t>– периодический технический осмотр транспортных средств;</t>
  </si>
  <si>
    <t>– испытания с применением моделей и макетов (например, самолетов, судов, плотин и т.п.);</t>
  </si>
  <si>
    <t>– экспертизы (исследования), проводимые органами внутренних дел.</t>
  </si>
  <si>
    <t xml:space="preserve">– тестирование образцов проб, взятых у животных (классифицируется в 75000); </t>
  </si>
  <si>
    <t xml:space="preserve">– деятельность медицинских лабораторий (классифицируется в 86909). </t>
  </si>
  <si>
    <t>ПОДСЕКЦИЯ MB</t>
  </si>
  <si>
    <t>НАУЧНЫЕ ИССЛЕДОВАНИЯ И РАЗРАБОТКИ</t>
  </si>
  <si>
    <t xml:space="preserve">Научные исследования и разработки в области биотехнологий </t>
  </si>
  <si>
    <t>Научные исследования и разработки в области биотехнологий</t>
  </si>
  <si>
    <t>– исследования и опытно-конструкторские работы:</t>
  </si>
  <si>
    <t xml:space="preserve">Прочие научные исследования и разработки в области естественных и технических наук, кроме биотехнологий </t>
  </si>
  <si>
    <t>– фундаментальные и прикладные исследования, экспериментальные разработки в области естественных наук (математики, физики, астрономии, химии, биологии, медицинских наук, почвоведения, сельскохозяйственных наук, геолого-минералогических и др.), технических наук (архитектуры, космонавтики, машиностроения и др.), междисциплинарные исследования и разработки, преимущественно в области естественных и технических наук; научные исследования и разработки в области нанотехнологий, которые направлены на увеличение объема знаний и повышение эффективности применения этих знаний.</t>
  </si>
  <si>
    <t xml:space="preserve">– исследования и разработки в области нанобиотехнологии (классифицируются в 72110). </t>
  </si>
  <si>
    <t>Научные исследования и разработки в области естественных наук</t>
  </si>
  <si>
    <t>Научные исследования и разработки в области технических наук</t>
  </si>
  <si>
    <t>– фундаментальные и прикладные исследования, экспериментальные разработки в области общественных, гуманитарных наук (экономики, психологии, социологии, юридических наук, лингвистики и языкознания, искусств и т.д.) и междисциплинарные исследования и разработки, преимущественно в области общественных и гуманитарных наук, которые направлены на увеличение объема знаний и повышение эффективности применения этих знаний.</t>
  </si>
  <si>
    <t xml:space="preserve">– исследование конъюнктуры рынка (классифицируется в 73200). </t>
  </si>
  <si>
    <t xml:space="preserve">ПОДСЕКЦИЯ МС </t>
  </si>
  <si>
    <t>ДРУГАЯ ПРОФЕССИОНАЛЬНАЯ, НАУЧНАЯ И ТЕХНИЧЕСКАЯ ДЕЯТЕЛЬНОСТЬ</t>
  </si>
  <si>
    <t xml:space="preserve">РЕКЛАМНАЯ ДЕЯТЕЛЬНОСТЬ И ИЗУЧЕНИЕ КОНЪЮНКТУРЫ РЫНКА </t>
  </si>
  <si>
    <t>Деятельность по созданию рекламы</t>
  </si>
  <si>
    <t>– полный набор рекламных услуг, включая консультационные услуги, услуги по созданию и производству рекламных материалов;</t>
  </si>
  <si>
    <t>– организацию и проведение рекламных кампаний:</t>
  </si>
  <si>
    <t>– проведение маркетинговых кампаний и других рекламных мероприятий с целью привлечения и удержания клиентов:</t>
  </si>
  <si>
    <t xml:space="preserve">– изготовление средств наружной рекламы (в зависимости от используемого материала классифицируется в соответствующих подклассах секции С); </t>
  </si>
  <si>
    <t xml:space="preserve">– создание телевизионной рекламы (классифицируется в 59110); </t>
  </si>
  <si>
    <t xml:space="preserve">– создание рекламных сообщений для радио (классифицируется в 59200); </t>
  </si>
  <si>
    <t xml:space="preserve">– маркетинговые исследования конъюнктуры рынка (классифицируются в 73200); </t>
  </si>
  <si>
    <t xml:space="preserve">– рекламную фотосъемку (классифицируется в 74200); </t>
  </si>
  <si>
    <t xml:space="preserve">– деятельность по рассылке материалов, кроме рекламных (классифицируется в 82190); </t>
  </si>
  <si>
    <t xml:space="preserve">– организацию профессиональных выставок, конгрессов, конференций, деловых встреч (классифицируется в 82300). </t>
  </si>
  <si>
    <t>Деятельность по размещению рекламы в средствах массовой информации</t>
  </si>
  <si>
    <t>– размещение рекламы в средствах массовой информации, продажу или перепродажу времени и места для различных видов рекламы в средствах массовой информации.</t>
  </si>
  <si>
    <t xml:space="preserve">– продажу рекламного времени или места непосредственно владельцами времени или места (например, издателями) [классифицируется в группировке, соответствующей виду деятельности владельца времени или места (например, владельца издания)]; </t>
  </si>
  <si>
    <t xml:space="preserve">– деятельность по связям с общественностью (классифицируется в 70210). </t>
  </si>
  <si>
    <t>– изучение потенциальных возможностей рынка, приемлемости продукции, осведомленности о ней и покупательских привычках потребителей в целях содействия сбыту и разработке новых видов продукции, включая анализ результатов исследований;</t>
  </si>
  <si>
    <t>– изучение общественного мнения по политическим, экономическим, социальным вопросам и анализ результатов исследований.</t>
  </si>
  <si>
    <t>ПРОЧАЯ ПРОФЕССИОНАЛЬНАЯ, НАУЧНАЯ И ТЕХНИЧЕСКАЯ ДЕЯТЕЛЬНОСТЬ</t>
  </si>
  <si>
    <t>– моделирование текстильных изделий, одежды, обуви, драгоценных украшений, мебели, прочих предметов оформления интерьера, моделирование других предметов личного пользования и бытовых изделий;</t>
  </si>
  <si>
    <t>– промышленный дизайн, включающий создание и разработку проектов и технических характеристик, которые оптимизируют использование, ценность и внешний вид продукции, включая выбор материалов, механизмов, формы, цвета, с учетом имеющегося спроса, требований безопасности и потребностей рынка в распространении, использовании и обслуживании;</t>
  </si>
  <si>
    <t>– деятельность графических дизайнеров;</t>
  </si>
  <si>
    <t>– деятельность дизайнеров интерьера.</t>
  </si>
  <si>
    <t xml:space="preserve">– дизайн и программирование веб-страниц (классифицируются в 62010); </t>
  </si>
  <si>
    <t xml:space="preserve">– архитектурный дизайн (классифицируется в 71110); </t>
  </si>
  <si>
    <t xml:space="preserve">– инженерный дизайн (применение физических законов и принципов инженерии в конструировании машин, материалов, инструментов, структур, процессов и систем) (классифицируется в 71121). </t>
  </si>
  <si>
    <t>– производство фоторабот:</t>
  </si>
  <si>
    <t>– обработку фотопленок:</t>
  </si>
  <si>
    <t>– деятельность фотокорреспондентов;</t>
  </si>
  <si>
    <t>– микрофильмирование документов.</t>
  </si>
  <si>
    <t xml:space="preserve">– обработку кинопленки, связанной с кинематографией и телевидением (классифицируется в 59120); </t>
  </si>
  <si>
    <t xml:space="preserve">– картографическую деятельность (классифицируется в 71123); </t>
  </si>
  <si>
    <t xml:space="preserve">– услуги фотокопирования (классифицируются в 82190); </t>
  </si>
  <si>
    <t xml:space="preserve">– предоставление индивидуальных услуг с помощью фотоавтоматов, оснащенных купюроприемником (классифицируется в 96090). </t>
  </si>
  <si>
    <t>Деятельность по оценке, кроме оценки, связанной с недвижимым имуществом или страхованием</t>
  </si>
  <si>
    <t>– услуги по оценке, включая оценку транспортных средств, антиквариата и объектов интеллектуальной собственности.</t>
  </si>
  <si>
    <t xml:space="preserve">– оценку, связанную со страхованием (классифицируется в 66210); </t>
  </si>
  <si>
    <t xml:space="preserve">– оценку недвижимого имущества, не связанную со страхованием (классифицируется в 68311). </t>
  </si>
  <si>
    <t>Иная профессиональная, научная и техническая деятельность</t>
  </si>
  <si>
    <t>– организацию сделок купли и продажи патентов;</t>
  </si>
  <si>
    <t>– прогнозирование погоды;</t>
  </si>
  <si>
    <t>– консультационные услуги в области безопасности;</t>
  </si>
  <si>
    <t>– консультационные услуги в области сельского хозяйства;</t>
  </si>
  <si>
    <t>– консультационные услуги в области окружающей среды;</t>
  </si>
  <si>
    <t>– прочие консультационные технические услуги, кроме консультирования в области архитектуры, инженерии и управления;</t>
  </si>
  <si>
    <t>– работу инженеров-сметчиков;</t>
  </si>
  <si>
    <t>– деятельность персональных агентов и агентств, осуществляемую от имени отдельных лиц (обычно связанную с заключением контрактов (договоров) на участие в кинофильмах, театральных постановках и других развлекательных или спортивных мероприятиях и т.п.).</t>
  </si>
  <si>
    <t xml:space="preserve">– оптовую торговлю подержанными автомобилями и мотоциклами на аукционах (классифицируется в 451); </t>
  </si>
  <si>
    <t xml:space="preserve">– деятельность аукционных домов, осуществляющих розничную торговлю (классифицируется в 47790); </t>
  </si>
  <si>
    <t xml:space="preserve">– деятельность интернет-аукционов, осуществляющих розничную торговлю (классифицируется в 47910); </t>
  </si>
  <si>
    <t xml:space="preserve">– деятельность в области бухгалтерского учета (классифицируется в 69202); </t>
  </si>
  <si>
    <t xml:space="preserve">– деятельность по консультированию в области управления (классифицируется в 70220); </t>
  </si>
  <si>
    <t xml:space="preserve">– консультационные услуги в области архитектуры и инженерно-технических вопросов (классифицируются в 711); </t>
  </si>
  <si>
    <t xml:space="preserve">– ветеринарный контроль и контроль за производством продуктов питания (классифицируются в 71200); </t>
  </si>
  <si>
    <t xml:space="preserve">– деятельность по созданию рекламы (классифицируется в 73110); </t>
  </si>
  <si>
    <t xml:space="preserve">– промышленный дизайн (классифицируется в 74100); </t>
  </si>
  <si>
    <t xml:space="preserve">– деятельность агентов и агентств по подбору актеров театра и кино, других представителей творческих профессий (классифицируется в 78100); </t>
  </si>
  <si>
    <t xml:space="preserve">– деятельность по организации профессиональных выставок, конгрессов, конференций, деловых встреч (классифицируется в 82300); </t>
  </si>
  <si>
    <t xml:space="preserve">– взыскание платежей по счетам и оценку кредитоспособности (классифицируются в 82910); </t>
  </si>
  <si>
    <t xml:space="preserve">– деятельность по организации и проведению аукционов, кроме проводимых в связи с судебными процессами (классифицируется в 82990); </t>
  </si>
  <si>
    <t xml:space="preserve">– управление программами привлечения покупателей, поощрения постоянных клиентов (классифицируется в 82990); </t>
  </si>
  <si>
    <t xml:space="preserve">– услуги социального характера, связанные с консультированием (классифицируются в 88990). </t>
  </si>
  <si>
    <t>ВЕТЕРИНАРНАЯ ДЕЯТЕЛЬНОСТЬ</t>
  </si>
  <si>
    <t>– деятельность, связанную с профилактикой, лечением и контролем за состоянием сельскохозяйственных и других животных;</t>
  </si>
  <si>
    <t>– деятельность ассистентов ветеринара и прочего вспомогательного ветеринарного персонала;</t>
  </si>
  <si>
    <t>– клинико-патологические и другие диагностические мероприятия в отношении животных;</t>
  </si>
  <si>
    <t>– деятельность скорой ветеринарной помощи для животных;</t>
  </si>
  <si>
    <t>– амбулаторное лечение животных.</t>
  </si>
  <si>
    <t xml:space="preserve">– услуги в области животноводства (классифицируются в 01620): </t>
  </si>
  <si>
    <t xml:space="preserve">– деятельность по содержанию домашних животных и уходу за ними без предоставления ветеринарных услуг (классифицируется в 96090). </t>
  </si>
  <si>
    <t>СЕКЦИЯ N</t>
  </si>
  <si>
    <t>ДЕЯТЕЛЬНОСТЬ В СФЕРЕ АДМИНИСТРАТИВНЫХ И ВСПОМОГАТЕЛЬНЫХ УСЛУГ</t>
  </si>
  <si>
    <t>АРЕНДА, ПРОКАТ, ЛИЗИНГ</t>
  </si>
  <si>
    <t>Аренда и лизинг легковых автомобилей и грузовых автомобилей малой грузоподъемности</t>
  </si>
  <si>
    <t>– аренду, прокат, оперативный лизинг следующих транспортных средств:</t>
  </si>
  <si>
    <t>Аренда прочих автомобильных транспортных средств</t>
  </si>
  <si>
    <t>– аренду, прокат, оперативный лизинг следующих транспортных средств без водителя:</t>
  </si>
  <si>
    <t xml:space="preserve">– аренду, прокат велосипедов (классифицируются в 77210); </t>
  </si>
  <si>
    <t xml:space="preserve">– аренду, прокат, оперативный лизинг мотоциклов, жилых автофургонов и автоприцепов без водителя (классифицируются в 77390). </t>
  </si>
  <si>
    <t>– аренду, прокат, оперативный лизинг развлекательного и спортивного оборудования;</t>
  </si>
  <si>
    <t>– прокат видеокассет и дисков с записью;</t>
  </si>
  <si>
    <t>– аренду, прокат, оперативный лизинг прочих предметов личного потребления и бытовых товаров.</t>
  </si>
  <si>
    <t>Данные виды деятельности включают краткосрочную аренду товаров, хотя в некоторых случаях товары могут быть сданы в аренду на продолжительные сроки.</t>
  </si>
  <si>
    <t>Аренда и лизинг развлекательного и спортивного оборудования</t>
  </si>
  <si>
    <t>– аренду, прокат, оперативный лизинг развлекательного и спортивного оборудования, такого как:</t>
  </si>
  <si>
    <t xml:space="preserve">– аренду прогулочных судов с экипажем (классифицируется в 50100, 50300); </t>
  </si>
  <si>
    <t xml:space="preserve">– прокат видеокассет и дисков (классифицируется в 77220); </t>
  </si>
  <si>
    <t xml:space="preserve">– прокат прочих предметов личного потребления и бытовых товаров (классифицируется в 77290); </t>
  </si>
  <si>
    <t xml:space="preserve">– прокат оборудования для досуга и отдыха в качестве неотъемлемой части развлекательных комплексов (классифицируется в 93290). </t>
  </si>
  <si>
    <t>Прокат видеокассет и дисков</t>
  </si>
  <si>
    <t>– прокат видеокассет, компакт-дисков (CD), цифровых дисков (DVD) и т.п. с записью.</t>
  </si>
  <si>
    <t>Аренда и лизинг прочих предметов личного потребления и бытовых товаров</t>
  </si>
  <si>
    <t>– аренду, прокат, оперативный лизинг всех видов предметов личного потребления и бытовых товаров для домашних хозяйств и организаций, кроме развлекательного и спортивного оборудования:</t>
  </si>
  <si>
    <t xml:space="preserve">– аренду автомобилей без водителя (классифицируется в 771); </t>
  </si>
  <si>
    <t xml:space="preserve">– аренду развлекательного и спортивного оборудования (классифицируется в 77210); </t>
  </si>
  <si>
    <t xml:space="preserve">– аренду офисной мебели (классифицируется в 77330); </t>
  </si>
  <si>
    <t xml:space="preserve">– аренду мотоциклов, жилых автофургонов и автоприцепов без водителя (классифицируется в 77390); </t>
  </si>
  <si>
    <t xml:space="preserve">– прокат белья, рабочей одежды и сопутствующих изделий прачечными (классифицируется в 96010). </t>
  </si>
  <si>
    <t>Аренда и лизинг машин и оборудования для сельского и лесного хозяйства</t>
  </si>
  <si>
    <t>– аренду, оперативный лизинг машин и оборудования для сельского и лесного хозяйства без оператора:</t>
  </si>
  <si>
    <t xml:space="preserve">– аренду газонокосилок (классифицируется в 77290). </t>
  </si>
  <si>
    <t>Аренда и лизинг строительных машин и оборудования</t>
  </si>
  <si>
    <t>– аренду, оперативный лизинг строительных машин и оборудования без экипажа:</t>
  </si>
  <si>
    <t xml:space="preserve">– аренду строительных машин и оборудования с экипажем (классифицируется в 43992). </t>
  </si>
  <si>
    <t>Аренда и лизинг офисных машин и оборудования, включая вычислительную технику</t>
  </si>
  <si>
    <t>– аренду, прокат, оперативный лизинг офисных машин и оборудования, включая вычислительную технику, без обслуживающего персонала:</t>
  </si>
  <si>
    <t xml:space="preserve">– аренду вычислительной техники с обслуживающим персоналом (классифицируется в 63110). </t>
  </si>
  <si>
    <t>Аренда и лизинг водных транспортных средств и оборудования</t>
  </si>
  <si>
    <t>– аренду, оперативный лизинг водных транспортных средств и оборудования без экипажа:</t>
  </si>
  <si>
    <t xml:space="preserve">– аренду водных транспортных средств с экипажем (классифицируется в 50); </t>
  </si>
  <si>
    <t xml:space="preserve">– аренду прогулочных судов, байдарок, парусных лодок в целях развлечения и занятия спортом без экипажа (классифицируется в 77210). </t>
  </si>
  <si>
    <t>Аренда и лизинг воздушных транспортных средств</t>
  </si>
  <si>
    <t>– аренду, оперативный лизинг воздушных судов без экипажа:</t>
  </si>
  <si>
    <t xml:space="preserve">– аренду воздушных судов с экипажем (классифицируется в 51). </t>
  </si>
  <si>
    <t>Аренда и лизинг прочих машин, оборудования и материальных активов, не включенных в другие группировки</t>
  </si>
  <si>
    <t>– аренду, оперативный лизинг других машин и оборудования, преимущественно используемых в производстве в качестве основных средств, без оператора:</t>
  </si>
  <si>
    <t>– аренду, оперативный лизинг сухопутных транспортных средств (кроме моторных транспортных средств) без водителя, таких как:</t>
  </si>
  <si>
    <t>– аренду жилых и офисных модулей;</t>
  </si>
  <si>
    <t>– аренду грузовых контейнеров и переносных поддонов для грузов;</t>
  </si>
  <si>
    <t>– аренду игровых автоматов, действующих при опускании монеты или жетона;</t>
  </si>
  <si>
    <t>– аренду животных (например, аренду скаковых лошадей, сельскохозяйственных животных);</t>
  </si>
  <si>
    <t>– аренду прочих материальных активов, не включенных в другие группировки.</t>
  </si>
  <si>
    <t xml:space="preserve">– аренду легковых автомобилей и грузовых автомобилей малой грузоподъемности (весом до 3,5 тонн) без водителя (классифицируется в 77110); </t>
  </si>
  <si>
    <t xml:space="preserve">– аренду тяжелых транспортных средств (весом свыше 3,5 тонн), таких как грузовые прицепы к легковым автомобилям, грузовые автофургоны, грузовые автомобили, без водителя (классифицируется в 77120); </t>
  </si>
  <si>
    <t xml:space="preserve">– аренду машин и оборудования для сельского и лесного хозяйства без оператора (классифицируется в 77310); </t>
  </si>
  <si>
    <t xml:space="preserve">– аренду строительных машин и оборудования без экипажа (классифицируется в 77320); </t>
  </si>
  <si>
    <t xml:space="preserve">– аренду офисных машин и оборудования, включая вычислительную технику, без обслуживающего персонала (классифицируется в 77330). </t>
  </si>
  <si>
    <t>   Данная группа включает деятельность по предоставлению права использования продуктов интеллектуальной собственности и подобных продуктов, в отношении которых выплачиваются лицензионные платежи (вознаграждения) или роялти владельцу продукта (то есть держателю актива). Данная деятельность может принимать различные формы, такие как разрешение на воспроизведение, использование в последующих процессах и продуктах, управление предприятием под торговой маркой на условиях франчайзинга и т.д. Настоящие владельцы продуктов могут являться или не являются создателями данных продуктов.</t>
  </si>
  <si>
    <t>– предоставление права использования продуктов интеллектуальной собственности и аналогичных продуктов, кроме объектов авторского права, таких как книги, кинофильмы, программное обеспечение и т.п.;</t>
  </si>
  <si>
    <t>– получение лицензионных платежей (вознаграждений) или роялти за использование:</t>
  </si>
  <si>
    <t xml:space="preserve">– производство, воспроизведение и распространение объектов авторского права (книг, кинофильмов, программного обеспечения и т.п.) (классифицируются в 58, 59); </t>
  </si>
  <si>
    <t xml:space="preserve">– приобретение прав на объекты авторского права (книги, кинофильмы, программное обеспечение и т.п.) и издательскую деятельность (классифицируются в 58, 59); </t>
  </si>
  <si>
    <t xml:space="preserve">– консультирование и подготовку юридических документов, связанных с патентами, авторскими правами и прочими правами интеллектуальной собственности (классифицируются в 69109); </t>
  </si>
  <si>
    <t xml:space="preserve">– управление правами на промышленную собственность (патентами, товарными знаками и т.п.) (классифицируется в 74909); </t>
  </si>
  <si>
    <t xml:space="preserve">– управление авторскими правами и доходами от них, кроме прав на кинофильмы и художественные произведения (классифицируется в 74909); </t>
  </si>
  <si>
    <t xml:space="preserve">– лизинг материальных активов (классифицируется в 771, 772, 773); </t>
  </si>
  <si>
    <t xml:space="preserve">– прокат книг (классифицируется в 77290). </t>
  </si>
  <si>
    <t>ДЕЯТЕЛЬНОСТЬ В ОБЛАСТИ ТРУДОУСТРОЙСТВА</t>
  </si>
  <si>
    <t>– поиск персонала, отбор кандидатов, направление или определение их на работу, в том числе поиск и определение на должности работников управленческого аппарата;</t>
  </si>
  <si>
    <t>– деятельность агентств по подбору актеров театра и кино, других представителей творческих профессий;</t>
  </si>
  <si>
    <t>– деятельность интернет-агентств по подбору персонала.</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</si>
  <si>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</si>
  <si>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 деятельность по предоставлению клиентам работников на ограниченные сроки для временного замещения кадровых работников или в дополнение к ним, когда предоставляемые лица являются наемными работниками организации по временному трудоустройству, которая и выплачивает им вознаграждение за выполняемую работу. Отнесенные к данному подклассу организации не осуществляют непосредственного контроля за предоставленными ими работниками на месте выполнения работ клиента.</t>
  </si>
  <si>
    <t>– обеспечение клиентов рабочей силой, осуществляемое, как правило, на долгосрочной или постоянной основе. Отнесенные к данному подклассу организации осуществляют широкий спектр услуг по поиску и управлению рабочей силой, в том числе и предоставление информации по ведению кадровой отчетности в целях начисления заработной платы, выплаты налоговых удержаний и по другим финансовым и кадровым вопросам, но не несут ответственности за руководство предоставленными работниками и контроль их работы.</t>
  </si>
  <si>
    <t xml:space="preserve">– выполнение функций обеспечения рабочей силой в сочетании с контрольными функциями или текущим управлением предприятием (классифицируется в подклассе, соответствующем виду экономической деятельности данного предприятия); </t>
  </si>
  <si>
    <t xml:space="preserve">– предоставление рабочей силы для временного замещения кадровых работников или в дополнение к ним (классифицируется в 78200). </t>
  </si>
  <si>
    <t>ТУРИСТИЧЕСКАЯ ДЕЯТЕЛЬНОСТЬ; УСЛУГИ ПО БРОНИРОВАНИЮ И СОПУТСТВУЮЩАЯ ДЕЯТЕЛЬНОСТЬ</t>
  </si>
  <si>
    <t>– деятельность агентств, преимущественно осуществляющих продажу туристических, экскурсионных услуг (включая услуги по перевозке и размещению) населению и коммерческим клиентам;</t>
  </si>
  <si>
    <t>– деятельность по организации и формированию туров, реализуемых через туристические агентства или непосредственно туроператорами.</t>
  </si>
  <si>
    <t>Турагентская деятельность</t>
  </si>
  <si>
    <t>– деятельность по продвижению и реализации туров, сформированных туроператорами-резидентами, широкому кругу потребителей, включая коммерческих клиентов;</t>
  </si>
  <si>
    <t>– услуги турагентов по бронированию мест в транспортных средствах, мест временного проживания, проката автомобилей и т.д.</t>
  </si>
  <si>
    <t>Туроператорская деятельность</t>
  </si>
  <si>
    <t>– деятельность по организации туров, включающую формирование, продвижение и реализацию туров посредством туристических агентств или непосредственно туроператорами, в том числе туров, сформированных туроператорами-нерезидентами.</t>
  </si>
  <si>
    <t>Организация туров может включать такие услуги, как:</t>
  </si>
  <si>
    <t>Прочие услуги по бронированию</t>
  </si>
  <si>
    <t>– другие относящиеся к туристическим путешествиям услуги по бронированию:</t>
  </si>
  <si>
    <t xml:space="preserve">– турагентскую и туроператорскую деятельность (классифицируются в 79110, 79120); </t>
  </si>
  <si>
    <t xml:space="preserve">– организацию и проведение профессиональных выставок, конгрессов, конференций (классифицируются в 82300). </t>
  </si>
  <si>
    <t>Экскурсионное обслуживание</t>
  </si>
  <si>
    <t>– деятельность субъектов туристической индустрии по подготовке, организации и проведению экскурсий;</t>
  </si>
  <si>
    <t>– услуги туристических гидов и экскурсоводов.</t>
  </si>
  <si>
    <t xml:space="preserve">– услуги устного перевода (классифицируются в 74300); </t>
  </si>
  <si>
    <t xml:space="preserve">– услуги проводников в горах, егерей по организации охоты или рыбалки (классифицируются в 93190). </t>
  </si>
  <si>
    <t>Прочая деятельность, сопутствующая туристической</t>
  </si>
  <si>
    <t>– деятельность агентств по продаже билетов на спортивные, театральные и другие зрелищно-развлекательные мероприятия;</t>
  </si>
  <si>
    <t>– бронирование выставочных залов и т.п. объектов;</t>
  </si>
  <si>
    <t>– оформление права собственности на недвижимость на фиксированное время по системе «таймшер»;</t>
  </si>
  <si>
    <t>– предоставление информации по турам, подготовку информационных брошюр и т.п.;</t>
  </si>
  <si>
    <t>– деятельность, направленную на продвижение туризма (в странах и регионах и т.п.).</t>
  </si>
  <si>
    <t>ДЕЯТЕЛЬНОСТЬ ПО ОБЕСПЕЧЕНИЮ БЕЗОПАСНОСТИ И РАССЛЕДОВАНИЯМ</t>
  </si>
  <si>
    <t>– предоставление одной или более из следующих услуг:</t>
  </si>
  <si>
    <t>– предоставление бронированных автомобилей для перевозки наличных денежных средств, платежных инструкций или других ценностей;</t>
  </si>
  <si>
    <t>– услуги по проверке на детекторах лжи;</t>
  </si>
  <si>
    <t>– услуги по дактилоскопированию;</t>
  </si>
  <si>
    <t>– услуги охранных служб по обеспечению безопасности частных лиц и имущества;</t>
  </si>
  <si>
    <t>– предоставление и дрессировку сторожевых собак;</t>
  </si>
  <si>
    <t>– уничтожение информации на любых носителях в целях безопасности.</t>
  </si>
  <si>
    <t xml:space="preserve">– деятельность по поддержанию общественного порядка и безопасности (классифицируется в 84240). </t>
  </si>
  <si>
    <t>– мониторинг и дистанционный контроль электронных систем безопасности, таких как системы охранной и пожарной сигнализации, включая их установку и техническое обслуживание;</t>
  </si>
  <si>
    <t>– установку, обслуживание, ремонт и регулирование механических и электронных запирающих устройств, сейфов и хранилищ ценностей в связи с осуществлением контроля и дистанционного наблюдения. Подразделения, осуществляющие деятельность подобного рода могут также заниматься продажей электронных систем безопасности, механических или электронных запирающих устройств, сейфов и хранилищ ценностей.</t>
  </si>
  <si>
    <t xml:space="preserve">– установку систем безопасности, таких как системы охранной и пожарной сигнализации, без последующего мониторинга или дистанционного контроля данных систем (классифицируется в 43210); </t>
  </si>
  <si>
    <t xml:space="preserve">– розничную торговлю электрическими системами безопасности, механическими и электронными запирающими устройствами, сейфами и хранилищами ценностей без контроля, установки или технического обслуживания (классифицируется в 47592); </t>
  </si>
  <si>
    <t xml:space="preserve">– консультирование по вопросам безопасности, осуществляемое как отдельная услуга (классифицируется в 74909); </t>
  </si>
  <si>
    <t xml:space="preserve">– деятельность по поддержанию общественного порядка и безопасности (классифицируется в 84240); </t>
  </si>
  <si>
    <t xml:space="preserve">– услуги по изготовлению дубликатов ключей в присутствии заказчика (классифицируются в 95299). </t>
  </si>
  <si>
    <t>– предоставление услуг по расследованиям и сыску;</t>
  </si>
  <si>
    <t>– деятельность частных детективов независимо от типа клиентов или целей расследования.</t>
  </si>
  <si>
    <t xml:space="preserve">– услуги по расследованиям в области кредитов (классифицируются в 82910). </t>
  </si>
  <si>
    <t>ДЕЯТЕЛЬНОСТЬ В ОБЛАСТИ ОБСЛУЖИВАНИЯ ЗДАНИЙ И ТЕРРИТОРИЙ</t>
  </si>
  <si>
    <t>– предоставление комплексных вспомогательных услуг на объектах клиента, таких как общая уборка и обслуживание внутренних помещений:</t>
  </si>
  <si>
    <t>Указанные виды услуг осуществляет обслуживающий персонал, не вовлеченный или не несущий ответственности за основные направления коммерческой или иной деятельности клиента.</t>
  </si>
  <si>
    <t xml:space="preserve">– предоставление только одной из вспомогательных услуг (например, общей уборки помещений) или выполнение только одной функции (например, отопления) (классифицируются в группировке в соответствии с выполняемым видом услуг); </t>
  </si>
  <si>
    <t xml:space="preserve">– предоставление управленческого и обслуживающего персонала для полного обеспечения жизнедеятельности предприятия клиента, например гостиницы, ресторана, шахты или больницы (классифицируется в группировке, соответствующей деятельности предприятия); </t>
  </si>
  <si>
    <t xml:space="preserve">– администрирование сайтов, управление компьютерными системами и (или) средствами обработки данных клиента и их эксплуатацию (классифицируются в 62030); </t>
  </si>
  <si>
    <t xml:space="preserve">– управление исправительными учреждениями на договорной основе или за вознаграждение (классифицируется в 84233). </t>
  </si>
  <si>
    <t>– деятельность по общей уборке внутренних помещений всех типов зданий, наружной и специализированной чистке зданий, чистке и мойке промышленных машин и оборудования, автоцистерн и танкеров, поездов, автобусов, самолетов и т.п., подметанию и уборке от снега и льда улиц, а также дезинфекцию, дезинсекцию и дератизацию зданий, поездов и т.п.</t>
  </si>
  <si>
    <t>Общая чистка и уборка зданий</t>
  </si>
  <si>
    <t>– общую (неспециализированную) уборку помещений зданий всех типов, в том числе учреждений, офисов, домов, квартир, заводов, магазинов. Эта деятельность охватывает в основном уборку внутренних помещений зданий, хотя она может включать чистку и (или) мойку связанных с ними внешних элементов, таких как окна или коридоры (проходы).</t>
  </si>
  <si>
    <t xml:space="preserve">– деятельность по специализированной чистке и уборке (классифицируется в 81220). </t>
  </si>
  <si>
    <t>Прочая (специализированная) чистка и уборка зданий, промышленных машин и оборудования</t>
  </si>
  <si>
    <t>– наружную чистку (поддержание внешнего благоустройства фасадов, уборку с крыш и фасадов снега и ледяных образований и т.п.) зданий всех типов, включая жилые, административные и иные здания коммерческого и некоммерческого типа;</t>
  </si>
  <si>
    <t>– специализированную чистку оконных рам и проемов, мойку окон, прочистку труб, каминов, дымоходов, плит, печей, бойлеров, вентиляционных шахт и выхлопных сооружений;</t>
  </si>
  <si>
    <t>– чистку промышленных машин и оборудования;</t>
  </si>
  <si>
    <t>– иные виды специализированной чистки и уборки зданий, не отнесенные к другим группировкам.</t>
  </si>
  <si>
    <t xml:space="preserve">– чистку мест содержания сельскохозяйственных животных (классифицируется в 01620); </t>
  </si>
  <si>
    <t xml:space="preserve">– техническое обслуживание систем центрального отопления (классифицируется в 43220); </t>
  </si>
  <si>
    <t xml:space="preserve">– уборку зданий после завершения строительства (классифицируется в 43390); </t>
  </si>
  <si>
    <t xml:space="preserve">– чистку паром, пескоструйную обработку и прочие подобные работы для внешних стен зданий (классифицируются в 43999). </t>
  </si>
  <si>
    <t>Прочие виды услуг по чистке и уборке</t>
  </si>
  <si>
    <t>– очистку и техническое обслуживание плавательных бассейнов;</t>
  </si>
  <si>
    <t>– чистку и мойку поездов, автобусов, самолетов и т.п.;</t>
  </si>
  <si>
    <t>– чистку внутренней части автоцистерн и танкеров;</t>
  </si>
  <si>
    <t>– дезинфекцию, дезинсекцию, дератизацию зданий, поездов и т.п., обеззараживание различных поверхностей, в том числе стерилизацию предметов, мойку бутылочной тары;</t>
  </si>
  <si>
    <t>– подметание и поливку улиц, дорог, взлетных полос на аэродромах, мест стоянки и т.п.;</t>
  </si>
  <si>
    <t>– уборку от снега и льда улиц, дорог и т.п., в том числе посыпание песком, солью и другими реагентами;</t>
  </si>
  <si>
    <t>– иные виды услуг по чистке и уборке, не отнесенные к другим группировкам.</t>
  </si>
  <si>
    <t xml:space="preserve">– устранение асбеста, свинца из зданий и сооружений (классифицируется в 39000); </t>
  </si>
  <si>
    <t xml:space="preserve">– чистку и мойку автомобилей (классифицируются в 45200); </t>
  </si>
  <si>
    <t xml:space="preserve">– чистку ковров и ковровых покрытий, штор (классифицируется в 96010). </t>
  </si>
  <si>
    <t>– посадку, уход и обслуживание парков и садов жилых домов, промышленных и административных зданий, городских территорий (скверов, зеленых зон, кладбищ и т.д.), транспортных магистралей (автомобильных дорог, железнодорожных и водных путей);</t>
  </si>
  <si>
    <t>– посадку, уход и обслуживание зеленых зон зданий (сады на крышах домов, растительность на фасадах, крытые сады), спортивных и игровых площадок, рекреационных зон (мест отдыха), водных источников проточной и стоячей воды (водоемов, прудов, плавательных бассейнов, систем стока с полей);</t>
  </si>
  <si>
    <t>– посадку растений для защиты от шума, ветра, эрозии, яркого света и для визуального обзора;</t>
  </si>
  <si>
    <t>– уход за земельными угодьями для сохранения их в надлежащем состоянии с экологической точки зрения (рекультивацию, эксплуатацию противопаводковых водохранилищ, услуги по мелиорации и т.п.).</t>
  </si>
  <si>
    <t xml:space="preserve">– деятельность по благоустройству в связи со строительством объектов, а также строительные работы в целях ландшафтной архитектуры (классифицируются в F); </t>
  </si>
  <si>
    <t xml:space="preserve">– коммерческое производство и выращивание с целью продажи растений, деревьев (классифицируются в 01, 02); </t>
  </si>
  <si>
    <t xml:space="preserve">– деятельность питомников древесных и кустарниковых растений, включая лесопитомники (классифицируется в 01300, 02100); </t>
  </si>
  <si>
    <t xml:space="preserve">– ландшафтный дизайн и архитектурное проектирование (классифицируются в 71110); </t>
  </si>
  <si>
    <t xml:space="preserve">– деятельность ботанических садов (классифицируется в 91041). </t>
  </si>
  <si>
    <t>ДЕЯТЕЛЬНОСТЬ В ОБЛАСТИ ОФИСНОГО АДМИНИСТРАТИВНОГО И ВСПОМОГАТЕЛЬНОГО ОБСЛУЖИВАНИЯ, НАПРАВЛЕННОГО НА ПОДДЕРЖАНИЕ КОММЕРЧЕСКОЙ ДЕЯТЕЛЬНОСТИ</t>
  </si>
  <si>
    <t>– предоставление широкого спектра повседневных офисных административных услуг, таких как финансовое планирование, выставление счетов на оплату, ведение отчетности, управление персоналом, распределение материальных средств, рассылку сообщений и материалов для других организаций на договорной основе или за вознаграждение;</t>
  </si>
  <si>
    <t>– оказание вспомогательных услуг для других организаций за вознаграждение (на основе регулярных выплат) или на договорной основе, являющихся текущими вспомогательными функциями, которые организации традиционно осуществляют самостоятельно.</t>
  </si>
  <si>
    <t>Деятельность по предоставлению комплексных офисных административных услуг</t>
  </si>
  <si>
    <t>– предоставление комплекса повседневных офисных административных услуг, таких как получение корреспонденции, финансовое планирование, выставление счетов на оплату, управление персоналом, организация приема посетителей и т.п., для других организаций за вознаграждение или на договорной основе.</t>
  </si>
  <si>
    <t xml:space="preserve">– предоставление услуг только по одному конкретному виду указанной в данном подклассе деятельности (классифицируется в соответствии с видом предоставляемой услуги). </t>
  </si>
  <si>
    <t>Деятельность по копированию, подготовке документов и прочая специализированная офисная деятельность</t>
  </si>
  <si>
    <t>– разнообразные работы по копированию, подготовке документов и специализированную вспомогательную офисную деятельность:</t>
  </si>
  <si>
    <t>Деятельность по копированию и распечатке документов, включенная в данный подкласс, охватывает только краткосрочные печатные работы.</t>
  </si>
  <si>
    <t xml:space="preserve">– услуги печати (офсетную, быструю, цифровую и другую печать) (классифицируются в 1812); </t>
  </si>
  <si>
    <t xml:space="preserve">– услуги по допечатной подготовке (классифицируются в 18130); </t>
  </si>
  <si>
    <t xml:space="preserve">– услуги по управлению базами данных (классифицируются в 63110); </t>
  </si>
  <si>
    <t xml:space="preserve">– адресную рассылку рекламных материалов (классифицируется в 73110); </t>
  </si>
  <si>
    <t xml:space="preserve">– предоставление услуг перевода (классифицируется в 74300); </t>
  </si>
  <si>
    <t xml:space="preserve">– специализированные стенографические услуги, включая стенографирование судебных заседаний (классифицируются в 82990). </t>
  </si>
  <si>
    <t>– деятельность телефонных справочно-информационных служб по обработке входящих звонков от клиентов с использованием операторов, автоматических систем адресации звонков, компьютерной телефонии, интерактивных систем ответа на телефонные звонки или аналогичных методов получения заказов, по предоставлению справочной информации о продукции, обработке просьб клиентов об оказании помощи или обработке жалоб клиентов;</t>
  </si>
  <si>
    <t>– деятельность телефонных центров исходящих звонков, использующих аналогичные методы для продажи товаров или услуг потенциальным клиентам, проведения исследований конъюнктуры рынка, опросов общественного мнения и подобной деятельности в отношении клиентов.</t>
  </si>
  <si>
    <t xml:space="preserve">– услуги диспетчерских служб пассажирских и грузовых перевозок (классифицируются в зависимости от вида транспорта в 52); </t>
  </si>
  <si>
    <t xml:space="preserve">– поиск информации за вознаграждение или на договорной основе; подбор новостей и материалов в прессе (классифицируются в 63990); </t>
  </si>
  <si>
    <t xml:space="preserve">– изучение общественного мнения (классифицируется в 73200). </t>
  </si>
  <si>
    <t>– организацию, продвижение и (или) проведение таких мероприятий, как профессиональные выставки, конгрессы, конференции и деловые встречи, с организацией и предоставлением персонала или без для работы в местах проведения подобных мероприятий, включающих:</t>
  </si>
  <si>
    <t xml:space="preserve">– организацию и проведение выставок произведений искусства (классифицируются в 90). </t>
  </si>
  <si>
    <t>– взыскание платежей по счетам, деятельность кредитных бюро и другие вспомогательные услуги, направленные на поддержание коммерческой деятельности, не включенные в другие группировки.</t>
  </si>
  <si>
    <t>Деятельность агентств по сбору платежей и кредитных бюро</t>
  </si>
  <si>
    <t>– сбор платежей в рамках взыскания убытков и перевод клиентам собранных платежей, например услуги оплаты по счетам или взыскания задолженности;</t>
  </si>
  <si>
    <t>– покупку (приобретение) неоплаченных счетов и долговых обязательств с последующим взысканием денег (деятельность коллекторских агентств);</t>
  </si>
  <si>
    <t>– деятельность по сбору информации, такой как кредитные истории и сведения о трудовой деятельности отдельных физических лиц, кредитные истории организаций, и предоставление информации финансовым учреждениям, розничным продавцам и другим субъектам, которым может потребоваться оценка кредитоспособности данных физических и юридических лиц.</t>
  </si>
  <si>
    <t>Деятельность по упаковке товаров</t>
  </si>
  <si>
    <t>– деятельность по упаковке товаров за вознаграждение или на договорной основе, независимо от того, автоматизирован этот процесс или нет:</t>
  </si>
  <si>
    <t xml:space="preserve">– услуги по упаковке, включающие переработку материалов в другой продукт (например, смешивание воды и концентрата при производстве прохладительных напитков) (классифицируются в соответствующих подклассах секции C); </t>
  </si>
  <si>
    <t xml:space="preserve">– упаковочные работы при транспортировке (классифицируются в 52290); </t>
  </si>
  <si>
    <t xml:space="preserve">– оформление (дизайн) упаковки (классифицируется в 74100). </t>
  </si>
  <si>
    <t>Прочая деятельность по предоставлению вспомогательных коммерческих услуг, не включенная в другие группировки</t>
  </si>
  <si>
    <t>– деятельность в области стенографирования и последующую расшифровку записанных материалов, включая стенографирование судебных заседаний и общественные стенографические услуги;</t>
  </si>
  <si>
    <t>– наложение субтитров в режиме реального времени (то есть синхронно) в ходе телевизионных программ, идущих в прямом эфире, прямой трансляции встреч, заседаний, конференций и т.п.;</t>
  </si>
  <si>
    <t>– услуги штрихового кодирования адресов;</t>
  </si>
  <si>
    <t>– услуги по нанесению штриховых кодов;</t>
  </si>
  <si>
    <t>– услуги по организации мероприятий по сбору средств за вознаграждение или на договорной основе;</t>
  </si>
  <si>
    <t>– деятельность по организации и проведению аукционов, кроме проводимых в связи с судебными процессами;</t>
  </si>
  <si>
    <t>– управление программами привлечения покупателей, поощрения постоянных клиентов (например, выпуск и распространение купонов и дисконтных карт, дающих право на скидку или бесплатное приобретение товаров);</t>
  </si>
  <si>
    <t>– услуги взыскания заложенного имущества;</t>
  </si>
  <si>
    <t>– услуги по сбору монет из парковочных счетчиков;</t>
  </si>
  <si>
    <t>– прочие вспомогательные коммерческие услуги, не отнесенные к другим группировкам.</t>
  </si>
  <si>
    <t xml:space="preserve">– наложение заголовков или субтитров в фильмах или на пленке (классифицируется в 59120); </t>
  </si>
  <si>
    <t xml:space="preserve">– приобретение и регистрацию авторских прав на музыкальные композиции (классифицируются в 59200); </t>
  </si>
  <si>
    <t xml:space="preserve">– услуги, связанные с рекламой и продвижением продаж (классифицируются в 731); </t>
  </si>
  <si>
    <t xml:space="preserve">– деятельность графических дизайнеров, дизайнеров по оформлению интерьеров, выставочных стендов (классифицируется в 74100); </t>
  </si>
  <si>
    <t xml:space="preserve">– дизайн одежды, обуви, ювелирных изделий, мебели и других предметов интерьера, хозяйственных принадлежностей (классифицируется в 74100); </t>
  </si>
  <si>
    <t xml:space="preserve">– деятельность по оценке, кроме оценки, связанной с недвижимым имуществом или страхованием (классифицируется в 74901); </t>
  </si>
  <si>
    <t xml:space="preserve">– передачу неисключительных прав на использование товарных знаков (классифицируется в 77400); </t>
  </si>
  <si>
    <t xml:space="preserve">– копирование документов, расшифровку записанных на носителях документов (классифицируются в 82190); </t>
  </si>
  <si>
    <t xml:space="preserve">– деятельность телефонных справочно-информационных служб (классифицируется в 82200). </t>
  </si>
  <si>
    <t>СЕКЦИЯ O</t>
  </si>
  <si>
    <t>ГОСУДАРСТВЕННОЕ УПРАВЛЕНИЕ</t>
  </si>
  <si>
    <t>Государственное управление общего характера, управление в социально-экономической сфере</t>
  </si>
  <si>
    <t>– общее государственное управление (например, деятельность органов исполнительной, законодательной власти на всех уровнях управления) и регулирование в социально-экономической сфере.</t>
  </si>
  <si>
    <t xml:space="preserve">– управление государственными или занимаемыми государственными органами зданиями (классифицируется в 682, 683); </t>
  </si>
  <si>
    <t xml:space="preserve">– руководство исследованиями и разработками в области обороны и связанными с этим средствами (классифицируется в 84220); </t>
  </si>
  <si>
    <t xml:space="preserve">– деятельность государственных архивов (классифицируется в 91012). </t>
  </si>
  <si>
    <t>Государственное управление общего характера</t>
  </si>
  <si>
    <t>Деятельность центральных органов исполнительной и законодательной власти</t>
  </si>
  <si>
    <t>– исполнительные и законодательные функции центральных органов государственного управления.</t>
  </si>
  <si>
    <t xml:space="preserve">– деятельность Министерства иностранных дел (классифицируется в 84210). </t>
  </si>
  <si>
    <t>Деятельность исполнительных и распорядительных органов, органов самоуправления областного территориального уровня</t>
  </si>
  <si>
    <t>– исполнительные и распорядительные функции органов управления областного территориального уровня;</t>
  </si>
  <si>
    <t>– деятельность представительных органов областного территориального уровня.</t>
  </si>
  <si>
    <t xml:space="preserve">– деятельность структурных подразделений исполкомов с правами юридического лица (классифицируется в соответствующих характеру деятельности подклассах раздела 84). </t>
  </si>
  <si>
    <t>Деятельность исполнительных и распорядительных органов, органов самоуправления базового территориального уровня</t>
  </si>
  <si>
    <t>– исполнительные и распорядительные функции органов управления базового территориального уровня (городских (городов областного подчинения), районных исполнительных комитетов);</t>
  </si>
  <si>
    <t>– деятельность представительных органов базового территориального уровня (городских (городов областного подчинения), районных Советов).</t>
  </si>
  <si>
    <t>Деятельность исполнительных и распорядительных органов, органов самоуправления первичного территориального уровня</t>
  </si>
  <si>
    <t>– исполнительные и распорядительные функции органов управления первичного территориального уровня (городских (городов районного подчинения), поселковых, сельских исполнительных комитетов, местных администраций);</t>
  </si>
  <si>
    <t>– деятельность представительных органов первичного территориального уровня (городских (городов районного подчинения), поселковых, сельских Советов).</t>
  </si>
  <si>
    <t>Управление бюджетно-налоговой сферой</t>
  </si>
  <si>
    <t>– управление и контроль в сфере налогообложения:</t>
  </si>
  <si>
    <t>– исполнение бюджета и управление государственными средствами и государственным долгом;</t>
  </si>
  <si>
    <t>– привлечение и получение денежных средств, контроль над их расходованием.</t>
  </si>
  <si>
    <t>Таможенная деятельность</t>
  </si>
  <si>
    <t>– управление и регулирование в области таможенной политики.</t>
  </si>
  <si>
    <t xml:space="preserve">– деятельность таможенных агентов (представителей) (классифицируется в 52290). </t>
  </si>
  <si>
    <t>Деятельность в области общегосударственного социально-экономического планирования, прогнозирования и статистики</t>
  </si>
  <si>
    <t>– обеспечение функционирования и управление в области общегосударственного социально-экономического планирования, прогнозирования и статистики.</t>
  </si>
  <si>
    <t>Прочие услуги государственного управления общего характера</t>
  </si>
  <si>
    <t>– руководство политикой в области общих фундаментальных исследований и разработок и связанными с ними средствами;</t>
  </si>
  <si>
    <t>–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t>
  </si>
  <si>
    <t>– обеспечение функционирования и руководства социологическими службами;</t>
  </si>
  <si>
    <t>– деятельность по организации проведения выборов;</t>
  </si>
  <si>
    <t>– деятельность в области централизованных государственных закупок и снабжения.</t>
  </si>
  <si>
    <t xml:space="preserve">– руководство политикой в области исследований и разработок, предназначенных для повышения личного благосостояния людей, и связанными с этим средствами (классифицируется в 84120); </t>
  </si>
  <si>
    <t xml:space="preserve">– руководство политикой в области исследований и разработок, предназначенных для повышения экономической эффективности и конкурентоспособности (классифицируется в 84130); </t>
  </si>
  <si>
    <t>Управление социальными программами</t>
  </si>
  <si>
    <t>– государственное управление программами, направленными на повышение личного благосостояния людей в следующих областях:</t>
  </si>
  <si>
    <t>– руководство, обеспечение функционирования, контроль и финансирование деятельности организаций образования, здравоохранения и т.п.;</t>
  </si>
  <si>
    <t>– руководство, контроль и оценку деятельности в области жилищного строительства и жилищных стандартов (кроме строительных стандартов);</t>
  </si>
  <si>
    <t>– руководство политикой в области исследований и разработок, направленных на повышение личного благосостояния людей, и связанными с этим фондами;</t>
  </si>
  <si>
    <t>– финансовую поддержку культуры и отдыха;</t>
  </si>
  <si>
    <t>– управление деятельностью по сбору и удалению отходов;</t>
  </si>
  <si>
    <t>– руководство программами по защите окружающей среды.</t>
  </si>
  <si>
    <t xml:space="preserve">– сбор и удаление сточных вод и отходов (классифицируются в 37, 38, 39); </t>
  </si>
  <si>
    <t xml:space="preserve">– деятельность в области обязательного социального страхования (классифицируется в 84300); </t>
  </si>
  <si>
    <t xml:space="preserve">– деятельность в области образования (классифицируется в 85); </t>
  </si>
  <si>
    <t xml:space="preserve">– деятельность в области здравоохранения (классифицируется в 86); </t>
  </si>
  <si>
    <t xml:space="preserve">– деятельность библиотек, архивов, музеев и прочую деятельность в области культуры (классифицируется в 910); </t>
  </si>
  <si>
    <t>Регулирование и содействие эффективному ведению экономической деятельности</t>
  </si>
  <si>
    <t>– государственное управление и регулирование, включая выделение субсидий, в различных секторах экономики:</t>
  </si>
  <si>
    <t>– руководство политикой в области исследований и разработок, направленных на повышение экономической активности, и связанными с этой областью средствами;</t>
  </si>
  <si>
    <t>– руководство вопросами развития транспортной инфраструктуры, такими как строительство автомобильных и железных дорог, развитие водного и воздушного сообщений;</t>
  </si>
  <si>
    <t>– руководство вопросами, связанными с деятельностью организаций по стандартизации, патентных органов и других организаций в сфере защиты прав интеллектуальной собственности;</t>
  </si>
  <si>
    <t>– руководство общими вопросами, касающимися занятости рабочей силы;</t>
  </si>
  <si>
    <t>– осуществление политики регионального развития, например снижение уровня безработицы.</t>
  </si>
  <si>
    <t xml:space="preserve">– строительство автомобильных и железных дорог, водных путей (классифицируется в 42); </t>
  </si>
  <si>
    <t xml:space="preserve">– научно-исследовательскую деятельность (классифицируется в 72). </t>
  </si>
  <si>
    <t>Предоставление услуг обществу в целом</t>
  </si>
  <si>
    <t>– деятельность, связанную с реализацией внешней политики, государственной обороной, обеспечением общественного порядка и безопасности.</t>
  </si>
  <si>
    <t>Международная деятельность</t>
  </si>
  <si>
    <t>– функционирование Министерства иностранных дел и руководство деятельностью дипломатических представительств и консульских учреждений, размещенных за границей или при отделениях международных организаций;</t>
  </si>
  <si>
    <t>– управление, регулирование и поддержку информационных и культурных служб, сфера действия которых распространяется за пределы национальных границ;</t>
  </si>
  <si>
    <t>– оказание помощи иностранным государствам, направляемой напрямую или через международные организации;</t>
  </si>
  <si>
    <t>– управление внешней торговлей, финансовой международной деятельностью и международной технической помощью.</t>
  </si>
  <si>
    <t xml:space="preserve">– международные услуги по ликвидации последствий катастроф или оказанию помощи беженцам в результате стихийных бедствий или конфликтов (классифицируются в 88990). </t>
  </si>
  <si>
    <t>Оборонная деятельность</t>
  </si>
  <si>
    <t>– руководство, контроль и регулирование вопросов, связанных с национальной обороной, а также деятельностью вооруженных сил, таких как боевые части сухопутных и военно-воздушных сил; инженерные, транспортные войска, связь, разведка; личный состав штабов и другие небоевые подразделения; резервные и вспомогательные силы национальной обороны; обеспечение материальной части, инженерно-технической части, снабжения вооруженных сил и т.д.; медицинское обслуживание личного состава вооруженных сил в полевых условиях;</t>
  </si>
  <si>
    <t>– руководство, контроль и обеспечение деятельности гражданской обороны;</t>
  </si>
  <si>
    <t>– содействие в разработке планов ликвидации чрезвычайных ситуаций и проведение учений с привлечением гражданских организаций и населения;</t>
  </si>
  <si>
    <t>– проведение исследований и разработку политики оборонного характера, управление соответствующими средствами.</t>
  </si>
  <si>
    <t xml:space="preserve">– научно-исследовательскую деятельность (классифицируется в 72); </t>
  </si>
  <si>
    <t xml:space="preserve">– обеспечение населения товарами первой необходимости в случаях чрезвычайных ситуаций в мирное время (классифицируется в 84240); </t>
  </si>
  <si>
    <t xml:space="preserve">– образовательную деятельность военных учебных заведений (классифицируется в 85); </t>
  </si>
  <si>
    <t xml:space="preserve">– деятельность военных госпиталей (классифицируется в 86101). </t>
  </si>
  <si>
    <t>Деятельность в области юстиции и правосудия</t>
  </si>
  <si>
    <t>Деятельность, связанная с судами</t>
  </si>
  <si>
    <t>– управление и обеспечение функционирования судебной системы, в том числе юридическое представительство и консультации от имени правительства или от имени других лиц, если они обеспечиваются денежными средствами или услугами со стороны правительства;</t>
  </si>
  <si>
    <t>– вынесение судебных решений и судебное толкование закона;</t>
  </si>
  <si>
    <t>– арбитражное разбирательство споров.</t>
  </si>
  <si>
    <t xml:space="preserve">– консультационные услуги и представительство в гражданских, уголовных и других делах (классифицируются в 69101). </t>
  </si>
  <si>
    <t>Деятельность органов прокуратуры</t>
  </si>
  <si>
    <t>– надзор за законностью в области правосудия.</t>
  </si>
  <si>
    <t>Управление тюрьмами</t>
  </si>
  <si>
    <t>– управление тюрьмами и аналогичными исправительными учреждениями, оказание услуг в области исправительных мер, включая реабилитационные услуги.</t>
  </si>
  <si>
    <t xml:space="preserve">– деятельность учреждений образования, находящихся на территории исправительных учреждений (классифицируется в 85); </t>
  </si>
  <si>
    <t xml:space="preserve">– деятельность больниц в местах лишения свободы (классифицируется в 86101). </t>
  </si>
  <si>
    <t>Деятельность по обеспечению общественного порядка и безопасности</t>
  </si>
  <si>
    <t>– управление и обеспечение функционирования органов внутренних дел, внутренних войск, органов государственной безопасности, органов пограничной службы, специальных сил органов внутренних дел, включая регулирование дорожного движения, регистрацию иностранных граждан и лиц без гражданства;</t>
  </si>
  <si>
    <t>– обеспечение населения товарами первой необходимости в случаях чрезвычайных ситуаций в мирное время.</t>
  </si>
  <si>
    <t xml:space="preserve">– экспертизы (исследования), проводимые органами внутренних дел (классифицируются в 71200); </t>
  </si>
  <si>
    <t xml:space="preserve">– руководство и регулирование вопросов, связанных с деятельностью вооруженных сил (классифицируются в 84220); </t>
  </si>
  <si>
    <t xml:space="preserve">–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 (классифицируются в 84250). </t>
  </si>
  <si>
    <t>Деятельность по обеспечению безопасности в чрезвычайных ситуациях</t>
  </si>
  <si>
    <t>–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t>
  </si>
  <si>
    <t xml:space="preserve">– предоставление услуг в области защиты лесов от пожаров (классифицируется в 02400); </t>
  </si>
  <si>
    <t xml:space="preserve">– предоставление услуг по тушению пожаров на нефтяных и газовых месторождениях (классифицируется в 09100); </t>
  </si>
  <si>
    <t xml:space="preserve">– предоставление услуг по предупреждению и тушению пожаров в аэропортах, предоставляемых неспециализированными подразделениями (классифицируется в 52239). </t>
  </si>
  <si>
    <t>Деятельность в области обязательного социального страхования</t>
  </si>
  <si>
    <t>– финансирование и управление предоставляемых государством программ обязательного социального страхования:</t>
  </si>
  <si>
    <t xml:space="preserve">– необязательное социальное страхование (классифицируется в 65300); </t>
  </si>
  <si>
    <t xml:space="preserve">– предоставление социальных услуг (классифицируется в 87, 88). </t>
  </si>
  <si>
    <t>СЕКЦИЯ P</t>
  </si>
  <si>
    <t>ОБРАЗОВАНИЕ</t>
  </si>
  <si>
    <t>Дошкольное образование</t>
  </si>
  <si>
    <t>– деятельность учреждений дошкольного образования, реализующих образовательные программы дошкольного образования различной направленности, обеспечивающих воспитание и обучение детей (детские сады, подготовительные классы и т.д.).</t>
  </si>
  <si>
    <t xml:space="preserve">– деятельность по дневному присмотру (например, в яслях, детских садах) за детьми (классифицируется в 88910). </t>
  </si>
  <si>
    <t>Начальное образование</t>
  </si>
  <si>
    <t>– начальное образование, предусматривающее обучение чтению, письму и математике наряду с общим пониманием других предметов, таких как история, география, естественные и общественные науки, искусство и музыка;</t>
  </si>
  <si>
    <t>– программы по повышению уровня грамотности взрослого населения в рамках школьной системы и дополнительного образования для взрослых.</t>
  </si>
  <si>
    <t xml:space="preserve">– образование для взрослых, как определено в 855; </t>
  </si>
  <si>
    <t xml:space="preserve">– деятельность по дневному присмотру за детьми (классифицируется в 88910). </t>
  </si>
  <si>
    <t>Среднее образование</t>
  </si>
  <si>
    <t>– предоставление общего среднего, профессионально-технического, среднего специального образования и прочего технического и профессионального среднего образования.</t>
  </si>
  <si>
    <t xml:space="preserve">– образование для взрослых, как определено в 855. </t>
  </si>
  <si>
    <t>Общее среднее образование</t>
  </si>
  <si>
    <t>– предоставление образования, которое становится фундаментом для обучения и развития человека в течение всей жизни и дает возможность продолжать образование в дальнейшем:</t>
  </si>
  <si>
    <t>Учебные заведения, дающие такое образование, предоставляют программы с большей предметной ориентацией, при специализации преподавателей, и чаще всего несколько преподавателей проводят занятия по своим специальным предметам. Предметная специализация на данной ступени часто начинает оказывать некоторое влияние на приобретаемый в процессе обучения опыт, даже для тех, кто следует общей программе. Такие программы рассчитаны на то, чтобы подготовить учащихся либо к получению технического образования, либо к поступлению в высшее заведение без необходимости выбора определенной специализации.</t>
  </si>
  <si>
    <t>Техническое и профессиональное среднее образование</t>
  </si>
  <si>
    <t>– предоставление образования, концентрирующегося на предметной специализации и преподавании теоретических основ и практических навыков, обычно соответствующих настоящему или будущему роду профессиональной деятельности:</t>
  </si>
  <si>
    <t>Цели программы могут быть различными: от подготовки учащегося к широкому спектру профессиональной деятельности либо к конкретно выбранной профессии.</t>
  </si>
  <si>
    <t xml:space="preserve">– высшее образование (классифицируется в 854). </t>
  </si>
  <si>
    <t>Профессионально-техническое образование</t>
  </si>
  <si>
    <t>– подготовку лиц к профессиональной деятельности в учреждениях, обеспечивающих получение профессионально-технического образования.</t>
  </si>
  <si>
    <t>Среднее специальное образование</t>
  </si>
  <si>
    <t>– подготовку лиц к профессиональной деятельности в учреждениях, обеспечивающих получение среднего специального образования.</t>
  </si>
  <si>
    <t>Прочее техническое и профессиональное среднее образование, не включенное в другие группировки</t>
  </si>
  <si>
    <t>– обучение лиц в иных учреждениях, обеспечивающих подготовку к профессиональной деятельности, например:</t>
  </si>
  <si>
    <t xml:space="preserve">– обучение в области культуры в качестве хобби, отдыха и в целях саморазвития (классифицируется в 85520); </t>
  </si>
  <si>
    <t xml:space="preserve">– автомобильные водительские школы, не предназначенные для профессионального обучения водителей (классифицируются в 85530); </t>
  </si>
  <si>
    <t xml:space="preserve">– профессиональную реабилитацию и (или) подготовку к определенному виду деятельности при условии, что обучение не является преобладающим (классифицируются в 88100, 88990). </t>
  </si>
  <si>
    <t>Высшее и послесреднее образование</t>
  </si>
  <si>
    <t>– предоставление послесреднего образования, не ведущего к получению высшего образования, и высшего образования, включая присвоение степени магистра. Требование для поступления – наличие аттестата о среднем образовании.</t>
  </si>
  <si>
    <t>Послесреднее образование</t>
  </si>
  <si>
    <t>– предоставление образования после завершения среднего образования, которое не может считаться высшим образованием. Например, предоставление вспомогательного образования после завершения среднего образования для подготовки к высшему образованию.</t>
  </si>
  <si>
    <t>Высшее образование</t>
  </si>
  <si>
    <t>Высшее образование (без послевузовского)</t>
  </si>
  <si>
    <t>– первую и вторую ступени высшего образования;</t>
  </si>
  <si>
    <t>– обучение в профильных университетах (академиях, консерваториях), предоставляющих высшее образование.</t>
  </si>
  <si>
    <t>Послевузовское образование</t>
  </si>
  <si>
    <t>– обучение в аспирантуре (адъюнктуре);</t>
  </si>
  <si>
    <t>– обучение в докторантуре.</t>
  </si>
  <si>
    <t>Прочие виды образования</t>
  </si>
  <si>
    <t>– продолжение образования в течение всей жизни для получения дополнительного объема знаний и навыков, а также в целях переподготовки и повышения квалификации;</t>
  </si>
  <si>
    <t>– деятельность лагерей и школ, предоставляющих групповое или индивидуальное обучение в области физической культуры, обучение иностранному языку, изобразительному и драматическому искусству, музыке или другое обучение, в том числе и специальное обучение, не включенное в другие группировки.</t>
  </si>
  <si>
    <t>Такое обучение является официально организованным, в основном для хобби, развлечения и в целях саморазвития, но такое обучение не ведет к получению профессионального диплома, степени магистра.</t>
  </si>
  <si>
    <t xml:space="preserve">– дошкольное, начальное, среднее, послесреднее, высшее образование (классифицируется в 851–854). </t>
  </si>
  <si>
    <t>Образование в области спорта и отдыха</t>
  </si>
  <si>
    <t>Обучение может проводиться в различных условиях, например в учебных помещениях клиента, учебных заведениях или иных условиях.</t>
  </si>
  <si>
    <t xml:space="preserve">– образование в области культуры (классифицируется в 85520). </t>
  </si>
  <si>
    <t>Образование в области культуры</t>
  </si>
  <si>
    <t>– обучение изобразительному искусству, драматическому искусству и музыке:</t>
  </si>
  <si>
    <t>Учреждения, предоставляющие такой тип обучения, могут называться школами, студиями, классами и т.д.</t>
  </si>
  <si>
    <t xml:space="preserve">– обучение в области культуры, предоставляемое на соответствующих уровнях образования (классифицируется в 851–854); </t>
  </si>
  <si>
    <t xml:space="preserve">– обучение иностранным языкам (классифицируется в 85590). </t>
  </si>
  <si>
    <t>Деятельность школ подготовки и переподготовки водителей транспортных средств</t>
  </si>
  <si>
    <t xml:space="preserve">Этот подкласс также включает: </t>
  </si>
  <si>
    <t>– обучение вождению автомобильных транспортных средств, не связанное с профессиональным обучением;</t>
  </si>
  <si>
    <t>– обучение вождению воздушных и плавательных судов, без выдачи коммерческих сертификатов и лицензий.</t>
  </si>
  <si>
    <t xml:space="preserve">– водительские курсы, предназначенные для профессиональных водителей (классифицируются в 85329). </t>
  </si>
  <si>
    <t>Прочие виды образования, не включенные в другие группировки</t>
  </si>
  <si>
    <t>– образование, которое не может быть классифицировано по уровням образования;</t>
  </si>
  <si>
    <t>– учебные центры, предлагающие коррекционные курсы;</t>
  </si>
  <si>
    <t>– курсы повышения профессиональной квалификации;</t>
  </si>
  <si>
    <t>– обучение иностранным языкам и навыкам ведения беседы;</t>
  </si>
  <si>
    <t>– компьютерные курсы;</t>
  </si>
  <si>
    <t>– религиозное обучение;</t>
  </si>
  <si>
    <t>– курсы водных спасателей;</t>
  </si>
  <si>
    <t>– курсы выживания;</t>
  </si>
  <si>
    <t>– обучение ораторскому искусству;</t>
  </si>
  <si>
    <t>– обучение скоростному чтению.</t>
  </si>
  <si>
    <t xml:space="preserve">– программы по повышению уровня грамотности взрослого населения (классифицируются в 85200); </t>
  </si>
  <si>
    <t xml:space="preserve">– среднее образование (классифицируется в 853); </t>
  </si>
  <si>
    <t>Вспомогательные образовательные услуги</t>
  </si>
  <si>
    <t>– предоставление не связанных с преподаванием услуг, являющихся вспомогательными для образовательных процессов и систем:</t>
  </si>
  <si>
    <t xml:space="preserve">– научные исследования и экспериментальные разработки в области общественных и гуманитарных наук (классифицируются в 72200). </t>
  </si>
  <si>
    <t>СЕКЦИЯ Q</t>
  </si>
  <si>
    <t xml:space="preserve">ЗДРАВООХРАНЕНИЕ И СОЦИАЛЬНЫЕ УСЛУГИ </t>
  </si>
  <si>
    <t>ПОДСЕКЦИЯ QA</t>
  </si>
  <si>
    <t>ЗДРАВООХРАНЕНИЕ</t>
  </si>
  <si>
    <t xml:space="preserve">ЗДРАВООХРАНЕНИЕ </t>
  </si>
  <si>
    <t>– краткосрочное и длительное пребывание пациентов в больницах широкого профиля, включающее медицинскую, диагностическую и лечебную деятельность (например, республиканские, областные, районные больницы, госпитали, больницы в исправительных учреждениях), и специального назначения (например, наркологические и психиатрические клиники, инфекционные больницы, родильные дома, перинатальные центры, специализированные санатории); деятельность амбулаторно-поликлинических организаций.</t>
  </si>
  <si>
    <t>Деятельность преимущественно направлена на лечение, осуществляется под непосредственным наблюдением врачей и включает:</t>
  </si>
  <si>
    <t xml:space="preserve">– деятельность по проведению лабораторных анализов, тестированию всех типов материалов и продуктов, за исключением медицинских препаратов (классифицируется в 71200); </t>
  </si>
  <si>
    <t xml:space="preserve">– ветеринарные услуги (классифицируются в 75000); </t>
  </si>
  <si>
    <t xml:space="preserve">– деятельность по медицинскому обслуживанию личного состава вооруженных сил в полевых условиях (классифицируется в 84220); </t>
  </si>
  <si>
    <t xml:space="preserve">– частные консультации для стационарных пациентов (классифицируются в 862); </t>
  </si>
  <si>
    <t xml:space="preserve">– стоматологические услуги общего или специального характера, например зубоврачебная практика, в том числе педиатрическая, лечение патологий ротовой полости, ортодонтические услуги (классифицируются в 86230); </t>
  </si>
  <si>
    <t xml:space="preserve">– услуги служб скорой (неотложной) медицинской помощи (классифицируются в 86902); </t>
  </si>
  <si>
    <t xml:space="preserve">– деятельность по проведению медицинских лабораторных анализов (классифицируется в 86909). </t>
  </si>
  <si>
    <t>Деятельность организаций, оказывающих стационарную медицинскую помощь</t>
  </si>
  <si>
    <t>– деятельность клинических подразделений медицинских научных организаций;</t>
  </si>
  <si>
    <t>– деятельность республиканских, областных, городских, районных, участковых больниц, в том числе специализированных (инфекционных, туберкулезных и т.п.);</t>
  </si>
  <si>
    <t>– деятельность специализированных центров: медицинской реабилитации, онкологии, кардиологии и т.п.;</t>
  </si>
  <si>
    <t>– деятельность медико-санитарных частей, оказывающих стационарную помощь;</t>
  </si>
  <si>
    <t>– деятельность госпиталей, в том числе военных, больниц в местах лишения свободы;</t>
  </si>
  <si>
    <t>– деятельность диспансеров, оказывающих стационарную помощь;</t>
  </si>
  <si>
    <t>– деятельность больниц восстановительного лечения;</t>
  </si>
  <si>
    <t>– деятельность хосписов;</t>
  </si>
  <si>
    <t>– деятельность других организаций, оказывающих медицинскую помощь, имеющих условия для стационарного пребывания пациентов.</t>
  </si>
  <si>
    <t xml:space="preserve">– стоматологические услуги без госпитализации пациентов (классифицируются в 86230); </t>
  </si>
  <si>
    <t xml:space="preserve">– услуги служб скорой (неотложной) медицинской помощи (классифицируются в 86902). </t>
  </si>
  <si>
    <t>Деятельность родильных домов, домов ребенка</t>
  </si>
  <si>
    <t>Деятельность санаторно-курортных организаций с оказанием услуг медицинскими работниками</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</si>
  <si>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(например, деятельность санаториев, в том числе для детей, санаториев-профилакториев);</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</si>
  <si>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с организацией учебно-воспитательного процесса (например, деятельность детских реабилитационно-оздоровительных центров).</t>
  </si>
  <si>
    <t xml:space="preserve">– деятельность санаторно-курортных организаций по предоставлению мест для краткосрочного проживания без оказания услуг медицинскими работниками (классифицируется в 5510). </t>
  </si>
  <si>
    <t>Деятельность организаций, оказывающих амбулаторно-поликлиническую медицинскую помощь</t>
  </si>
  <si>
    <t>– деятельность консультативно-диагностических центров;</t>
  </si>
  <si>
    <t>– деятельность как самостоятельных поликлиник (в том числе детских), амбулаторий, так и входящих в состав организаций, оказывающих стационарную медицинскую помощь;</t>
  </si>
  <si>
    <t>– деятельность медико-санитарных частей, оказывающих амбулаторно-поликлиническую помощь;</t>
  </si>
  <si>
    <t>– деятельность амбулаторных центров и поликлиник организаций вооруженных сил, других войск и военных формирований;</t>
  </si>
  <si>
    <t>– деятельность фельдшерско-акушерских пунктов;</t>
  </si>
  <si>
    <t>– деятельность диспансеров.</t>
  </si>
  <si>
    <t xml:space="preserve">– деятельность организаций, оказывающих стационарную медицинскую помощь (классифицируется в 86101). </t>
  </si>
  <si>
    <t xml:space="preserve">Медицинская, в том числе стоматологическая, практика </t>
  </si>
  <si>
    <t>– первичные и специализированные медицинские консультации и лечение, оказываемые практикующими врачами всех профилей. Данные виды деятельности могут выполняться в порядке частной практики; в организациях, где медицинские услуги оказываются группами врачей; в медико-санитарных частях (врачебных здравпунктах), действующих при организациях, школах, стационарных учреждениях социального обслуживания, детских домах; а также в виде помощи на дому;</t>
  </si>
  <si>
    <t>– частные консультации для стационарных пациентов.</t>
  </si>
  <si>
    <t xml:space="preserve">– деятельность организаций, оказывающих стационарную медицинскую помощь (классифицируется в 8610); </t>
  </si>
  <si>
    <t xml:space="preserve">– деятельность акушерок, физиотерапевтов и других средних медицинских работников (классифицируется в 86901). </t>
  </si>
  <si>
    <t xml:space="preserve">Общая врачебная практика </t>
  </si>
  <si>
    <t>Общая врачебная практика</t>
  </si>
  <si>
    <t>– медицинские консультации и лечение в области общей медицины, проводимые врачами общего профиля.</t>
  </si>
  <si>
    <t xml:space="preserve">Специализированная врачебная практика </t>
  </si>
  <si>
    <t>Специализированная врачебная практика</t>
  </si>
  <si>
    <t>– специализированные медицинские консультации и лечение, оказываемые врачами-специалистами и хирургами.</t>
  </si>
  <si>
    <t xml:space="preserve">Стоматологическая деятельность </t>
  </si>
  <si>
    <t>Стоматологическая деятельность</t>
  </si>
  <si>
    <t>– деятельность в области лечения заболеваний зубов и полости рта общего и специального характера;</t>
  </si>
  <si>
    <t>– консультирование по вопросам профилактики заболеваний зубов и ротовой полости;</t>
  </si>
  <si>
    <t>– операционную стоматологическую деятельность без госпитализации: проведение хирургических операций с целью удаления зубов и лечения полости рта и челюстей;</t>
  </si>
  <si>
    <t>– ортодонтические услуги.</t>
  </si>
  <si>
    <t xml:space="preserve">– изготовление искусственных зубов и протезов зуботехническими лабораториями (классифицируется в 32501); </t>
  </si>
  <si>
    <t xml:space="preserve">– деятельность организаций, оказывающих стационарную медицинскую помощь (классифицируется в 86101); </t>
  </si>
  <si>
    <t xml:space="preserve">– деятельность стоматологических средних медицинских работников, таких как гигиенисты (классифицируется в 86901). </t>
  </si>
  <si>
    <t xml:space="preserve">Прочая деятельность по охране здоровья </t>
  </si>
  <si>
    <t>Деятельность по охране здоровья, осуществляемая работниками, имеющими среднее специальное медицинское образование</t>
  </si>
  <si>
    <t>– деятельность по охране здоровья, осуществляемую не больничными организациями и не врачами, а работниками, имеющими среднее специальное медицинское образование, которым предоставлены юридические права по уходу за пациентами: фельдшерами, медицинскими сестрами, акушерками, рентгенолаборантами, помощниками врача и прочими. Эти виды деятельности могут осуществляться в фельдшерских здравпунктах, действующих при предприятиях, школах, стационарных учреждениях социального обслуживания и прочих организациях, а также в частных консультационных кабинетах, на дому у пациентов и в других местах;</t>
  </si>
  <si>
    <t>– деятельность зубных фельдшеров, зубных техников, которые могут работать самостоятельно, но под регулярным контролем врача стоматологического профиля.</t>
  </si>
  <si>
    <t>Деятельность обычно не предусматривает лечения лекарственными средствами.</t>
  </si>
  <si>
    <t xml:space="preserve">– медицинскую и стоматологическую практику (классифицируется в 862); </t>
  </si>
  <si>
    <t xml:space="preserve">– предоставление социальных услуг (с услугами медицинских работников) с обеспечением проживания (классифицируется в 87100). </t>
  </si>
  <si>
    <t>Деятельность служб скорой (неотложной) медицинской помощи</t>
  </si>
  <si>
    <t>– деятельность служб скорой (неотложной) медицинской помощи;</t>
  </si>
  <si>
    <t>– транспортировку пациентов любыми санитарно-транспортными средствами, включая самолеты.</t>
  </si>
  <si>
    <t xml:space="preserve">– транспортировку пациентов без оборудования для поддержания жизни и без услуг медицинских работников (классифицируется в 49, 50, 51). </t>
  </si>
  <si>
    <t>Деятельность медицинских реабилитационных экспертных комиссий</t>
  </si>
  <si>
    <t>– деятельность по проведению медико-социальной экспертизы с целью определения у пациента степени нарушения функций органов и систем, степени ограничения жизнедеятельности, клинико-трудового прогноза, реабилитационного потенциала, установления инвалидности, а также определения конкретных объемов, видов и сроков проведения реабилитационных мероприятий и формирования индивидуальной программы реабилитации инвалида.</t>
  </si>
  <si>
    <t xml:space="preserve">– деятельность военно-врачебных комиссий (классифицируется в 86909); </t>
  </si>
  <si>
    <t xml:space="preserve">– деятельность по организации и производству всех видов медицинских судебных экспертиз (классифицируется в 86909). </t>
  </si>
  <si>
    <t>Прочая деятельность по охране здоровья, не включенная в другие группировки</t>
  </si>
  <si>
    <t>– деятельность медицинских водительских комиссий по освидетельствованию водителей транспортных средств;</t>
  </si>
  <si>
    <t>– деятельность органов и учреждений, осуществляющих санитарный надзор;</t>
  </si>
  <si>
    <t>– деятельность патологоанатомических бюро;</t>
  </si>
  <si>
    <t>– деятельность военно-врачебных комиссий;</t>
  </si>
  <si>
    <t>– деятельность по организации и производству всех видов медицинских судебных экспертиз;</t>
  </si>
  <si>
    <t>– деятельность медицинских лабораторий (клинических, фармацевтических, бактериологических и т.д.);</t>
  </si>
  <si>
    <t>– деятельность организаций переливания крови;</t>
  </si>
  <si>
    <t>– деятельность банков крови, спермы, органов для трансплантации;</t>
  </si>
  <si>
    <t>– прочую деятельность по охране здоровья человека, не включенную в другие группировки.</t>
  </si>
  <si>
    <t xml:space="preserve">– деятельность по проведению лабораторных анализов и исследований, кроме медицинских (классифицируется в 71200); </t>
  </si>
  <si>
    <t xml:space="preserve">– деятельность по проведению исследований, испытаний в области гигиены питания, включая ветеринарный контроль и контроль за производством продуктов питания (классифицируется в 71200). </t>
  </si>
  <si>
    <t>ПОДСЕКЦИЯ QB</t>
  </si>
  <si>
    <t>ДЕЯТЕЛЬНОСТЬ ПО УХОДУ В СПЕЦИАЛИЗИРОВАННЫХ УЧРЕЖДЕНИЯХ И ПРЕДОСТАВЛЕНИЕ СОЦИАЛЬНЫХ УСЛУГ</t>
  </si>
  <si>
    <t xml:space="preserve">ПРЕДОСТАВЛЕНИЕ СОЦИАЛЬНЫХ УСЛУГ С ОБЕСПЕЧЕНИЕМ ПРОЖИВАНИЯ </t>
  </si>
  <si>
    <t xml:space="preserve">Предоставление социальных услуг (с услугами средних медицинских работников) с обеспечением проживания </t>
  </si>
  <si>
    <t>Предоставление социальных услуг (с услугами средних медицинских работников) с обеспечением проживания</t>
  </si>
  <si>
    <t xml:space="preserve">– услуги на дому, предоставляемые квалифицированными медицинскими работниками (классифицируются в 86); </t>
  </si>
  <si>
    <t>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t>
  </si>
  <si>
    <t xml:space="preserve">– образовательную деятельность школ-интернатов для детей с особенностями психофизического развития (классифицируется в 85); </t>
  </si>
  <si>
    <t xml:space="preserve">– деятельность психиатрических больниц (классифицируется в 86101). </t>
  </si>
  <si>
    <t xml:space="preserve">Предоставление социальных услуг пожилым гражданам и инвалидам с обеспечением проживания </t>
  </si>
  <si>
    <t>Предоставление социальных услуг пожилым гражданам и инвалидам с обеспечением проживания</t>
  </si>
  <si>
    <t>Предоставление прочих видов социальных услуг с обеспечением проживания</t>
  </si>
  <si>
    <t xml:space="preserve">Предоставление прочих видов социальных услуг с обеспечением проживания </t>
  </si>
  <si>
    <t>– предоставление ухода лицам, за исключением пожилых граждан и инвалидов, которые не в состоянии полностью заботиться о себе и (или) которые не желают жить самостоятельной жизнью.</t>
  </si>
  <si>
    <t xml:space="preserve">– финансирование обязательных программ социального обеспечения и управление ими (классифицируются в 84300); </t>
  </si>
  <si>
    <t xml:space="preserve">– предоставление социальных услуг (с услугами средних медицинских работников) с обеспечением проживания (классифицируется в 87100); </t>
  </si>
  <si>
    <t xml:space="preserve">– 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 (классифицируется в 87200); </t>
  </si>
  <si>
    <t xml:space="preserve">– предоставление социальных услуг пожилым гражданам, инвалидам с обеспечением проживания с минимальными услугами средних медицинских работников или без них (классифицируется в 87300); </t>
  </si>
  <si>
    <t xml:space="preserve">– деятельность по усыновлению (классифицируется в 88990); </t>
  </si>
  <si>
    <t xml:space="preserve">– предоставление кратковременного убежища для пострадавших в катастрофах (классифицируется в 88990). </t>
  </si>
  <si>
    <t xml:space="preserve">ПРЕДОСТАВЛЕНИЕ СОЦИАЛЬНЫХ УСЛУГ БЕЗ ОБЕСПЕЧЕНИЯ ПРОЖИВАНИЯ </t>
  </si>
  <si>
    <t xml:space="preserve">Предоставление социальных услуг пожилым гражданам и инвалидам без обеспечения проживания </t>
  </si>
  <si>
    <t>Предоставление социальных услуг пожилым гражданам и инвалидам без обеспечения проживания</t>
  </si>
  <si>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</si>
  <si>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виды деятельности, подобные описанным в данном подклассе, но обеспечивающие проживание (классифицируются в 87300); </t>
  </si>
  <si>
    <t xml:space="preserve">– деятельность по дневному уходу за детьми-инвалидами (классифицируется в 88910). </t>
  </si>
  <si>
    <t xml:space="preserve">Прочие социальные услуги без обеспечения проживания </t>
  </si>
  <si>
    <t xml:space="preserve">Дневной уход за детьми </t>
  </si>
  <si>
    <t>Дневной уход за детьми</t>
  </si>
  <si>
    <t>– деятельность по дневному уходу (например, в яслях, садах) за детьми, включая дневной уход за детьми-инвалидами;</t>
  </si>
  <si>
    <t>– услуги нянь для детей.</t>
  </si>
  <si>
    <t>Прочие социальные услуги без обеспечения проживания, не включенные в другие группировки</t>
  </si>
  <si>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</si>
  <si>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консультирование по вопросам образования (классифицируется в 85600); </t>
  </si>
  <si>
    <t xml:space="preserve">– оказание медицинской помощи на дому (классифицируется в 86); </t>
  </si>
  <si>
    <t xml:space="preserve">– виды деятельности, подобные описанным в данном подклассе, но обеспечивающие проживание (классифицируются в 87900); </t>
  </si>
  <si>
    <t xml:space="preserve">–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 (классифицируются в 88100); </t>
  </si>
  <si>
    <t xml:space="preserve">–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 (классифицируются в 88100). </t>
  </si>
  <si>
    <t>СЕКЦИЯ R</t>
  </si>
  <si>
    <t xml:space="preserve">ТВОРЧЕСТВО, СПОРТ, РАЗВЛЕЧЕНИЯ И ОТДЫХ </t>
  </si>
  <si>
    <t>ТВОРЧЕСКАЯ ДЕЯТЕЛЬНОСТЬ И РАЗВЛЕЧЕНИЯ</t>
  </si>
  <si>
    <t>Творческая деятельность и развлечения</t>
  </si>
  <si>
    <t>– деятельность в области проведения культурно-зрелищных мероприятий, художественного и литературного творчества, а также сопутствующие виды деятельности.</t>
  </si>
  <si>
    <t>Деятельность в сфере исполнительских искусств</t>
  </si>
  <si>
    <t>– постановку и показ театральных представлений, концертов и прочих сценических выступлений:</t>
  </si>
  <si>
    <t>– деятельность самостоятельных ведущих радио- и телепрограмм;</t>
  </si>
  <si>
    <t>– музыкально-развлекательное обслуживание свадеб, юбилеев и прочих торжественных мероприятий.</t>
  </si>
  <si>
    <t xml:space="preserve">– деятельность частных театральных или художественных агентов или агентств (классифицируется в 74909); </t>
  </si>
  <si>
    <t xml:space="preserve">– деятельность по подбору актеров (классифицируется в 78100); </t>
  </si>
  <si>
    <t xml:space="preserve">– проведение фейерверков, лазерных шоу, световых и звуковых представлений (классифицируется в 93290). </t>
  </si>
  <si>
    <t>Деятельность, способствующая проведению культурно-зрелищных мероприятий</t>
  </si>
  <si>
    <t>– вспомогательную деятельность при постановке театральных представлений, концертов и других культурно-зрелищных мероприятий:</t>
  </si>
  <si>
    <t>– деятельность продюсеров или антрепренеров по организации культурно-зрелищных мероприятий, с собственными оборудованием и аппаратурой или без них;</t>
  </si>
  <si>
    <t>– услуги по управлению авторскими и смежными правами на произведения литературы и искусства.</t>
  </si>
  <si>
    <t xml:space="preserve">– услуги по управлению правами на публичный показ художественных фильмов (классифицируются в 59130); </t>
  </si>
  <si>
    <t xml:space="preserve">– деятельность агентств по подбору актеров (классифицируется в 78100). </t>
  </si>
  <si>
    <t>Художественное и литературное творчество</t>
  </si>
  <si>
    <t>– деятельность писателей, работающих на индивидуальной основе в области художественной, технической литературы и иных жанров, работающих индивидуально;</t>
  </si>
  <si>
    <t>– деятельность композиторов;</t>
  </si>
  <si>
    <t>– деятельность независимых журналистов;</t>
  </si>
  <si>
    <t>– реставрацию художественных произведений и музейных предметов.</t>
  </si>
  <si>
    <t xml:space="preserve">– производство репродукций массового производства из гипса, штукатурного раствора с примесью волокнистых веществ, цемента, папье-маше и т.д. (классифицируется в C); </t>
  </si>
  <si>
    <t xml:space="preserve">– создание скульптур из природного камня, не являющихся произведениями искусства (классифицируется в 23700); </t>
  </si>
  <si>
    <t xml:space="preserve">– реставрацию органов и других музыкальных инструментов, имеющих историческую ценность (классифицируется в 33190); </t>
  </si>
  <si>
    <t xml:space="preserve">– реставрацию зданий (классифицируется в F); </t>
  </si>
  <si>
    <t xml:space="preserve">– деятельность коммерческих картинных галерей (классифицируется в 47780); </t>
  </si>
  <si>
    <t xml:space="preserve">– производство художественных фильмов и видеопродукции (классифицируется в 59110, 59120); </t>
  </si>
  <si>
    <t xml:space="preserve">– деятельность в области рекламного дизайна (классифицируется в 73110); </t>
  </si>
  <si>
    <t xml:space="preserve">– моделирование одежды, обуви, ювелирных изделий, мебели и предметов интерьера, промышленный дизайн, дизайн интерьера (классифицируются в 74100); </t>
  </si>
  <si>
    <t xml:space="preserve">– деятельность залов для демонстрации художественных произведений (классифицируется в 90040); </t>
  </si>
  <si>
    <t xml:space="preserve">– реставрацию мебели, кроме музейной (классифицируется в 95240). </t>
  </si>
  <si>
    <t>Деятельность объектов культурной инфраструктуры</t>
  </si>
  <si>
    <t>– деятельность концертных и театральных залов и других помещений для проведения культурно-зрелищных мероприятий, демонстрации художественных произведений, включая продажу ими билетов.</t>
  </si>
  <si>
    <t xml:space="preserve">– деятельность кинотеатров (классифицируется в 59140); </t>
  </si>
  <si>
    <t xml:space="preserve">– деятельность билетных агентств (классифицируется в 7990); </t>
  </si>
  <si>
    <t xml:space="preserve">– деятельность музеев (классифицируется в 91020). </t>
  </si>
  <si>
    <t>ДЕЯТЕЛЬНОСТЬ БИБЛИОТЕК, АРХИВОВ, МУЗЕЕВ И ПРОЧАЯ ДЕЯТЕЛЬНОСТЬ В ОБЛАСТИ КУЛЬТУРЫ</t>
  </si>
  <si>
    <t>Деятельность библиотек, архивов, музеев и прочая деятельность в области культуры</t>
  </si>
  <si>
    <t>Деятельность библиотек и архивов</t>
  </si>
  <si>
    <t>– услуги, связанные с документацией и информацией, предоставляемые библиотеками всех видов, читальными залами, залами для прослушивания и просмотра, архивами, оказывающими услуги как обществу в целом, так и отдельным категориям пользователей (студентам, научным работникам, сотрудникам организаций и др.):</t>
  </si>
  <si>
    <t>– ведение библиотек фотографий и кино, прочие услуги библиотек.</t>
  </si>
  <si>
    <t xml:space="preserve">– прокат компакт-дисков (CD) и цифровых видеодисков (DVD) (классифицируется в 77220). </t>
  </si>
  <si>
    <t>Деятельность библиотек</t>
  </si>
  <si>
    <t>Деятельность архивов</t>
  </si>
  <si>
    <t>Деятельность музеев</t>
  </si>
  <si>
    <t>– деятельность музеев всех видов:</t>
  </si>
  <si>
    <t xml:space="preserve">– реставрацию художественных произведений и музейных предметов (классифицируется в 90030); </t>
  </si>
  <si>
    <t xml:space="preserve">– деятельность библиотек и архивов (классифицируется в 9101). </t>
  </si>
  <si>
    <t xml:space="preserve">Деятельность исторических мест и зданий и аналогичных туристических достопримечательностей </t>
  </si>
  <si>
    <t>Деятельность исторических мест и зданий и аналогичных туристических достопримечательностей</t>
  </si>
  <si>
    <t>– функционирование и охрану исторических мест и зданий.</t>
  </si>
  <si>
    <t xml:space="preserve">– реставрацию исторических мест и зданий (классифицируется в F). </t>
  </si>
  <si>
    <t xml:space="preserve">Деятельность ботанических садов, зоопарков, заповедников, национальных парков, заказников </t>
  </si>
  <si>
    <t>– деятельность ботанических садов и зоологических парков, включая детские зоопарки;</t>
  </si>
  <si>
    <t>– деятельность заповедников, национальных парков, заказников, включая деятельность по охране природы.</t>
  </si>
  <si>
    <t>– ландшафтную деятельность (классифицируется в 81300);</t>
  </si>
  <si>
    <t>– предоставление национальными парками услуг в области любительского и спортивного рыболовства и охоты (классифицируется в 93190).</t>
  </si>
  <si>
    <t>Деятельность ботанических садов</t>
  </si>
  <si>
    <t>Деятельность зоологических парков</t>
  </si>
  <si>
    <t>Деятельность заповедников, национальных парков, заказников</t>
  </si>
  <si>
    <t>ДЕЯТЕЛЬНОСТЬ ПО ОРГАНИЗАЦИИ АЗАРТНЫХ ИГР И ЛОТЕРЕЙ</t>
  </si>
  <si>
    <t>Деятельность по организации азартных игр и лотерей</t>
  </si>
  <si>
    <t>Деятельность по организации азартных игр</t>
  </si>
  <si>
    <t>– деятельность казино;</t>
  </si>
  <si>
    <t>– деятельность залов игровых автоматов;</t>
  </si>
  <si>
    <t>– деятельность сайтов с виртуальными азартными играми;</t>
  </si>
  <si>
    <t>– деятельность букмекерских контор;</t>
  </si>
  <si>
    <t>– деятельность тотализаторов.</t>
  </si>
  <si>
    <t>ДЕЯТЕЛЬНОСТЬ В ОБЛАСТИ ФИЗИЧЕСКОЙ КУЛЬТУРЫ И СПОРТА, ОРГАНИЗАЦИИ ОТДЫХА И РАЗВЛЕЧЕНИЙ</t>
  </si>
  <si>
    <t>– деятельность физкультурно-спортивных сооружений по проведению спортивных мероприятий;</t>
  </si>
  <si>
    <t>– деятельность спортивных клубов и фитнес-клубов;</t>
  </si>
  <si>
    <t>– деятельность профессиональных спортсменов;</t>
  </si>
  <si>
    <t>– деятельность владельцев машин, собак, лошадей и т.д., участвующих в гонках и других спортивных мероприятиях;</t>
  </si>
  <si>
    <t>– деятельность спортивных тренеров, предоставляющих специализированные услуги по поддержке участников в спортивных мероприятиях и соревнованиях;</t>
  </si>
  <si>
    <t>– другую деятельность по организации, содействию проведения и управлению спортивными мероприятиями, не включенную в другие группировки.</t>
  </si>
  <si>
    <t>Деятельность физкультурно-спортивных сооружений</t>
  </si>
  <si>
    <t>– деятельность закрытых и открытых физкультурно-спортивных сооружений по проведению спортивных мероприятий (на открытом воздухе или в закрытом помещении с сидениями для зрителей или без них):</t>
  </si>
  <si>
    <t>– организацию и проведение спортивных мероприятий на открытом воздухе и в помещении для профессионалов или любителей;</t>
  </si>
  <si>
    <t>– управление физкультурно-спортивными сооружениями и обеспечение персоналом для работы на данных объектах.</t>
  </si>
  <si>
    <t xml:space="preserve">– функционирование лыжных подъемников (классифицируется в 49399); </t>
  </si>
  <si>
    <t xml:space="preserve">– прокат спортивного инвентаря (классифицируется в 77210); </t>
  </si>
  <si>
    <t xml:space="preserve">– деятельность фитнес-залов (классифицируется в 93130); </t>
  </si>
  <si>
    <t xml:space="preserve">– деятельность парков и пляжей (классифицируется в 93290). </t>
  </si>
  <si>
    <t>Деятельность спортивных клубов</t>
  </si>
  <si>
    <t>– деятельность спортивных клубов профессиональных, полупрофессиональных, любительских, дающих своим членам возможность участвовать в спортивных мероприятиях:</t>
  </si>
  <si>
    <t xml:space="preserve">– услуги профессиональных спортивных инструкторов, учителей, тренеров (классифицируются в 85510); </t>
  </si>
  <si>
    <t xml:space="preserve">– деятельность физкультурно-спортивных сооружений (классифицируется в 93110);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</si>
  <si>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(классифицируются в 93110); </t>
  </si>
  <si>
    <t>Деятельность фитнес-клубов</t>
  </si>
  <si>
    <t>– деятельность клубов фитнеса и бодибилдинга.</t>
  </si>
  <si>
    <t xml:space="preserve">– услуги профессиональных спортивных инструкторов, учителей, тренеров (классифицируются в 85510). </t>
  </si>
  <si>
    <t>Прочая деятельность в области физической культуры и спорта</t>
  </si>
  <si>
    <t>– деятельность по содействию и подготовке спортивных мероприятий при наличии или отсутствии физкультурно-спортивных сооружений;</t>
  </si>
  <si>
    <t>– деятельность самостоятельных профессиональных спортсменов, судей, хронометражистов и т.д.;</t>
  </si>
  <si>
    <t>– деятельность спортивных лиг и регулирующих органов;</t>
  </si>
  <si>
    <t>– деятельность по содействию в проведении спортивных мероприятий;</t>
  </si>
  <si>
    <t>– деятельность конюшен скаковых лошадей, питомников собак и гаражей гоночных автомобилей;</t>
  </si>
  <si>
    <t>– услуги проводников в горах;</t>
  </si>
  <si>
    <t>– услуги по организации занятий парашютным спортом;</t>
  </si>
  <si>
    <t>– услуги егерей по организации охоты или рыбалки;</t>
  </si>
  <si>
    <t>– предоставление национальными парками услуг в области охоты и рыболовства.</t>
  </si>
  <si>
    <t xml:space="preserve">– деятельность спортивных школ и школ спортивных игр (классифицируется в 85510); </t>
  </si>
  <si>
    <t xml:space="preserve">– деятельность спортивных инструкторов, учителей, тренеров и т.д. (классифицируется в 85510);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</si>
  <si>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с собственными сооружениями или без (классифицируются в 93110); </t>
  </si>
  <si>
    <t>Деятельность по организации отдыха и развлечений</t>
  </si>
  <si>
    <t>– деятельность по организации отдыха и развлечений, такую как деятельность парков с аттракционами (механизированными горками, водными горками, играми, шоу), деятельность, связанную с организацией тематических выставок и пикниковых площадок, а также прочую деятельность по организации отдыха и развлечений.</t>
  </si>
  <si>
    <t xml:space="preserve">– деятельность по организации культурно-зрелищных мероприятий (классифицируется в 900); </t>
  </si>
  <si>
    <t xml:space="preserve">– деятельность залов игровых автоматов (классифицируется в 92001); </t>
  </si>
  <si>
    <t>Деятельность парков культуры и отдыха, аттракционов</t>
  </si>
  <si>
    <t>– деятельность парков культуры и отдыха, а также других парков с аттракционами:</t>
  </si>
  <si>
    <t>– деятельность развлекательных железных дорог;</t>
  </si>
  <si>
    <t>– деятельность аттракционов.</t>
  </si>
  <si>
    <t>Прочая деятельность по организации отдыха и развлечений</t>
  </si>
  <si>
    <t>– деятельность, связанную с организацией отдыха и развлечений, не включенную в другие группировки:</t>
  </si>
  <si>
    <t>– деятельность организаторов мероприятий в сфере отдыха и развлечений, не связанных со спортом или искусством, с собственными помещениями или без них.</t>
  </si>
  <si>
    <t xml:space="preserve">– деятельность канатных дорог, лыжных подъемников (классифицируется в 49399); </t>
  </si>
  <si>
    <t xml:space="preserve">– рыболовные поездки (классифицируются в 50100, 50300); </t>
  </si>
  <si>
    <t xml:space="preserve">– предоставление на время отдыха жилья, такого как квартиры, коттеджи и небольшие домики (классифицируется в 55200); </t>
  </si>
  <si>
    <t xml:space="preserve">– продажу напитков на дискотеках (классифицируется в 56300); </t>
  </si>
  <si>
    <t xml:space="preserve">– подбор актеров на роли в кино, в театр, на телевидение (классифицируется в 78100); </t>
  </si>
  <si>
    <t xml:space="preserve">– деятельность театральных и цирковых трупп (классифицируется в 90010); </t>
  </si>
  <si>
    <t xml:space="preserve">– деятельность игровых автоматов для азартных игр (классифицируется в 92001); </t>
  </si>
  <si>
    <t xml:space="preserve">– деятельность спортивных горнолыжных трасс (классифицируется в 93110); </t>
  </si>
  <si>
    <t xml:space="preserve">– деятельность парков с аттракционами (классифицируется в 93210). </t>
  </si>
  <si>
    <t>СЕКЦИЯ S</t>
  </si>
  <si>
    <t>ПРЕДОСТАВЛЕНИЕ ПРОЧИХ ВИДОВ УСЛУГ</t>
  </si>
  <si>
    <t>ДЕЯТЕЛЬНОСТЬ ОРГАНИЗАЦИЙ, ОСНОВАННЫХ НА ЧЛЕНСТВЕ</t>
  </si>
  <si>
    <t>– деятельность ассоциаций и союзов, являющихся объединениями коммерческих организаций, индивидуальных предпринимателей с целью представления их интересов;</t>
  </si>
  <si>
    <t>– деятельность по представлению профессиональных интересов специалистов по сферам профессиональной деятельности.</t>
  </si>
  <si>
    <t>Деятельность организаций, основанных на членстве, объединяющих по сферам предпринимательской деятельности</t>
  </si>
  <si>
    <t>– деятельность ассоциаций и союзов, интересы членов которых сосредоточены на обеспечении развития конкретной сферы деятельности, включая сельское хозяйство, или на экономическом развитии и экономической обстановке конкретного географического региона или административной единицы независимо от направления коммерческой деятельности;</t>
  </si>
  <si>
    <t>– деятельность торгово-промышленных палат и аналогичных организаций.</t>
  </si>
  <si>
    <t>Основные виды услуг, предоставляемых данными организациями, включают распространение информации, представительство в государственных органах, связи с общественностью и переговоры с профсоюзами.</t>
  </si>
  <si>
    <t xml:space="preserve">– деятельность профсоюзов (классифицируется в 94200). </t>
  </si>
  <si>
    <t>Деятельность организаций, основанных на членстве, объединяющих по сферам профессиональной деятельности</t>
  </si>
  <si>
    <t>– деятельность объединений, интересы членов которых сосредоточены на конкретной области знаний или профессиональной практике (медицине, юриспруденции, бухгалтерском учете, архитектуре, инженерной деятельности и т.п.);</t>
  </si>
  <si>
    <t>– деятельность объединений специалистов, осуществляющих деятельность в области науки, образования или культуры (литературе, живописи, исполнительском искусстве, журналистике и т.п.).</t>
  </si>
  <si>
    <t>Основные виды услуг, предоставляемых данными организациями, включают распространение информации, установление норм профессиональной деятельности и контроль за их соблюдением, представительство в отношениях с государственными органами, связи с общественностью.</t>
  </si>
  <si>
    <t>– деятельность организаций, членами которых являются лица, работающие по найму, заинтересованные главным образом в представлении своих интересов по вопросам заработной платы и условий труда, а также в согласованных действиях через организацию. Включается деятельность профсоюзов работников одной организации, профсоюзов, объединяющих смежные сферы деятельности, а также профсоюзов работников, объединяющихся по профессиональному, региональному и другим принципам.</t>
  </si>
  <si>
    <t>   Эта группа включает деятельность организаций, представляющих интересы своих членов, кроме объединений по сферам предпринимательской, профессиональной деятельности и профсоюзов.</t>
  </si>
  <si>
    <t>Деятельность религиозных организаций</t>
  </si>
  <si>
    <t>– деятельность религиозных организаций или отдельных лиц, которые предоставляют услуги непосредственно прихожанам церквей, костелов, мечетей, храмов, синагог и т.п.;</t>
  </si>
  <si>
    <t>– деятельность мужских и женских монастырей, религиозных братств и сестричеств, религиозных миссий;</t>
  </si>
  <si>
    <t>– религиозные похоронные услуги.</t>
  </si>
  <si>
    <t xml:space="preserve">– услуги здравоохранения, предоставляемые религиозными организациями (классифицируются в 86); </t>
  </si>
  <si>
    <t xml:space="preserve">– социальную работу, выполняемую религиозными организациями (классифицируется в 87). </t>
  </si>
  <si>
    <t>Деятельность политических организаций</t>
  </si>
  <si>
    <t>– деятельность политических организаций (политических партий, союзов и ассоциаций политических партий), а также их вспомогательных организаций, таких как организации молодежи при политических партиях.</t>
  </si>
  <si>
    <t>Данные организации занимаются главным образом оказанием влияния на принятие решений государственных органов путем выдвижения членов политических партий на государственные посты, а также распространением информации, связями с общественностью, сбором средств и т.д.</t>
  </si>
  <si>
    <t>Деятельность прочих организаций, основанных на членстве, не включенных в другие группировки</t>
  </si>
  <si>
    <t>– деятельность организаций, не связанных непосредственно с политическими партиями, способствующих решению общественных задач и проблем путем просвещения, политического влияния, сбора средств и т.д.:</t>
  </si>
  <si>
    <t>– деятельность товариществ собственников и аналогичных организаций;</t>
  </si>
  <si>
    <t>– деятельность объединений автомобилистов;</t>
  </si>
  <si>
    <t>– деятельность объединений по установлению и поддержанию общественных связей (клубов знакомств и т.п.);</t>
  </si>
  <si>
    <t>– деятельность организаций молодежи, детских и юношеских организаций, студенческих клубов и организаций и т.п.;</t>
  </si>
  <si>
    <t>– деятельность обществ защиты животных;</t>
  </si>
  <si>
    <t>– деятельность объединений, создаваемых с целью проведения культурных мероприятий или организации досуга (кроме спортивных клубов и клубов спортивных игр), таких как поэтические, литературные клубы, клубы любителей книги, любителей истории, любителей садоводства, клубы кино- и фотолюбителей, клубы любителей музыки и живописи, клубы любителей ремесел, клубы коллекционеров, социальные клубы, карнавальные клубы и т.п.;</t>
  </si>
  <si>
    <t>– деятельность по предоставлению грантов организациями, основанными на членстве, фондами и другими организациями.</t>
  </si>
  <si>
    <t xml:space="preserve">– деятельность государственных органов по предоставлению денежных средств (классифицируется в 84); </t>
  </si>
  <si>
    <t xml:space="preserve">– благотворительную деятельность, такую как сбор средств для социальной работы (классифицируется в 88990); </t>
  </si>
  <si>
    <t xml:space="preserve">– деятельность профессиональных художественных трупп и организаций (классифицируется в 900); </t>
  </si>
  <si>
    <t xml:space="preserve">– деятельность спортивных клубов (классифицируется в 93120); </t>
  </si>
  <si>
    <t xml:space="preserve">– деятельность объединений по сферам профессиональной деятельности (классифицируется в 94120). </t>
  </si>
  <si>
    <t>РЕМОНТ КОМПЬЮТЕРОВ, ПРЕДМЕТОВ ЛИЧНОГО ПОЛЬЗОВАНИЯ И БЫТОВЫХ ИЗДЕЛИЙ</t>
  </si>
  <si>
    <t>– ремонт и техническое обслуживание компьютеров и периферийного оборудования, коммуникационного оборудования.</t>
  </si>
  <si>
    <t xml:space="preserve">Ремонт компьютеров и периферийного оборудования </t>
  </si>
  <si>
    <t>Ремонт компьютеров и периферийного оборудования</t>
  </si>
  <si>
    <t>– ремонт и техническое обслуживание компьютеров и периферийного оборудования:</t>
  </si>
  <si>
    <t xml:space="preserve">– ремонт и техническое обслуживание копировальных машин (классифицируются в 33120); </t>
  </si>
  <si>
    <t xml:space="preserve">– ремонт и техническое обслуживание модемов, кроме компьютерных (классифицируются в 95120). </t>
  </si>
  <si>
    <t>Ремонт коммуникационного оборудования</t>
  </si>
  <si>
    <t>– ремонт и техническое обслуживание коммуникационного оборудования:</t>
  </si>
  <si>
    <t>– ремонт и техническое обслуживание профессиональных теле- и видеокамер.</t>
  </si>
  <si>
    <t xml:space="preserve">– ремонт внешних и внутренних компьютерных модемов (классифицируется в 95110); </t>
  </si>
  <si>
    <t xml:space="preserve">– ремонт видеокамер для домашнего пользования (классифицируется в 95210). </t>
  </si>
  <si>
    <t>– ремонт и техническое обслуживание предметов личного пользования и бытовых изделий.</t>
  </si>
  <si>
    <t>Ремонт электронной бытовой техники</t>
  </si>
  <si>
    <t>– ремонт и техническое обслуживание электронной бытовой техники:</t>
  </si>
  <si>
    <t xml:space="preserve">– ремонт профессиональных теле- и видеокамер (классифицируется в 95120). </t>
  </si>
  <si>
    <t>– ремонт и техническое обслуживание бытовой электрической техники и бытовых электрических приборов:</t>
  </si>
  <si>
    <t xml:space="preserve">– ремонт ручных инструментов с электрическим приводом (классифицируется в 33120); </t>
  </si>
  <si>
    <t xml:space="preserve">– ремонт систем кондиционирования воздуха (классифицируется в 43220). </t>
  </si>
  <si>
    <t>Ремонт обуви и изделий из кожи</t>
  </si>
  <si>
    <t>– ремонт обуви, сумок, чемоданов и прочих дорожных принадлежностей из кожи и иных материалов;</t>
  </si>
  <si>
    <t>– постановку набоек на каблуки.</t>
  </si>
  <si>
    <t>Ремонт мебели и предметов интерьера</t>
  </si>
  <si>
    <t>– перетяжку, повторную полировку, ремонт и восстановление домашней и офисной мебели и предметов интерьера;</t>
  </si>
  <si>
    <t> – услуги по сборке мебели.</t>
  </si>
  <si>
    <t xml:space="preserve">– монтаж встраиваемой мебели (классифицируется в 43320); </t>
  </si>
  <si>
    <t xml:space="preserve">– реставрацию мебели, являющейся музейными предметами (классифицируется в 90030). </t>
  </si>
  <si>
    <t>Ремонт часов и ювелирных изделий</t>
  </si>
  <si>
    <t xml:space="preserve">– ремонт таймеров, замков с таймером и прочих подобных устройств (классифицируется в 33130). </t>
  </si>
  <si>
    <t xml:space="preserve">Ремонт прочих предметов личного пользования и бытовых изделий </t>
  </si>
  <si>
    <t>Ремонт швейных, трикотажных изделий и головных уборов</t>
  </si>
  <si>
    <t>– ремонт и обновление швейных изделий, в том числе меховых и кожаных изделий, изделий текстильной галантереи;</t>
  </si>
  <si>
    <t>– ремонт и обновление трикотажных изделий;</t>
  </si>
  <si>
    <t>– ремонт и обновление головных уборов.</t>
  </si>
  <si>
    <t xml:space="preserve">– ремонт обуви, сумок, чемоданов и прочих дорожных принадлежностей из кожи и иных материалов (классифицируется в 95230); </t>
  </si>
  <si>
    <t xml:space="preserve">– ремонт игрушек (классифицируется в 95299). </t>
  </si>
  <si>
    <t>Ремонт прочих предметов личного пользования и бытовых изделий, не включенных в другие группировки</t>
  </si>
  <si>
    <t>– ремонт велосипедов;</t>
  </si>
  <si>
    <t>– ремонт спортивных товаров (кроме спортивного оружия) и туристического снаряжения;</t>
  </si>
  <si>
    <t>– ремонт и реставрацию книг;</t>
  </si>
  <si>
    <t>– ремонт музыкальных инструментов, включая электронные (кроме музыкальных инструментов, имеющих историческую ценность);</t>
  </si>
  <si>
    <t>– ремонт игрушек;</t>
  </si>
  <si>
    <t>– ремонт зонтов;</t>
  </si>
  <si>
    <t>– заточку бытовых инструментов (ножей, ножниц, ножей для мясорубок и т.п.);</t>
  </si>
  <si>
    <t>– ремонт прочих предметов личного пользования и бытовых изделий;</t>
  </si>
  <si>
    <t>– изготовление дубликатов ключей в присутствии заказчика;</t>
  </si>
  <si>
    <t>– покрытие пластиком удостоверений личности в присутствии заказчика;</t>
  </si>
  <si>
    <t>– моментальную гравировку;</t>
  </si>
  <si>
    <t>– настройку пианино и прочих музыкальных инструментов.</t>
  </si>
  <si>
    <t xml:space="preserve">– промышленную гравировку металлов (классифицируется в 25610); </t>
  </si>
  <si>
    <t xml:space="preserve">– ремонт спортивного и охотничьего оружия (классифицируется в 33110); </t>
  </si>
  <si>
    <t xml:space="preserve">– ремонт швейных изделий для спорта и туризма, таких как палатки, спальные мешки (классифицируется в 95291). </t>
  </si>
  <si>
    <t>ПРЕДОСТАВЛЕНИЕ ПРОЧИХ ИНДИВИДУАЛЬНЫХ УСЛУГ</t>
  </si>
  <si>
    <t>Стирка, химическая чистка и окрашивание текстильных и меховых изделий</t>
  </si>
  <si>
    <t>– стирку, химическую чистку и глажение всех видов одежды (включая меховую и кожаную) и текстильных изделий, производимые с помощью механического оборудования, вручную или машинами-автоматами;</t>
  </si>
  <si>
    <t>– сбор белья для стирки и доставку после стирки;</t>
  </si>
  <si>
    <t>– чистку ковров, обивки мебели, драпировок, занавесок и штор, в том числе в помещениях заказчика;</t>
  </si>
  <si>
    <t>– окрашивание и интенсификацию цвета текстильных, меховых и кожаных изделий;</t>
  </si>
  <si>
    <t>– предоставление прачечными на прокат белья, рабочей одежды и аналогичных изделий;</t>
  </si>
  <si>
    <t>– услуги по снабжению пеленками (подгузниками).</t>
  </si>
  <si>
    <t xml:space="preserve">– прокат одежды, кроме рабочей одежды, даже если в эту услугу включена стирка и чистка этих изделий (классифицируется в 77290); </t>
  </si>
  <si>
    <t xml:space="preserve">– ремонт одежды (классифицируется в 95291). </t>
  </si>
  <si>
    <t>Предоставление услуг парикмахерскими и салонами красоты</t>
  </si>
  <si>
    <t>– мытье волос, подравнивание и стрижку, укладку, окрашивание, мелирование, завивку, распрямление волос и другие подобные услуги, выполняемые для мужчин, женщин, детей;</t>
  </si>
  <si>
    <t>– бритье, подравнивание и стрижку бород, усов, бакенбардов;</t>
  </si>
  <si>
    <t>– массаж лица, нанесение питательных масок, макияж;</t>
  </si>
  <si>
    <t>– маникюр, педикюр;</t>
  </si>
  <si>
    <t>– удаление волос (депиляцию);</t>
  </si>
  <si>
    <t>– услуги, связанные с личной гигиеной, уходом за телом;</t>
  </si>
  <si>
    <t>– консультационные услуги по подбору причесок, использованию косметики и косметическому уходу, маникюру, педикюру, уходу за телом и т.д.</t>
  </si>
  <si>
    <t xml:space="preserve">– изготовление париков (классифицируется в 32999); </t>
  </si>
  <si>
    <t xml:space="preserve">– косметические операции по удалению морщин на лице и прочие услуги в области здравоохранения (классифицируются в 86); </t>
  </si>
  <si>
    <t xml:space="preserve">– татуировку, пирсинг, нательную живопись (классифицируются в 96090). </t>
  </si>
  <si>
    <t>Организация похорон и предоставление связанных с ними услуг</t>
  </si>
  <si>
    <t>– захоронение и кремацию трупов людей или животных:</t>
  </si>
  <si>
    <t>– содержание могил и иных мест захоронений и уход за ними.</t>
  </si>
  <si>
    <t xml:space="preserve">– изготовление оград, памятников, скамеек, столов и т.п. из бетона, строительного гипса, цемента или искусственного камня (классифицируется в 23690); </t>
  </si>
  <si>
    <t xml:space="preserve">– изготовление оград, памятников, скамеек, столов и т.п. из природного камня (классифицируется в 23700); </t>
  </si>
  <si>
    <t xml:space="preserve">– изготовление металлических скамеек, столов и т.п. (классифицируется в 31090); </t>
  </si>
  <si>
    <t xml:space="preserve">– изготовление гробов, траурных венков, искусственных цветов, гирлянд (классифицируется в 32999); </t>
  </si>
  <si>
    <t xml:space="preserve">– установку памятников (классифицируется в 43999); </t>
  </si>
  <si>
    <t xml:space="preserve">– розничную торговлю товарами для организации похорон (классифицируется в 47); </t>
  </si>
  <si>
    <t xml:space="preserve">– озеленение кладбищ (классифицируется в 81300); </t>
  </si>
  <si>
    <t xml:space="preserve">– религиозные похоронные услуги (классифицируются в 94910). </t>
  </si>
  <si>
    <t>Деятельность по обеспечению физического комфорта</t>
  </si>
  <si>
    <t>– деятельность турецких бань, саун и парных, соляриев, водолечебниц, салонов для коррекции веса и форм тела, массажных салонов и т.п.</t>
  </si>
  <si>
    <t xml:space="preserve">– медицинский массаж и терапию (классифицируются в 86); </t>
  </si>
  <si>
    <t xml:space="preserve">– деятельность клубов фитнеса и бодибилдинга (классифицируется в 93130). </t>
  </si>
  <si>
    <t>Предоставление прочих индивидуальных услуг, не включенных в другие группировки</t>
  </si>
  <si>
    <t>– предоставление сопровождения (эскорта), деятельность службы знакомств, предоставление услуг брачными агентствами;</t>
  </si>
  <si>
    <t>– предоставление услуг по содержанию домашних животных, дрессировке и уходу за ними;</t>
  </si>
  <si>
    <t>– деятельность по исследованию генеалогии;</t>
  </si>
  <si>
    <t>– деятельность салонов татуировок, пирсинга, нательной живописи;</t>
  </si>
  <si>
    <t>– предоставление услуг чистильщиками обуви, носильщиками;</t>
  </si>
  <si>
    <t>– деятельность автомобильных парковок и гаражей, предоставляющих услуги по парковке с доставкой машины в назначенное клиентом место;</t>
  </si>
  <si>
    <t>– предоставление индивидуальных услуг с помощью автоматов, оснащенных купюроприемником (фотоавтоматов, камер хранения, аппаратов для измерения веса, роста, измерения артериального давления, чистки обуви и т.п.);</t>
  </si>
  <si>
    <t>– услуги общественных туалетов;</t>
  </si>
  <si>
    <t>– прочие индивидуальные услуги, не включенные в другие группировки.</t>
  </si>
  <si>
    <t xml:space="preserve">– содержание сельскохозяйственных животных и уход за ними (классифицируются в 01620); </t>
  </si>
  <si>
    <t xml:space="preserve">– продажу товаров через торговые автоматы, оснащенные купюроприемниками (классифицируется в 47990); </t>
  </si>
  <si>
    <t xml:space="preserve">– деятельность автомобильных парковок и гаражей, не предоставляющих услуг по доставке машины в назначенное клиентом место (классифицируется в 52214); </t>
  </si>
  <si>
    <t xml:space="preserve">– услуги, связанные с дрессировкой сторожевых собак (классифицируются в 80100); </t>
  </si>
  <si>
    <t xml:space="preserve">– деятельность залов игровых автоматов, оснащенных купюроприемниками (классифицируется в 92001, 93290); </t>
  </si>
  <si>
    <t xml:space="preserve">– услуги, связанные с дрессировкой и содержанием животных для занятия спортом и участия в спортивных мероприятиях (классифицируются в 93190); </t>
  </si>
  <si>
    <t xml:space="preserve">– эксплуатацию стиральных машин-автоматов, оснащенных купюроприемниками (классифицируется в 96010). </t>
  </si>
  <si>
    <t>СЕКЦИЯ T</t>
  </si>
  <si>
    <t>ДЕЯТЕЛЬНОСТЬ ЧАСТНЫХ ДОМАШНИХ ХОЗЯЙСТВ, НАНИМАЮЩИХ ДОМАШНЮЮ ПРИСЛУГУ И ПРОИЗВОДЯЩИХ ТОВАРЫ И УСЛУГИ ДЛЯ СОБСТВЕННОГО ПОТРЕБЛЕНИЯ</t>
  </si>
  <si>
    <t>ДЕЯТЕЛЬНОСТЬ ЧАСТНЫХ ДОМАШНИХ ХОЗЯЙСТВ, НАНИМАЮЩИХ ДОМАШНЮЮ ПРИСЛУГУ</t>
  </si>
  <si>
    <t>Деятельность частных домашних хозяйств, нанимающих домашнюю прислугу</t>
  </si>
  <si>
    <t>– деятельность частных домашних хозяйств как работодателей для обслуживающего персонала, такого как гувернантки, повара, конюхи, прачки, садовники, водители, сиделки, домашние учителя, секретари и т.п.</t>
  </si>
  <si>
    <t xml:space="preserve">– предоставление таких услуг, как приготовление пищи, ведение садового хозяйства и т.д., независимыми поставщиками услуг (юридическими или физическими лицами) (классифицируется в соответствии с осуществляемыми видами деятельности); </t>
  </si>
  <si>
    <t xml:space="preserve">– услуги по найму обслуживающих работников для частных домашних хозяйств (классифицируются в 78300). </t>
  </si>
  <si>
    <t>НЕДИФФЕРЕНЦИРОВАННАЯ ДЕЯТЕЛЬНОСТЬ ЧАСТНЫХ ДОМАШНИХ ХОЗЯЙСТВ ПО ПРОИЗВОДСТВУ ТОВАРОВ И ПРЕДОСТАВЛЕНИЮ УСЛУГ ДЛЯ СОБСТВЕННОГО ПОТРЕБЛЕНИЯ</t>
  </si>
  <si>
    <t>Недифференцированная деятельность частных домашних хозяйств по производству товаров для собственного потребления</t>
  </si>
  <si>
    <t>– недифференцированную деятельность частных домашних хозяйств по производству товаров для собственного потребления (жизнеобеспечения). Данная деятельность включает охоту, сбор плодов, ведение хозяйства, обеспечение крова и производство продуктов питания, одежды и других товаров частными домашними хозяйствами для собственных нужд.</t>
  </si>
  <si>
    <t xml:space="preserve">– деятельность частных домашних хозяйств по производству товаров, реализуемых на рынке (классифицируется в соответствующем подклассе в зависимости от вида товара); </t>
  </si>
  <si>
    <t xml:space="preserve">– основную деятельность частных домашних хозяйств по производству конкретных товаров для собственного потребления (классифицируется в соответствующем подклассе в зависимости от вида товара). </t>
  </si>
  <si>
    <t>Недифференцированная деятельность частных домашних хозяйств по предоставлению услуг для собственного потребления</t>
  </si>
  <si>
    <t>– недифференцированную деятельность частных домашних хозяйств по предоставлению услуг для собственного потребления. Данные услуги включают приготовление пищи, обучение, уход за членами частных домашних хозяйств и другие услуги, предоставляемые частными домашними хозяйствами для собственных нужд.</t>
  </si>
  <si>
    <t xml:space="preserve">– деятельность частных домашних хозяйств по производству товаров для собственного потребления (классифицируется в 98100). </t>
  </si>
  <si>
    <t>СЕКЦИЯ U</t>
  </si>
  <si>
    <t>ДЕЯТЕЛЬНОСТЬ ЭКСТЕРРИТОРИАЛЬНЫХ ОРГАНИЗАЦИЙ И ОРГАНОВ</t>
  </si>
  <si>
    <t>Деятельность экстерриториальных организаций и органов</t>
  </si>
  <si>
    <t>– деятельность международных организаций, таких как Организация Объединенных Наций и ее специализированные учреждения, региональные органы и т.п., Международный валютный фонд, Всемирный банк, Всемирная торговая организация, Организация экономического сотрудничества и развития, Европейская ассоциация свободной торговли, Совет таможенного сотрудничества и т.п.;</t>
  </si>
  <si>
    <t>– деятельность дипломатических представительств и консульских учреждений в тех случаях, если они учитываются по месту их размещения, а не в стране, которую они представляют.</t>
  </si>
  <si>
    <t>Код ОКЭД</t>
  </si>
  <si>
    <t>Наименование ОКЭД</t>
  </si>
  <si>
    <t>20</t>
  </si>
  <si>
    <t>15</t>
  </si>
  <si>
    <t>18</t>
  </si>
  <si>
    <t>13</t>
  </si>
  <si>
    <t>50</t>
  </si>
  <si>
    <t>10</t>
  </si>
  <si>
    <t>25</t>
  </si>
  <si>
    <t>12</t>
  </si>
  <si>
    <t>35</t>
  </si>
  <si>
    <t>26</t>
  </si>
  <si>
    <r>
      <t>   </t>
    </r>
    <r>
      <rPr>
        <b/>
        <sz val="10"/>
        <rFont val="Times New Roman"/>
        <family val="1"/>
        <charset val="204"/>
      </rPr>
      <t>Эта группа включает:</t>
    </r>
  </si>
  <si>
    <r>
      <t>   </t>
    </r>
    <r>
      <rPr>
        <b/>
        <sz val="10"/>
        <rFont val="Times New Roman"/>
        <family val="1"/>
        <charset val="204"/>
      </rPr>
      <t>Этот класс включает:</t>
    </r>
  </si>
  <si>
    <r>
      <t>w</t>
    </r>
    <r>
      <rPr>
        <sz val="10"/>
        <rFont val="Times New Roman"/>
        <family val="1"/>
        <charset val="204"/>
      </rPr>
      <t xml:space="preserve"> пшеница;</t>
    </r>
  </si>
  <si>
    <r>
      <t>w</t>
    </r>
    <r>
      <rPr>
        <sz val="10"/>
        <rFont val="Times New Roman"/>
        <family val="1"/>
        <charset val="204"/>
      </rPr>
      <t xml:space="preserve"> кукуруза;</t>
    </r>
  </si>
  <si>
    <r>
      <t>w</t>
    </r>
    <r>
      <rPr>
        <sz val="10"/>
        <rFont val="Times New Roman"/>
        <family val="1"/>
        <charset val="204"/>
      </rPr>
      <t xml:space="preserve"> сорго;</t>
    </r>
  </si>
  <si>
    <r>
      <t>w</t>
    </r>
    <r>
      <rPr>
        <sz val="10"/>
        <rFont val="Times New Roman"/>
        <family val="1"/>
        <charset val="204"/>
      </rPr>
      <t xml:space="preserve"> ячмень;</t>
    </r>
  </si>
  <si>
    <r>
      <t>w</t>
    </r>
    <r>
      <rPr>
        <sz val="10"/>
        <rFont val="Times New Roman"/>
        <family val="1"/>
        <charset val="204"/>
      </rPr>
      <t xml:space="preserve"> рожь;</t>
    </r>
  </si>
  <si>
    <r>
      <t>w</t>
    </r>
    <r>
      <rPr>
        <sz val="10"/>
        <rFont val="Times New Roman"/>
        <family val="1"/>
        <charset val="204"/>
      </rPr>
      <t xml:space="preserve"> овес;</t>
    </r>
  </si>
  <si>
    <r>
      <t>w</t>
    </r>
    <r>
      <rPr>
        <sz val="10"/>
        <rFont val="Times New Roman"/>
        <family val="1"/>
        <charset val="204"/>
      </rPr>
      <t xml:space="preserve"> просо;</t>
    </r>
  </si>
  <si>
    <r>
      <t>w</t>
    </r>
    <r>
      <rPr>
        <sz val="10"/>
        <rFont val="Times New Roman"/>
        <family val="1"/>
        <charset val="204"/>
      </rPr>
      <t xml:space="preserve"> тритикале;</t>
    </r>
  </si>
  <si>
    <r>
      <t>w</t>
    </r>
    <r>
      <rPr>
        <sz val="10"/>
        <rFont val="Times New Roman"/>
        <family val="1"/>
        <charset val="204"/>
      </rPr>
      <t xml:space="preserve"> гречиха;</t>
    </r>
  </si>
  <si>
    <r>
      <t>w</t>
    </r>
    <r>
      <rPr>
        <sz val="10"/>
        <rFont val="Times New Roman"/>
        <family val="1"/>
        <charset val="204"/>
      </rPr>
      <t xml:space="preserve"> прочие зерновые культуры;</t>
    </r>
  </si>
  <si>
    <r>
      <t>w</t>
    </r>
    <r>
      <rPr>
        <sz val="10"/>
        <rFont val="Times New Roman"/>
        <family val="1"/>
        <charset val="204"/>
      </rPr>
      <t xml:space="preserve"> фасоль;</t>
    </r>
  </si>
  <si>
    <r>
      <t>w</t>
    </r>
    <r>
      <rPr>
        <sz val="10"/>
        <rFont val="Times New Roman"/>
        <family val="1"/>
        <charset val="204"/>
      </rPr>
      <t xml:space="preserve"> конские бобы;</t>
    </r>
  </si>
  <si>
    <r>
      <t>w</t>
    </r>
    <r>
      <rPr>
        <sz val="10"/>
        <rFont val="Times New Roman"/>
        <family val="1"/>
        <charset val="204"/>
      </rPr>
      <t xml:space="preserve"> вика;</t>
    </r>
  </si>
  <si>
    <r>
      <t>w</t>
    </r>
    <r>
      <rPr>
        <sz val="10"/>
        <rFont val="Times New Roman"/>
        <family val="1"/>
        <charset val="204"/>
      </rPr>
      <t xml:space="preserve"> чечевица;</t>
    </r>
  </si>
  <si>
    <r>
      <t>w</t>
    </r>
    <r>
      <rPr>
        <sz val="10"/>
        <rFont val="Times New Roman"/>
        <family val="1"/>
        <charset val="204"/>
      </rPr>
      <t xml:space="preserve"> люпин;</t>
    </r>
  </si>
  <si>
    <r>
      <t>w</t>
    </r>
    <r>
      <rPr>
        <sz val="10"/>
        <rFont val="Times New Roman"/>
        <family val="1"/>
        <charset val="204"/>
      </rPr>
      <t xml:space="preserve"> горох;</t>
    </r>
  </si>
  <si>
    <r>
      <t>w</t>
    </r>
    <r>
      <rPr>
        <sz val="10"/>
        <rFont val="Times New Roman"/>
        <family val="1"/>
        <charset val="204"/>
      </rPr>
      <t xml:space="preserve"> пелюшка;</t>
    </r>
  </si>
  <si>
    <r>
      <t>w</t>
    </r>
    <r>
      <rPr>
        <sz val="10"/>
        <rFont val="Times New Roman"/>
        <family val="1"/>
        <charset val="204"/>
      </rPr>
      <t xml:space="preserve"> прочие бобовые культуры.</t>
    </r>
  </si>
  <si>
    <r>
      <t>Этот подкласс исключает</t>
    </r>
    <r>
      <rPr>
        <i/>
        <sz val="10"/>
        <rFont val="Times New Roman"/>
        <family val="1"/>
        <charset val="204"/>
      </rPr>
      <t>:</t>
    </r>
  </si>
  <si>
    <r>
      <t>w</t>
    </r>
    <r>
      <rPr>
        <sz val="10"/>
        <rFont val="Times New Roman"/>
        <family val="1"/>
        <charset val="204"/>
      </rPr>
      <t xml:space="preserve"> соя;</t>
    </r>
  </si>
  <si>
    <r>
      <t>w</t>
    </r>
    <r>
      <rPr>
        <sz val="10"/>
        <rFont val="Times New Roman"/>
        <family val="1"/>
        <charset val="204"/>
      </rPr>
      <t xml:space="preserve"> арахис;</t>
    </r>
  </si>
  <si>
    <r>
      <t>w</t>
    </r>
    <r>
      <rPr>
        <sz val="10"/>
        <rFont val="Times New Roman"/>
        <family val="1"/>
        <charset val="204"/>
      </rPr>
      <t xml:space="preserve"> клещевина обыкновенная;</t>
    </r>
  </si>
  <si>
    <r>
      <t>w</t>
    </r>
    <r>
      <rPr>
        <sz val="10"/>
        <rFont val="Times New Roman"/>
        <family val="1"/>
        <charset val="204"/>
      </rPr>
      <t xml:space="preserve"> семена льна;</t>
    </r>
  </si>
  <si>
    <r>
      <t>w</t>
    </r>
    <r>
      <rPr>
        <sz val="10"/>
        <rFont val="Times New Roman"/>
        <family val="1"/>
        <charset val="204"/>
      </rPr>
      <t xml:space="preserve"> семена горчицы;</t>
    </r>
  </si>
  <si>
    <r>
      <t>w</t>
    </r>
    <r>
      <rPr>
        <sz val="10"/>
        <rFont val="Times New Roman"/>
        <family val="1"/>
        <charset val="204"/>
      </rPr>
      <t xml:space="preserve"> семена рапса;</t>
    </r>
  </si>
  <si>
    <r>
      <t>w</t>
    </r>
    <r>
      <rPr>
        <sz val="10"/>
        <rFont val="Times New Roman"/>
        <family val="1"/>
        <charset val="204"/>
      </rPr>
      <t xml:space="preserve"> семена сафлора красильного;</t>
    </r>
  </si>
  <si>
    <r>
      <t>w</t>
    </r>
    <r>
      <rPr>
        <sz val="10"/>
        <rFont val="Times New Roman"/>
        <family val="1"/>
        <charset val="204"/>
      </rPr>
      <t xml:space="preserve"> семена кунжута;</t>
    </r>
  </si>
  <si>
    <r>
      <t>w</t>
    </r>
    <r>
      <rPr>
        <sz val="10"/>
        <rFont val="Times New Roman"/>
        <family val="1"/>
        <charset val="204"/>
      </rPr>
      <t xml:space="preserve"> семена подсолнечника;</t>
    </r>
  </si>
  <si>
    <r>
      <t>w</t>
    </r>
    <r>
      <rPr>
        <sz val="10"/>
        <rFont val="Times New Roman"/>
        <family val="1"/>
        <charset val="204"/>
      </rPr>
      <t xml:space="preserve"> прочие семена масличных культур.</t>
    </r>
  </si>
  <si>
    <r>
      <t>w</t>
    </r>
    <r>
      <rPr>
        <sz val="10"/>
        <rFont val="Times New Roman"/>
        <family val="1"/>
        <charset val="204"/>
      </rPr>
      <t> артишок;</t>
    </r>
  </si>
  <si>
    <r>
      <t>w</t>
    </r>
    <r>
      <rPr>
        <sz val="10"/>
        <rFont val="Times New Roman"/>
        <family val="1"/>
        <charset val="204"/>
      </rPr>
      <t> спаржа;</t>
    </r>
  </si>
  <si>
    <r>
      <t>w</t>
    </r>
    <r>
      <rPr>
        <sz val="10"/>
        <rFont val="Times New Roman"/>
        <family val="1"/>
        <charset val="204"/>
      </rPr>
      <t> капуста;</t>
    </r>
  </si>
  <si>
    <r>
      <t>w</t>
    </r>
    <r>
      <rPr>
        <sz val="10"/>
        <rFont val="Times New Roman"/>
        <family val="1"/>
        <charset val="204"/>
      </rPr>
      <t> цветная капуста и брокколи;</t>
    </r>
  </si>
  <si>
    <r>
      <t>w</t>
    </r>
    <r>
      <rPr>
        <sz val="10"/>
        <rFont val="Times New Roman"/>
        <family val="1"/>
        <charset val="204"/>
      </rPr>
      <t> салат-латук;</t>
    </r>
  </si>
  <si>
    <r>
      <t>w</t>
    </r>
    <r>
      <rPr>
        <sz val="10"/>
        <rFont val="Times New Roman"/>
        <family val="1"/>
        <charset val="204"/>
      </rPr>
      <t> салатный цикорий;</t>
    </r>
  </si>
  <si>
    <r>
      <t>w</t>
    </r>
    <r>
      <rPr>
        <sz val="10"/>
        <rFont val="Times New Roman"/>
        <family val="1"/>
        <charset val="204"/>
      </rPr>
      <t> шпинат;</t>
    </r>
  </si>
  <si>
    <r>
      <t>w</t>
    </r>
    <r>
      <rPr>
        <sz val="10"/>
        <rFont val="Times New Roman"/>
        <family val="1"/>
        <charset val="204"/>
      </rPr>
      <t> прочие листовые или стеблевые сорта овощей;</t>
    </r>
  </si>
  <si>
    <r>
      <t>w</t>
    </r>
    <r>
      <rPr>
        <sz val="10"/>
        <rFont val="Times New Roman"/>
        <family val="1"/>
        <charset val="204"/>
      </rPr>
      <t> огурцы и корнишоны;</t>
    </r>
  </si>
  <si>
    <r>
      <t>w</t>
    </r>
    <r>
      <rPr>
        <sz val="10"/>
        <rFont val="Times New Roman"/>
        <family val="1"/>
        <charset val="204"/>
      </rPr>
      <t> кабачки;</t>
    </r>
  </si>
  <si>
    <r>
      <t>w</t>
    </r>
    <r>
      <rPr>
        <sz val="10"/>
        <rFont val="Times New Roman"/>
        <family val="1"/>
        <charset val="204"/>
      </rPr>
      <t> тыквы;</t>
    </r>
  </si>
  <si>
    <r>
      <t>w</t>
    </r>
    <r>
      <rPr>
        <sz val="10"/>
        <rFont val="Times New Roman"/>
        <family val="1"/>
        <charset val="204"/>
      </rPr>
      <t> сахарная кукуруза;</t>
    </r>
  </si>
  <si>
    <r>
      <t>w</t>
    </r>
    <r>
      <rPr>
        <sz val="10"/>
        <rFont val="Times New Roman"/>
        <family val="1"/>
        <charset val="204"/>
      </rPr>
      <t> патиссоны;</t>
    </r>
  </si>
  <si>
    <r>
      <t>w</t>
    </r>
    <r>
      <rPr>
        <sz val="10"/>
        <rFont val="Times New Roman"/>
        <family val="1"/>
        <charset val="204"/>
      </rPr>
      <t> баклажаны;</t>
    </r>
  </si>
  <si>
    <r>
      <t>w</t>
    </r>
    <r>
      <rPr>
        <sz val="10"/>
        <rFont val="Times New Roman"/>
        <family val="1"/>
        <charset val="204"/>
      </rPr>
      <t> помидоры;</t>
    </r>
  </si>
  <si>
    <r>
      <t>w</t>
    </r>
    <r>
      <rPr>
        <sz val="10"/>
        <rFont val="Times New Roman"/>
        <family val="1"/>
        <charset val="204"/>
      </rPr>
      <t> перец сладкий;</t>
    </r>
  </si>
  <si>
    <r>
      <t>w</t>
    </r>
    <r>
      <rPr>
        <sz val="10"/>
        <rFont val="Times New Roman"/>
        <family val="1"/>
        <charset val="204"/>
      </rPr>
      <t> арбузы;</t>
    </r>
  </si>
  <si>
    <r>
      <t>w</t>
    </r>
    <r>
      <rPr>
        <sz val="10"/>
        <rFont val="Times New Roman"/>
        <family val="1"/>
        <charset val="204"/>
      </rPr>
      <t> мускусная дыня;</t>
    </r>
  </si>
  <si>
    <r>
      <t>w</t>
    </r>
    <r>
      <rPr>
        <sz val="10"/>
        <rFont val="Times New Roman"/>
        <family val="1"/>
        <charset val="204"/>
      </rPr>
      <t> прочие виды бахчевых культур и овощей;</t>
    </r>
  </si>
  <si>
    <r>
      <t>w</t>
    </r>
    <r>
      <rPr>
        <sz val="10"/>
        <rFont val="Times New Roman"/>
        <family val="1"/>
        <charset val="204"/>
      </rPr>
      <t> морковь;</t>
    </r>
  </si>
  <si>
    <r>
      <t>w</t>
    </r>
    <r>
      <rPr>
        <sz val="10"/>
        <rFont val="Times New Roman"/>
        <family val="1"/>
        <charset val="204"/>
      </rPr>
      <t> свекла;</t>
    </r>
  </si>
  <si>
    <r>
      <t>w</t>
    </r>
    <r>
      <rPr>
        <sz val="10"/>
        <rFont val="Times New Roman"/>
        <family val="1"/>
        <charset val="204"/>
      </rPr>
      <t> редис;</t>
    </r>
  </si>
  <si>
    <r>
      <t>w</t>
    </r>
    <r>
      <rPr>
        <sz val="10"/>
        <rFont val="Times New Roman"/>
        <family val="1"/>
        <charset val="204"/>
      </rPr>
      <t> брюква;</t>
    </r>
  </si>
  <si>
    <r>
      <t>w</t>
    </r>
    <r>
      <rPr>
        <sz val="10"/>
        <rFont val="Times New Roman"/>
        <family val="1"/>
        <charset val="204"/>
      </rPr>
      <t> сельдерей;</t>
    </r>
  </si>
  <si>
    <r>
      <t>w</t>
    </r>
    <r>
      <rPr>
        <sz val="10"/>
        <rFont val="Times New Roman"/>
        <family val="1"/>
        <charset val="204"/>
      </rPr>
      <t> хрен;</t>
    </r>
  </si>
  <si>
    <r>
      <t>w</t>
    </r>
    <r>
      <rPr>
        <sz val="10"/>
        <rFont val="Times New Roman"/>
        <family val="1"/>
        <charset val="204"/>
      </rPr>
      <t> репа;</t>
    </r>
  </si>
  <si>
    <r>
      <t>w</t>
    </r>
    <r>
      <rPr>
        <sz val="10"/>
        <rFont val="Times New Roman"/>
        <family val="1"/>
        <charset val="204"/>
      </rPr>
      <t> чеснок;</t>
    </r>
  </si>
  <si>
    <r>
      <t>w</t>
    </r>
    <r>
      <rPr>
        <sz val="10"/>
        <rFont val="Times New Roman"/>
        <family val="1"/>
        <charset val="204"/>
      </rPr>
      <t> лук (включая шалот);</t>
    </r>
  </si>
  <si>
    <r>
      <t>w</t>
    </r>
    <r>
      <rPr>
        <sz val="10"/>
        <rFont val="Times New Roman"/>
        <family val="1"/>
        <charset val="204"/>
      </rPr>
      <t> лук-порей и прочие относящиеся к луковичным виды;</t>
    </r>
  </si>
  <si>
    <r>
      <t>w</t>
    </r>
    <r>
      <rPr>
        <sz val="10"/>
        <rFont val="Times New Roman"/>
        <family val="1"/>
        <charset val="204"/>
      </rPr>
      <t> прочие корневые, луковичные или клубневые виды овощей;</t>
    </r>
  </si>
  <si>
    <r>
      <t>w</t>
    </r>
    <r>
      <rPr>
        <sz val="10"/>
        <rFont val="Times New Roman"/>
        <family val="1"/>
        <charset val="204"/>
      </rPr>
      <t> маниок;</t>
    </r>
  </si>
  <si>
    <r>
      <t>w</t>
    </r>
    <r>
      <rPr>
        <sz val="10"/>
        <rFont val="Times New Roman"/>
        <family val="1"/>
        <charset val="204"/>
      </rPr>
      <t> батат;</t>
    </r>
  </si>
  <si>
    <r>
      <t>w</t>
    </r>
    <r>
      <rPr>
        <sz val="10"/>
        <rFont val="Times New Roman"/>
        <family val="1"/>
        <charset val="204"/>
      </rPr>
      <t> прочие корнеплоды и клубнеплоды с высоким содержанием крахмала.</t>
    </r>
  </si>
  <si>
    <r>
      <t>w</t>
    </r>
    <r>
      <rPr>
        <sz val="10"/>
        <rFont val="Times New Roman"/>
        <family val="1"/>
        <charset val="204"/>
      </rPr>
      <t> брюква, кормовая свекла, турнепс и другие кормовые корнеплоды;</t>
    </r>
  </si>
  <si>
    <r>
      <t>w</t>
    </r>
    <r>
      <rPr>
        <sz val="10"/>
        <rFont val="Times New Roman"/>
        <family val="1"/>
        <charset val="204"/>
      </rPr>
      <t> клевер, люцерна, эспарцет, райграс однолетний, кормовая кукуруза, подсолнечник и прочие силосные кормовые культуры;</t>
    </r>
  </si>
  <si>
    <r>
      <t>w</t>
    </r>
    <r>
      <rPr>
        <sz val="10"/>
        <rFont val="Times New Roman"/>
        <family val="1"/>
        <charset val="204"/>
      </rPr>
      <t> кормовая капуста и подобные кормовые культуры;</t>
    </r>
  </si>
  <si>
    <r>
      <t>w</t>
    </r>
    <r>
      <rPr>
        <sz val="10"/>
        <rFont val="Times New Roman"/>
        <family val="1"/>
        <charset val="204"/>
      </rPr>
      <t> авокадо;</t>
    </r>
  </si>
  <si>
    <r>
      <t>w</t>
    </r>
    <r>
      <rPr>
        <sz val="10"/>
        <rFont val="Times New Roman"/>
        <family val="1"/>
        <charset val="204"/>
      </rPr>
      <t> бананы и пизанги;</t>
    </r>
  </si>
  <si>
    <r>
      <t>w</t>
    </r>
    <r>
      <rPr>
        <sz val="10"/>
        <rFont val="Times New Roman"/>
        <family val="1"/>
        <charset val="204"/>
      </rPr>
      <t> финики;</t>
    </r>
  </si>
  <si>
    <r>
      <t>w</t>
    </r>
    <r>
      <rPr>
        <sz val="10"/>
        <rFont val="Times New Roman"/>
        <family val="1"/>
        <charset val="204"/>
      </rPr>
      <t> инжир;</t>
    </r>
  </si>
  <si>
    <r>
      <t>w</t>
    </r>
    <r>
      <rPr>
        <sz val="10"/>
        <rFont val="Times New Roman"/>
        <family val="1"/>
        <charset val="204"/>
      </rPr>
      <t> манго;</t>
    </r>
  </si>
  <si>
    <r>
      <t>w</t>
    </r>
    <r>
      <rPr>
        <sz val="10"/>
        <rFont val="Times New Roman"/>
        <family val="1"/>
        <charset val="204"/>
      </rPr>
      <t> папайя;</t>
    </r>
  </si>
  <si>
    <r>
      <t>w</t>
    </r>
    <r>
      <rPr>
        <sz val="10"/>
        <rFont val="Times New Roman"/>
        <family val="1"/>
        <charset val="204"/>
      </rPr>
      <t> ананасы;</t>
    </r>
  </si>
  <si>
    <r>
      <t>w</t>
    </r>
    <r>
      <rPr>
        <sz val="10"/>
        <rFont val="Times New Roman"/>
        <family val="1"/>
        <charset val="204"/>
      </rPr>
      <t> прочие тропические и субтропические фрукты.</t>
    </r>
  </si>
  <si>
    <r>
      <t>w</t>
    </r>
    <r>
      <rPr>
        <sz val="10"/>
        <rFont val="Times New Roman"/>
        <family val="1"/>
        <charset val="204"/>
      </rPr>
      <t> грейпфрут и помело;</t>
    </r>
  </si>
  <si>
    <r>
      <t>w</t>
    </r>
    <r>
      <rPr>
        <sz val="10"/>
        <rFont val="Times New Roman"/>
        <family val="1"/>
        <charset val="204"/>
      </rPr>
      <t> лимоны и лайм;</t>
    </r>
  </si>
  <si>
    <r>
      <t>w</t>
    </r>
    <r>
      <rPr>
        <sz val="10"/>
        <rFont val="Times New Roman"/>
        <family val="1"/>
        <charset val="204"/>
      </rPr>
      <t> апельсины;</t>
    </r>
  </si>
  <si>
    <r>
      <t>w</t>
    </r>
    <r>
      <rPr>
        <sz val="10"/>
        <rFont val="Times New Roman"/>
        <family val="1"/>
        <charset val="204"/>
      </rPr>
      <t> мандарины;</t>
    </r>
  </si>
  <si>
    <r>
      <t>w</t>
    </r>
    <r>
      <rPr>
        <sz val="10"/>
        <rFont val="Times New Roman"/>
        <family val="1"/>
        <charset val="204"/>
      </rPr>
      <t> прочие цитрусовые фрукты.</t>
    </r>
  </si>
  <si>
    <r>
      <t>w</t>
    </r>
    <r>
      <rPr>
        <sz val="10"/>
        <rFont val="Times New Roman"/>
        <family val="1"/>
        <charset val="204"/>
      </rPr>
      <t> яблоки;</t>
    </r>
  </si>
  <si>
    <r>
      <t>w</t>
    </r>
    <r>
      <rPr>
        <sz val="10"/>
        <rFont val="Times New Roman"/>
        <family val="1"/>
        <charset val="204"/>
      </rPr>
      <t> абрикосы;</t>
    </r>
  </si>
  <si>
    <r>
      <t>w</t>
    </r>
    <r>
      <rPr>
        <sz val="10"/>
        <rFont val="Times New Roman"/>
        <family val="1"/>
        <charset val="204"/>
      </rPr>
      <t> вишни и черешни;</t>
    </r>
  </si>
  <si>
    <r>
      <t>w</t>
    </r>
    <r>
      <rPr>
        <sz val="10"/>
        <rFont val="Times New Roman"/>
        <family val="1"/>
        <charset val="204"/>
      </rPr>
      <t> персики и нектарины;</t>
    </r>
  </si>
  <si>
    <r>
      <t>w</t>
    </r>
    <r>
      <rPr>
        <sz val="10"/>
        <rFont val="Times New Roman"/>
        <family val="1"/>
        <charset val="204"/>
      </rPr>
      <t> груши и айвы;</t>
    </r>
  </si>
  <si>
    <r>
      <t>w</t>
    </r>
    <r>
      <rPr>
        <sz val="10"/>
        <rFont val="Times New Roman"/>
        <family val="1"/>
        <charset val="204"/>
      </rPr>
      <t> сливы и терн;</t>
    </r>
  </si>
  <si>
    <r>
      <t>w</t>
    </r>
    <r>
      <rPr>
        <sz val="10"/>
        <rFont val="Times New Roman"/>
        <family val="1"/>
        <charset val="204"/>
      </rPr>
      <t> алыча;</t>
    </r>
  </si>
  <si>
    <r>
      <t>w</t>
    </r>
    <r>
      <rPr>
        <sz val="10"/>
        <rFont val="Times New Roman"/>
        <family val="1"/>
        <charset val="204"/>
      </rPr>
      <t> прочие виды семечковых и косточковых плодов.</t>
    </r>
  </si>
  <si>
    <r>
      <t>w</t>
    </r>
    <r>
      <rPr>
        <sz val="10"/>
        <rFont val="Times New Roman"/>
        <family val="1"/>
        <charset val="204"/>
      </rPr>
      <t> черника, голубика;</t>
    </r>
  </si>
  <si>
    <r>
      <t>w</t>
    </r>
    <r>
      <rPr>
        <sz val="10"/>
        <rFont val="Times New Roman"/>
        <family val="1"/>
        <charset val="204"/>
      </rPr>
      <t> брусника, клюква;</t>
    </r>
  </si>
  <si>
    <r>
      <t>w</t>
    </r>
    <r>
      <rPr>
        <sz val="10"/>
        <rFont val="Times New Roman"/>
        <family val="1"/>
        <charset val="204"/>
      </rPr>
      <t> смородина;</t>
    </r>
  </si>
  <si>
    <r>
      <t>w</t>
    </r>
    <r>
      <rPr>
        <sz val="10"/>
        <rFont val="Times New Roman"/>
        <family val="1"/>
        <charset val="204"/>
      </rPr>
      <t> крыжовник;</t>
    </r>
  </si>
  <si>
    <r>
      <t>w</t>
    </r>
    <r>
      <rPr>
        <sz val="10"/>
        <rFont val="Times New Roman"/>
        <family val="1"/>
        <charset val="204"/>
      </rPr>
      <t> киви;</t>
    </r>
  </si>
  <si>
    <r>
      <t>w</t>
    </r>
    <r>
      <rPr>
        <sz val="10"/>
        <rFont val="Times New Roman"/>
        <family val="1"/>
        <charset val="204"/>
      </rPr>
      <t> малина;</t>
    </r>
  </si>
  <si>
    <r>
      <t>w</t>
    </r>
    <r>
      <rPr>
        <sz val="10"/>
        <rFont val="Times New Roman"/>
        <family val="1"/>
        <charset val="204"/>
      </rPr>
      <t> клубника, земляника;</t>
    </r>
  </si>
  <si>
    <r>
      <t>w</t>
    </r>
    <r>
      <rPr>
        <sz val="10"/>
        <rFont val="Times New Roman"/>
        <family val="1"/>
        <charset val="204"/>
      </rPr>
      <t> прочие виды ягод;</t>
    </r>
  </si>
  <si>
    <r>
      <t>w</t>
    </r>
    <r>
      <rPr>
        <sz val="10"/>
        <rFont val="Times New Roman"/>
        <family val="1"/>
        <charset val="204"/>
      </rPr>
      <t> миндаль;</t>
    </r>
  </si>
  <si>
    <r>
      <t>w</t>
    </r>
    <r>
      <rPr>
        <sz val="10"/>
        <rFont val="Times New Roman"/>
        <family val="1"/>
        <charset val="204"/>
      </rPr>
      <t> кешью;</t>
    </r>
  </si>
  <si>
    <r>
      <t>w</t>
    </r>
    <r>
      <rPr>
        <sz val="10"/>
        <rFont val="Times New Roman"/>
        <family val="1"/>
        <charset val="204"/>
      </rPr>
      <t> каштаны;</t>
    </r>
  </si>
  <si>
    <r>
      <t>w</t>
    </r>
    <r>
      <rPr>
        <sz val="10"/>
        <rFont val="Times New Roman"/>
        <family val="1"/>
        <charset val="204"/>
      </rPr>
      <t> фундук (лесной орех);</t>
    </r>
  </si>
  <si>
    <r>
      <t>w</t>
    </r>
    <r>
      <rPr>
        <sz val="10"/>
        <rFont val="Times New Roman"/>
        <family val="1"/>
        <charset val="204"/>
      </rPr>
      <t> фисташки;</t>
    </r>
  </si>
  <si>
    <r>
      <t>w</t>
    </r>
    <r>
      <rPr>
        <sz val="10"/>
        <rFont val="Times New Roman"/>
        <family val="1"/>
        <charset val="204"/>
      </rPr>
      <t> грецкий орех;</t>
    </r>
  </si>
  <si>
    <r>
      <t>w</t>
    </r>
    <r>
      <rPr>
        <sz val="10"/>
        <rFont val="Times New Roman"/>
        <family val="1"/>
        <charset val="204"/>
      </rPr>
      <t> прочие виды орехов;</t>
    </r>
  </si>
  <si>
    <r>
      <t>w</t>
    </r>
    <r>
      <rPr>
        <sz val="10"/>
        <rFont val="Times New Roman"/>
        <family val="1"/>
        <charset val="204"/>
      </rPr>
      <t> плодов рожкового дерева и т.п.</t>
    </r>
  </si>
  <si>
    <r>
      <t>w</t>
    </r>
    <r>
      <rPr>
        <sz val="10"/>
        <rFont val="Times New Roman"/>
        <family val="1"/>
        <charset val="204"/>
      </rPr>
      <t> кокосового ореха;</t>
    </r>
  </si>
  <si>
    <r>
      <t>w</t>
    </r>
    <r>
      <rPr>
        <sz val="10"/>
        <rFont val="Times New Roman"/>
        <family val="1"/>
        <charset val="204"/>
      </rPr>
      <t> оливок;</t>
    </r>
  </si>
  <si>
    <r>
      <t>w</t>
    </r>
    <r>
      <rPr>
        <sz val="10"/>
        <rFont val="Times New Roman"/>
        <family val="1"/>
        <charset val="204"/>
      </rPr>
      <t> гвинейской масличной пальмы;</t>
    </r>
  </si>
  <si>
    <r>
      <t>w</t>
    </r>
    <r>
      <rPr>
        <sz val="10"/>
        <rFont val="Times New Roman"/>
        <family val="1"/>
        <charset val="204"/>
      </rPr>
      <t> прочих видов масленичных фруктов.</t>
    </r>
  </si>
  <si>
    <r>
      <t>w</t>
    </r>
    <r>
      <rPr>
        <sz val="10"/>
        <rFont val="Times New Roman"/>
        <family val="1"/>
        <charset val="204"/>
      </rPr>
      <t> кофе;</t>
    </r>
  </si>
  <si>
    <r>
      <t>w</t>
    </r>
    <r>
      <rPr>
        <sz val="10"/>
        <rFont val="Times New Roman"/>
        <family val="1"/>
        <charset val="204"/>
      </rPr>
      <t> чая;</t>
    </r>
  </si>
  <si>
    <r>
      <t>w</t>
    </r>
    <r>
      <rPr>
        <sz val="10"/>
        <rFont val="Times New Roman"/>
        <family val="1"/>
        <charset val="204"/>
      </rPr>
      <t> мате;</t>
    </r>
  </si>
  <si>
    <r>
      <t>w</t>
    </r>
    <r>
      <rPr>
        <sz val="10"/>
        <rFont val="Times New Roman"/>
        <family val="1"/>
        <charset val="204"/>
      </rPr>
      <t> какао;</t>
    </r>
  </si>
  <si>
    <r>
      <t>w</t>
    </r>
    <r>
      <rPr>
        <sz val="10"/>
        <rFont val="Times New Roman"/>
        <family val="1"/>
        <charset val="204"/>
      </rPr>
      <t> прочих видов культур для приготовления напитков.</t>
    </r>
  </si>
  <si>
    <r>
      <t>w</t>
    </r>
    <r>
      <rPr>
        <sz val="10"/>
        <rFont val="Times New Roman"/>
        <family val="1"/>
        <charset val="204"/>
      </rPr>
      <t> стручковый перец, черный перец горошком;</t>
    </r>
  </si>
  <si>
    <r>
      <t>w</t>
    </r>
    <r>
      <rPr>
        <sz val="10"/>
        <rFont val="Times New Roman"/>
        <family val="1"/>
        <charset val="204"/>
      </rPr>
      <t> чили и паприка;</t>
    </r>
  </si>
  <si>
    <r>
      <t>w</t>
    </r>
    <r>
      <rPr>
        <sz val="10"/>
        <rFont val="Times New Roman"/>
        <family val="1"/>
        <charset val="204"/>
      </rPr>
      <t> мускатный орех, кардамон и виды ароматных специй, изготовленных из сушеной шелухи мускатного ореха;</t>
    </r>
  </si>
  <si>
    <r>
      <t>w</t>
    </r>
    <r>
      <rPr>
        <sz val="10"/>
        <rFont val="Times New Roman"/>
        <family val="1"/>
        <charset val="204"/>
      </rPr>
      <t> анис, базилик и фенхель;</t>
    </r>
  </si>
  <si>
    <r>
      <t>w</t>
    </r>
    <r>
      <rPr>
        <sz val="10"/>
        <rFont val="Times New Roman"/>
        <family val="1"/>
        <charset val="204"/>
      </rPr>
      <t> корица;</t>
    </r>
  </si>
  <si>
    <r>
      <t>w</t>
    </r>
    <r>
      <rPr>
        <sz val="10"/>
        <rFont val="Times New Roman"/>
        <family val="1"/>
        <charset val="204"/>
      </rPr>
      <t> гвоздика;</t>
    </r>
  </si>
  <si>
    <r>
      <t>w</t>
    </r>
    <r>
      <rPr>
        <sz val="10"/>
        <rFont val="Times New Roman"/>
        <family val="1"/>
        <charset val="204"/>
      </rPr>
      <t> имбирь;</t>
    </r>
  </si>
  <si>
    <r>
      <t>w</t>
    </r>
    <r>
      <rPr>
        <sz val="10"/>
        <rFont val="Times New Roman"/>
        <family val="1"/>
        <charset val="204"/>
      </rPr>
      <t> ваниль;</t>
    </r>
  </si>
  <si>
    <r>
      <t>w</t>
    </r>
    <r>
      <rPr>
        <sz val="10"/>
        <rFont val="Times New Roman"/>
        <family val="1"/>
        <charset val="204"/>
      </rPr>
      <t> хмель;</t>
    </r>
  </si>
  <si>
    <r>
      <t>w</t>
    </r>
    <r>
      <rPr>
        <sz val="10"/>
        <rFont val="Times New Roman"/>
        <family val="1"/>
        <charset val="204"/>
      </rPr>
      <t> тмин;</t>
    </r>
  </si>
  <si>
    <r>
      <t>w</t>
    </r>
    <r>
      <rPr>
        <sz val="10"/>
        <rFont val="Times New Roman"/>
        <family val="1"/>
        <charset val="204"/>
      </rPr>
      <t> кориандр;</t>
    </r>
  </si>
  <si>
    <r>
      <t>w</t>
    </r>
    <r>
      <rPr>
        <sz val="10"/>
        <rFont val="Times New Roman"/>
        <family val="1"/>
        <charset val="204"/>
      </rPr>
      <t> мята;</t>
    </r>
  </si>
  <si>
    <r>
      <t>w</t>
    </r>
    <r>
      <rPr>
        <sz val="10"/>
        <rFont val="Times New Roman"/>
        <family val="1"/>
        <charset val="204"/>
      </rPr>
      <t> герань;</t>
    </r>
  </si>
  <si>
    <r>
      <t>w</t>
    </r>
    <r>
      <rPr>
        <sz val="10"/>
        <rFont val="Times New Roman"/>
        <family val="1"/>
        <charset val="204"/>
      </rPr>
      <t> шалфей;</t>
    </r>
  </si>
  <si>
    <r>
      <t>w</t>
    </r>
    <r>
      <rPr>
        <sz val="10"/>
        <rFont val="Times New Roman"/>
        <family val="1"/>
        <charset val="204"/>
      </rPr>
      <t> прочие виды приправ и ароматических культур.</t>
    </r>
  </si>
  <si>
    <r>
      <t>w</t>
    </r>
    <r>
      <rPr>
        <sz val="10"/>
        <rFont val="Times New Roman"/>
        <family val="1"/>
        <charset val="204"/>
      </rPr>
      <t> лапчатка белая;</t>
    </r>
  </si>
  <si>
    <r>
      <t>w</t>
    </r>
    <r>
      <rPr>
        <sz val="10"/>
        <rFont val="Times New Roman"/>
        <family val="1"/>
        <charset val="204"/>
      </rPr>
      <t> любисток аптечный;</t>
    </r>
  </si>
  <si>
    <r>
      <t>w</t>
    </r>
    <r>
      <rPr>
        <sz val="10"/>
        <rFont val="Times New Roman"/>
        <family val="1"/>
        <charset val="204"/>
      </rPr>
      <t> череда;</t>
    </r>
  </si>
  <si>
    <r>
      <t>w</t>
    </r>
    <r>
      <rPr>
        <sz val="10"/>
        <rFont val="Times New Roman"/>
        <family val="1"/>
        <charset val="204"/>
      </rPr>
      <t> подорожник;</t>
    </r>
  </si>
  <si>
    <r>
      <t>w</t>
    </r>
    <r>
      <rPr>
        <sz val="10"/>
        <rFont val="Times New Roman"/>
        <family val="1"/>
        <charset val="204"/>
      </rPr>
      <t> женьшень;</t>
    </r>
  </si>
  <si>
    <r>
      <t>w</t>
    </r>
    <r>
      <rPr>
        <sz val="10"/>
        <rFont val="Times New Roman"/>
        <family val="1"/>
        <charset val="204"/>
      </rPr>
      <t> полынь;</t>
    </r>
  </si>
  <si>
    <r>
      <t>w</t>
    </r>
    <r>
      <rPr>
        <sz val="10"/>
        <rFont val="Times New Roman"/>
        <family val="1"/>
        <charset val="204"/>
      </rPr>
      <t> зверобой;</t>
    </r>
  </si>
  <si>
    <r>
      <t>w</t>
    </r>
    <r>
      <rPr>
        <sz val="10"/>
        <rFont val="Times New Roman"/>
        <family val="1"/>
        <charset val="204"/>
      </rPr>
      <t> валериана;</t>
    </r>
  </si>
  <si>
    <r>
      <t>w</t>
    </r>
    <r>
      <rPr>
        <sz val="10"/>
        <rFont val="Times New Roman"/>
        <family val="1"/>
        <charset val="204"/>
      </rPr>
      <t> ромашка аптечная;</t>
    </r>
  </si>
  <si>
    <r>
      <t>w</t>
    </r>
    <r>
      <rPr>
        <sz val="10"/>
        <rFont val="Times New Roman"/>
        <family val="1"/>
        <charset val="204"/>
      </rPr>
      <t> календула;</t>
    </r>
  </si>
  <si>
    <r>
      <t>w</t>
    </r>
    <r>
      <rPr>
        <sz val="10"/>
        <rFont val="Times New Roman"/>
        <family val="1"/>
        <charset val="204"/>
      </rPr>
      <t> пустырник;</t>
    </r>
  </si>
  <si>
    <r>
      <t>w</t>
    </r>
    <r>
      <rPr>
        <sz val="10"/>
        <rFont val="Times New Roman"/>
        <family val="1"/>
        <charset val="204"/>
      </rPr>
      <t> прочие виды лекарственных культур.</t>
    </r>
  </si>
  <si>
    <r>
      <t>w</t>
    </r>
    <r>
      <rPr>
        <sz val="10"/>
        <rFont val="Times New Roman"/>
        <family val="1"/>
        <charset val="204"/>
      </rPr>
      <t> страусов, перепелов, прочей сельскохозяйственной птицы (кроме кур, индеек, гусей, уток, цесарок);</t>
    </r>
  </si>
  <si>
    <r>
      <t>w</t>
    </r>
    <r>
      <rPr>
        <sz val="10"/>
        <rFont val="Times New Roman"/>
        <family val="1"/>
        <charset val="204"/>
      </rPr>
      <t> насекомых, рептилий;</t>
    </r>
  </si>
  <si>
    <r>
      <t>w</t>
    </r>
    <r>
      <rPr>
        <sz val="10"/>
        <rFont val="Times New Roman"/>
        <family val="1"/>
        <charset val="204"/>
      </rPr>
      <t> кроликов;</t>
    </r>
  </si>
  <si>
    <r>
      <t>w</t>
    </r>
    <r>
      <rPr>
        <sz val="10"/>
        <rFont val="Times New Roman"/>
        <family val="1"/>
        <charset val="204"/>
      </rPr>
      <t> пушных зверей;</t>
    </r>
  </si>
  <si>
    <r>
      <t>w</t>
    </r>
    <r>
      <rPr>
        <sz val="10"/>
        <rFont val="Times New Roman"/>
        <family val="1"/>
        <charset val="204"/>
      </rPr>
      <t> кошек и собак;</t>
    </r>
  </si>
  <si>
    <r>
      <t>w</t>
    </r>
    <r>
      <rPr>
        <sz val="10"/>
        <rFont val="Times New Roman"/>
        <family val="1"/>
        <charset val="204"/>
      </rPr>
      <t> птиц, таких как попугаи, канарейки и т.п.;</t>
    </r>
  </si>
  <si>
    <r>
      <t>w</t>
    </r>
    <r>
      <rPr>
        <sz val="10"/>
        <rFont val="Times New Roman"/>
        <family val="1"/>
        <charset val="204"/>
      </rPr>
      <t> хомяков и т.п.;</t>
    </r>
  </si>
  <si>
    <r>
      <t>−</t>
    </r>
    <r>
      <rPr>
        <i/>
        <sz val="10"/>
        <rFont val="Times New Roman"/>
        <family val="1"/>
        <charset val="204"/>
      </rPr>
      <t xml:space="preserve"> смешанное растениеводство, при котором суммарный &lt;выпуск&gt; объем производства продукции по группам 011 - 013 составил более 66% от общего&lt; выпуска&gt; объема производства сельскохозяйственной продукции в хозяйстве (классифицируется в соответствующем подклассе групп 011 - 013);</t>
    </r>
  </si>
  <si>
    <r>
      <t>−</t>
    </r>
    <r>
      <rPr>
        <i/>
        <sz val="10"/>
        <rFont val="Times New Roman"/>
        <family val="1"/>
        <charset val="204"/>
      </rPr>
      <t xml:space="preserve"> смешанное животноводство, при котором &lt;выпуск&gt; объем производства продукции по группе 014 составил более 66% от общего &lt;выпуска&gt; объема производства сельскохозяйственной продукции в хозяйстве (классифицируется в соответствующем подклассе группы 014).</t>
    </r>
  </si>
  <si>
    <r>
      <t>w</t>
    </r>
    <r>
      <rPr>
        <sz val="10"/>
        <rFont val="Times New Roman"/>
        <family val="1"/>
        <charset val="204"/>
      </rPr>
      <t> услуги по выращиванию и сбору продукции растениеводства;</t>
    </r>
  </si>
  <si>
    <r>
      <t>w</t>
    </r>
    <r>
      <rPr>
        <sz val="10"/>
        <rFont val="Times New Roman"/>
        <family val="1"/>
        <charset val="204"/>
      </rPr>
      <t> услуги по выращиванию и разведению сельскохозяйственных животных;</t>
    </r>
  </si>
  <si>
    <r>
      <t>w</t>
    </r>
    <r>
      <rPr>
        <sz val="10"/>
        <rFont val="Times New Roman"/>
        <family val="1"/>
        <charset val="204"/>
      </rPr>
      <t> услуги по подготовке к реализации сельскохозяйственной продукции.</t>
    </r>
  </si>
  <si>
    <r>
      <t>w</t>
    </r>
    <r>
      <rPr>
        <sz val="10"/>
        <rFont val="Times New Roman"/>
        <family val="1"/>
        <charset val="204"/>
      </rPr>
      <t> услуги по обработке земли, посеву, возделыванию и уборке урожая;</t>
    </r>
  </si>
  <si>
    <r>
      <t>w</t>
    </r>
    <r>
      <rPr>
        <sz val="10"/>
        <rFont val="Times New Roman"/>
        <family val="1"/>
        <charset val="204"/>
      </rPr>
      <t> агрохимические услуги: внесение удобрений, известкование и гипсование почв, в том числе с воздуха;</t>
    </r>
  </si>
  <si>
    <r>
      <t>w</t>
    </r>
    <r>
      <rPr>
        <sz val="10"/>
        <rFont val="Times New Roman"/>
        <family val="1"/>
        <charset val="204"/>
      </rPr>
      <t> обрезку плодовых деревьев и виноградной лозы;</t>
    </r>
  </si>
  <si>
    <r>
      <t>w</t>
    </r>
    <r>
      <rPr>
        <sz val="10"/>
        <rFont val="Times New Roman"/>
        <family val="1"/>
        <charset val="204"/>
      </rPr>
      <t> пересадку и прополку сельскохозяйственных культур;</t>
    </r>
  </si>
  <si>
    <r>
      <t>w</t>
    </r>
    <r>
      <rPr>
        <sz val="10"/>
        <rFont val="Times New Roman"/>
        <family val="1"/>
        <charset val="204"/>
      </rPr>
      <t> сбор урожая;</t>
    </r>
  </si>
  <si>
    <r>
      <t>w</t>
    </r>
    <r>
      <rPr>
        <sz val="10"/>
        <rFont val="Times New Roman"/>
        <family val="1"/>
        <charset val="204"/>
      </rPr>
      <t> защиту от болезней, насекомых-вредителей и грызунов;</t>
    </r>
  </si>
  <si>
    <r>
      <t>w</t>
    </r>
    <r>
      <rPr>
        <sz val="10"/>
        <rFont val="Times New Roman"/>
        <family val="1"/>
        <charset val="204"/>
      </rPr>
      <t> услуги по стимулированию размножения, роста и продуктивности животных;</t>
    </r>
  </si>
  <si>
    <r>
      <t>w</t>
    </r>
    <r>
      <rPr>
        <sz val="10"/>
        <rFont val="Times New Roman"/>
        <family val="1"/>
        <charset val="204"/>
      </rPr>
      <t> обследование состояния стада, перегон скота, выпас скота, выхолащивание птицы, уборку и чистку мест содержания животных;</t>
    </r>
  </si>
  <si>
    <r>
      <t>w</t>
    </r>
    <r>
      <rPr>
        <sz val="10"/>
        <rFont val="Times New Roman"/>
        <family val="1"/>
        <charset val="204"/>
      </rPr>
      <t> деятельность, связанную с искусственным осеменением животных;</t>
    </r>
  </si>
  <si>
    <r>
      <t>w</t>
    </r>
    <r>
      <rPr>
        <sz val="10"/>
        <rFont val="Times New Roman"/>
        <family val="1"/>
        <charset val="204"/>
      </rPr>
      <t> стрижку овец;</t>
    </r>
  </si>
  <si>
    <r>
      <t>w</t>
    </r>
    <r>
      <rPr>
        <sz val="10"/>
        <rFont val="Times New Roman"/>
        <family val="1"/>
        <charset val="204"/>
      </rPr>
      <t> содержание сельскохозяйственных животных, уход за ними и т.д.;</t>
    </r>
  </si>
  <si>
    <r>
      <t>w</t>
    </r>
    <r>
      <rPr>
        <sz val="10"/>
        <rFont val="Times New Roman"/>
        <family val="1"/>
        <charset val="204"/>
      </rPr>
      <t> очищение семян от инородного материала путем пропускания семян через сито механическим способом, удаление семян, испорченных насекомыми, и недозревших семян, удаление сырых семян, непригодных для хранения;</t>
    </r>
  </si>
  <si>
    <r>
      <t>w</t>
    </r>
    <r>
      <rPr>
        <sz val="10"/>
        <rFont val="Times New Roman"/>
        <family val="1"/>
        <charset val="204"/>
      </rPr>
      <t> сушку, очистку, сортировку, протравливание, инкрустацию (обволакивание), проверку на посевные качества и прочую обработку семян.</t>
    </r>
  </si>
  <si>
    <r>
      <t>w</t>
    </r>
    <r>
      <rPr>
        <sz val="10"/>
        <rFont val="Times New Roman"/>
        <family val="1"/>
        <charset val="204"/>
      </rPr>
      <t> грибов;</t>
    </r>
  </si>
  <si>
    <r>
      <t>w</t>
    </r>
    <r>
      <rPr>
        <sz val="10"/>
        <rFont val="Times New Roman"/>
        <family val="1"/>
        <charset val="204"/>
      </rPr>
      <t> ягод;</t>
    </r>
  </si>
  <si>
    <r>
      <t>w</t>
    </r>
    <r>
      <rPr>
        <sz val="10"/>
        <rFont val="Times New Roman"/>
        <family val="1"/>
        <charset val="204"/>
      </rPr>
      <t> орехов;</t>
    </r>
  </si>
  <si>
    <r>
      <t>w</t>
    </r>
    <r>
      <rPr>
        <sz val="10"/>
        <rFont val="Times New Roman"/>
        <family val="1"/>
        <charset val="204"/>
      </rPr>
      <t> почек, цветов, листьев, коры, корней растений;</t>
    </r>
  </si>
  <si>
    <r>
      <t>w</t>
    </r>
    <r>
      <rPr>
        <sz val="10"/>
        <rFont val="Times New Roman"/>
        <family val="1"/>
        <charset val="204"/>
      </rPr>
      <t> природных смол (живицы);</t>
    </r>
  </si>
  <si>
    <r>
      <t>w</t>
    </r>
    <r>
      <rPr>
        <sz val="10"/>
        <rFont val="Times New Roman"/>
        <family val="1"/>
        <charset val="204"/>
      </rPr>
      <t> желудей, конского каштана;</t>
    </r>
  </si>
  <si>
    <r>
      <t>w</t>
    </r>
    <r>
      <rPr>
        <sz val="10"/>
        <rFont val="Times New Roman"/>
        <family val="1"/>
        <charset val="204"/>
      </rPr>
      <t> дикорастущих растений, используемых в декоративных целях, для плетения, изготовления банных веников и хозяйственных метел;</t>
    </r>
  </si>
  <si>
    <r>
      <t>w</t>
    </r>
    <r>
      <rPr>
        <sz val="10"/>
        <rFont val="Times New Roman"/>
        <family val="1"/>
        <charset val="204"/>
      </rPr>
      <t> мхов и лишайников;</t>
    </r>
  </si>
  <si>
    <r>
      <t>w</t>
    </r>
    <r>
      <rPr>
        <sz val="10"/>
        <rFont val="Times New Roman"/>
        <family val="1"/>
        <charset val="204"/>
      </rPr>
      <t> таксации леса;</t>
    </r>
  </si>
  <si>
    <r>
      <t>w</t>
    </r>
    <r>
      <rPr>
        <sz val="10"/>
        <rFont val="Times New Roman"/>
        <family val="1"/>
        <charset val="204"/>
      </rPr>
      <t> консультаций в области ведения лесного хозяйства;</t>
    </r>
  </si>
  <si>
    <r>
      <t>w</t>
    </r>
    <r>
      <rPr>
        <sz val="10"/>
        <rFont val="Times New Roman"/>
        <family val="1"/>
        <charset val="204"/>
      </rPr>
      <t> оценки строевого леса;</t>
    </r>
  </si>
  <si>
    <r>
      <t>w</t>
    </r>
    <r>
      <rPr>
        <sz val="10"/>
        <rFont val="Times New Roman"/>
        <family val="1"/>
        <charset val="204"/>
      </rPr>
      <t> борьбы с пожарами и противопожарной защиты лесов;</t>
    </r>
  </si>
  <si>
    <r>
      <t>w</t>
    </r>
    <r>
      <rPr>
        <sz val="10"/>
        <rFont val="Times New Roman"/>
        <family val="1"/>
        <charset val="204"/>
      </rPr>
      <t> борьбы с вредителями леса;</t>
    </r>
  </si>
  <si>
    <r>
      <t>w</t>
    </r>
    <r>
      <rPr>
        <sz val="10"/>
        <rFont val="Times New Roman"/>
        <family val="1"/>
        <charset val="204"/>
      </rPr>
      <t> вывозки древесины (транспортировки бревен, деревьев, хлыстов в пределах леса);</t>
    </r>
  </si>
  <si>
    <r>
      <t>w</t>
    </r>
    <r>
      <rPr>
        <sz val="10"/>
        <rFont val="Times New Roman"/>
        <family val="1"/>
        <charset val="204"/>
      </rPr>
      <t> рыбы;</t>
    </r>
  </si>
  <si>
    <r>
      <t>w</t>
    </r>
    <r>
      <rPr>
        <sz val="10"/>
        <rFont val="Times New Roman"/>
        <family val="1"/>
        <charset val="204"/>
      </rPr>
      <t> ракообразных и моллюсков;</t>
    </r>
  </si>
  <si>
    <r>
      <t>w</t>
    </r>
    <r>
      <rPr>
        <sz val="10"/>
        <rFont val="Times New Roman"/>
        <family val="1"/>
        <charset val="204"/>
      </rPr>
      <t> китов;</t>
    </r>
  </si>
  <si>
    <r>
      <t>w</t>
    </r>
    <r>
      <rPr>
        <sz val="10"/>
        <rFont val="Times New Roman"/>
        <family val="1"/>
        <charset val="204"/>
      </rPr>
      <t> морских черепах, медуз, осьминогов, морских ежей и т.п.;</t>
    </r>
  </si>
  <si>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</si>
  <si>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r>
      <t>w</t>
    </r>
    <r>
      <rPr>
        <sz val="10"/>
        <rFont val="Times New Roman"/>
        <family val="1"/>
        <charset val="204"/>
      </rPr>
      <t> прочих животных;</t>
    </r>
  </si>
  <si>
    <r>
      <t>w</t>
    </r>
    <r>
      <rPr>
        <sz val="10"/>
        <rFont val="Times New Roman"/>
        <family val="1"/>
        <charset val="204"/>
      </rPr>
      <t> рыбы, включая аквариумных рыбок;</t>
    </r>
  </si>
  <si>
    <r>
      <t>w</t>
    </r>
    <r>
      <rPr>
        <sz val="10"/>
        <rFont val="Times New Roman"/>
        <family val="1"/>
        <charset val="204"/>
      </rPr>
      <t> ракообразных, двустворчатых моллюсков, прочих моллюсков;</t>
    </r>
  </si>
  <si>
    <r>
      <t>w</t>
    </r>
    <r>
      <rPr>
        <sz val="10"/>
        <rFont val="Times New Roman"/>
        <family val="1"/>
        <charset val="204"/>
      </rPr>
      <t> молоди двустворчатых моллюсков (устриц, мидий и т.д.), омаров, креветок, мальков рыб;</t>
    </r>
  </si>
  <si>
    <r>
      <t>w</t>
    </r>
    <r>
      <rPr>
        <sz val="10"/>
        <rFont val="Times New Roman"/>
        <family val="1"/>
        <charset val="204"/>
      </rPr>
      <t> красных водорослей и прочих съедобных водорослей;</t>
    </r>
  </si>
  <si>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</si>
  <si>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r>
      <t>w</t>
    </r>
    <r>
      <rPr>
        <sz val="10"/>
        <rFont val="Times New Roman"/>
        <family val="1"/>
        <charset val="204"/>
      </rPr>
      <t> ракообразных, двустворчатых моллюсков, прочих моллюсков, крокодилов и прочих пресноводных организмов;</t>
    </r>
  </si>
  <si>
    <r>
      <t>w</t>
    </r>
    <r>
      <rPr>
        <sz val="10"/>
        <rFont val="Times New Roman"/>
        <family val="1"/>
        <charset val="204"/>
      </rPr>
      <t> драгоценных металлов: золота, серебра, платины;</t>
    </r>
  </si>
  <si>
    <r>
      <t>w</t>
    </r>
    <r>
      <rPr>
        <sz val="10"/>
        <rFont val="Times New Roman"/>
        <family val="1"/>
        <charset val="204"/>
      </rPr>
      <t> алюминия, меди, свинца, цинка, олова, марганца, хрома, никеля, кобальта, молибдена, тантала, ванадия и т.п.</t>
    </r>
  </si>
  <si>
    <r>
      <t>w</t>
    </r>
    <r>
      <rPr>
        <sz val="10"/>
        <rFont val="Times New Roman"/>
        <family val="1"/>
        <charset val="204"/>
      </rPr>
      <t> абразивных материалов, асбеста, диатомита, природного графита, стеатита (талька), полевого шпата и т.п.;</t>
    </r>
  </si>
  <si>
    <r>
      <t>w</t>
    </r>
    <r>
      <rPr>
        <sz val="10"/>
        <rFont val="Times New Roman"/>
        <family val="1"/>
        <charset val="204"/>
      </rPr>
      <t> природного асфальта, асфальтовых пород, природных битумов;</t>
    </r>
  </si>
  <si>
    <r>
      <t>w</t>
    </r>
    <r>
      <rPr>
        <sz val="10"/>
        <rFont val="Times New Roman"/>
        <family val="1"/>
        <charset val="204"/>
      </rPr>
      <t> кварца, слюды;</t>
    </r>
  </si>
  <si>
    <r>
      <t>w</t>
    </r>
    <r>
      <rPr>
        <sz val="10"/>
        <rFont val="Times New Roman"/>
        <family val="1"/>
        <charset val="204"/>
      </rPr>
      <t> алмазов, включая промышленные, прочих драгоценных и полудрагоценных камней;</t>
    </r>
  </si>
  <si>
    <r>
      <t>w</t>
    </r>
    <r>
      <rPr>
        <sz val="10"/>
        <rFont val="Times New Roman"/>
        <family val="1"/>
        <charset val="204"/>
      </rPr>
      <t> мореного дуба;</t>
    </r>
  </si>
  <si>
    <r>
      <t>w</t>
    </r>
    <r>
      <rPr>
        <sz val="10"/>
        <rFont val="Times New Roman"/>
        <family val="1"/>
        <charset val="204"/>
      </rPr>
      <t> янтаря;</t>
    </r>
  </si>
  <si>
    <r>
      <t>w</t>
    </r>
    <r>
      <rPr>
        <sz val="10"/>
        <rFont val="Times New Roman"/>
        <family val="1"/>
        <charset val="204"/>
      </rPr>
      <t> прочих полезных ископаемых, не включенных в другие группировки.</t>
    </r>
  </si>
  <si>
    <r>
      <t>w</t>
    </r>
    <r>
      <rPr>
        <sz val="10"/>
        <rFont val="Times New Roman"/>
        <family val="1"/>
        <charset val="204"/>
      </rPr>
      <t> наклонно направленное бурение и повторное бурение; эксплуатационное бурение скважин;</t>
    </r>
  </si>
  <si>
    <r>
      <t>w</t>
    </r>
    <r>
      <rPr>
        <sz val="10"/>
        <rFont val="Times New Roman"/>
        <family val="1"/>
        <charset val="204"/>
      </rPr>
      <t> монтаж, ремонт и демонтаж буровой установки на месте;</t>
    </r>
  </si>
  <si>
    <r>
      <t>w</t>
    </r>
    <r>
      <rPr>
        <sz val="10"/>
        <rFont val="Times New Roman"/>
        <family val="1"/>
        <charset val="204"/>
      </rPr>
      <t> цементирование нефтегазовых скважин; откачивание воды насосами; заглушку и консервацию скважин и т.д.;</t>
    </r>
  </si>
  <si>
    <r>
      <t>w</t>
    </r>
    <r>
      <rPr>
        <sz val="10"/>
        <rFont val="Times New Roman"/>
        <family val="1"/>
        <charset val="204"/>
      </rPr>
      <t> сжижение и регазификацию природного газа в целях транспортировки, осуществляемые на разрабатываемой площадке;</t>
    </r>
  </si>
  <si>
    <r>
      <t>w</t>
    </r>
    <r>
      <rPr>
        <sz val="10"/>
        <rFont val="Times New Roman"/>
        <family val="1"/>
        <charset val="204"/>
      </rPr>
      <t> дренаж и откачивание воды насосами;</t>
    </r>
  </si>
  <si>
    <r>
      <t>w</t>
    </r>
    <r>
      <rPr>
        <sz val="10"/>
        <rFont val="Times New Roman"/>
        <family val="1"/>
        <charset val="204"/>
      </rPr>
      <t> пробное бурение на месте предполагаемой добычи нефти или газа;</t>
    </r>
  </si>
  <si>
    <r>
      <t>w</t>
    </r>
    <r>
      <rPr>
        <sz val="10"/>
        <rFont val="Times New Roman"/>
        <family val="1"/>
        <charset val="204"/>
      </rPr>
      <t> услуги разведки, например традиционные методы разведки, такие как взятие керна и проведение геологических изысканий на предполагаемых участках бурения;</t>
    </r>
  </si>
  <si>
    <r>
      <t>w</t>
    </r>
    <r>
      <rPr>
        <sz val="10"/>
        <rFont val="Times New Roman"/>
        <family val="1"/>
        <charset val="204"/>
      </rPr>
      <t> пробное бурение скважин и поисково-разведочное бурение.</t>
    </r>
  </si>
  <si>
    <r>
      <t>w</t>
    </r>
    <r>
      <rPr>
        <sz val="10"/>
        <rFont val="Times New Roman"/>
        <family val="1"/>
        <charset val="204"/>
      </rPr>
      <t> производство обработанного замороженного картофеля;</t>
    </r>
  </si>
  <si>
    <r>
      <t>w</t>
    </r>
    <r>
      <rPr>
        <sz val="10"/>
        <rFont val="Times New Roman"/>
        <family val="1"/>
        <charset val="204"/>
      </rPr>
      <t> производство сухого картофельного пюре;</t>
    </r>
  </si>
  <si>
    <r>
      <t>w</t>
    </r>
    <r>
      <rPr>
        <sz val="10"/>
        <rFont val="Times New Roman"/>
        <family val="1"/>
        <charset val="204"/>
      </rPr>
      <t> производство закусок из картофеля;</t>
    </r>
  </si>
  <si>
    <r>
      <t>w</t>
    </r>
    <r>
      <rPr>
        <sz val="10"/>
        <rFont val="Times New Roman"/>
        <family val="1"/>
        <charset val="204"/>
      </rPr>
      <t> производство картофельных чипсов;</t>
    </r>
  </si>
  <si>
    <r>
      <t>w</t>
    </r>
    <r>
      <rPr>
        <sz val="10"/>
        <rFont val="Times New Roman"/>
        <family val="1"/>
        <charset val="204"/>
      </rPr>
      <t> производство картофельной муки тонкого и грубого помола;</t>
    </r>
  </si>
  <si>
    <r>
      <t>w</t>
    </r>
    <r>
      <rPr>
        <sz val="10"/>
        <rFont val="Times New Roman"/>
        <family val="1"/>
        <charset val="204"/>
      </rPr>
      <t> салатов; смешанных салатов в упаковке;</t>
    </r>
  </si>
  <si>
    <r>
      <t>w</t>
    </r>
    <r>
      <rPr>
        <sz val="10"/>
        <rFont val="Times New Roman"/>
        <family val="1"/>
        <charset val="204"/>
      </rPr>
      <t> очищенных или нарезанных овощей;</t>
    </r>
  </si>
  <si>
    <r>
      <t>w</t>
    </r>
    <r>
      <rPr>
        <sz val="10"/>
        <rFont val="Times New Roman"/>
        <family val="1"/>
        <charset val="204"/>
      </rPr>
      <t> тофу (соевый творог).</t>
    </r>
  </si>
  <si>
    <r>
      <t>w</t>
    </r>
    <r>
      <rPr>
        <sz val="10"/>
        <rFont val="Times New Roman"/>
        <family val="1"/>
        <charset val="204"/>
      </rPr>
      <t> хлеба, булочных изделий, пирогов, блинов и других мучных кондитерских изделий недлительного хранения: тортов, пирожных, бисквитов и т.п.</t>
    </r>
  </si>
  <si>
    <t>- извлечение кофеина, обжаривание кофейных зерен и расфасовку;</t>
  </si>
  <si>
    <r>
      <t>w</t>
    </r>
    <r>
      <rPr>
        <sz val="10"/>
        <rFont val="Times New Roman"/>
        <family val="1"/>
        <charset val="204"/>
      </rPr>
      <t> молотого кофе;</t>
    </r>
  </si>
  <si>
    <r>
      <t>w</t>
    </r>
    <r>
      <rPr>
        <sz val="10"/>
        <rFont val="Times New Roman"/>
        <family val="1"/>
        <charset val="204"/>
      </rPr>
      <t> растворимого кофе;</t>
    </r>
  </si>
  <si>
    <r>
      <t>w</t>
    </r>
    <r>
      <rPr>
        <sz val="10"/>
        <rFont val="Times New Roman"/>
        <family val="1"/>
        <charset val="204"/>
      </rPr>
      <t> экстрактов и концентратов кофе;</t>
    </r>
  </si>
  <si>
    <t>– расфасовку (упаковку) чая, чайных напитков из растительного сырья (с чаем и без него) и другого растительного сырья, используемого для приготовления напитков, в тару, предназначенную для хранения, транспортировки (например, в чайные пакетики);</t>
  </si>
  <si>
    <r>
      <t>w</t>
    </r>
    <r>
      <rPr>
        <sz val="10"/>
        <rFont val="Times New Roman"/>
        <family val="1"/>
        <charset val="204"/>
      </rPr>
      <t> мясных блюд или блюд из домашней птицы;</t>
    </r>
  </si>
  <si>
    <r>
      <t>w</t>
    </r>
    <r>
      <rPr>
        <sz val="10"/>
        <rFont val="Times New Roman"/>
        <family val="1"/>
        <charset val="204"/>
      </rPr>
      <t> рыбных блюд;</t>
    </r>
  </si>
  <si>
    <r>
      <t>w</t>
    </r>
    <r>
      <rPr>
        <sz val="10"/>
        <rFont val="Times New Roman"/>
        <family val="1"/>
        <charset val="204"/>
      </rPr>
      <t> блюд из овощей;</t>
    </r>
  </si>
  <si>
    <r>
      <t>w</t>
    </r>
    <r>
      <rPr>
        <sz val="10"/>
        <rFont val="Times New Roman"/>
        <family val="1"/>
        <charset val="204"/>
      </rPr>
      <t> замороженной пиццы или пиццы, подготовленной для хранения иными способами;</t>
    </r>
  </si>
  <si>
    <r>
      <t>w</t>
    </r>
    <r>
      <rPr>
        <sz val="10"/>
        <rFont val="Times New Roman"/>
        <family val="1"/>
        <charset val="204"/>
      </rPr>
      <t> пельменей, вареников и т.п.;</t>
    </r>
  </si>
  <si>
    <r>
      <t>w</t>
    </r>
    <r>
      <rPr>
        <sz val="10"/>
        <rFont val="Times New Roman"/>
        <family val="1"/>
        <charset val="204"/>
      </rPr>
      <t> блюд местной и национальной кухни.</t>
    </r>
  </si>
  <si>
    <r>
      <t>w</t>
    </r>
    <r>
      <rPr>
        <sz val="10"/>
        <rFont val="Times New Roman"/>
        <family val="1"/>
        <charset val="204"/>
      </rPr>
      <t> детских смесей;</t>
    </r>
  </si>
  <si>
    <r>
      <t>w</t>
    </r>
    <r>
      <rPr>
        <sz val="10"/>
        <rFont val="Times New Roman"/>
        <family val="1"/>
        <charset val="204"/>
      </rPr>
      <t> продуктов питания для детей младшего возраста;</t>
    </r>
  </si>
  <si>
    <r>
      <t>w</t>
    </r>
    <r>
      <rPr>
        <sz val="10"/>
        <rFont val="Times New Roman"/>
        <family val="1"/>
        <charset val="204"/>
      </rPr>
      <t> низкокалорийных продуктов и продуктов с пониженной калорийностью, предназначенных для контроля веса;</t>
    </r>
  </si>
  <si>
    <r>
      <t>w</t>
    </r>
    <r>
      <rPr>
        <sz val="10"/>
        <rFont val="Times New Roman"/>
        <family val="1"/>
        <charset val="204"/>
      </rPr>
      <t> диетических продуктов питания специального медицинского назначения;</t>
    </r>
  </si>
  <si>
    <r>
      <t>w</t>
    </r>
    <r>
      <rPr>
        <sz val="10"/>
        <rFont val="Times New Roman"/>
        <family val="1"/>
        <charset val="204"/>
      </rPr>
      <t> продуктов питания с пониженным содержанием натрия или без натриевой соли, включая диетические соли;</t>
    </r>
  </si>
  <si>
    <r>
      <t>w</t>
    </r>
    <r>
      <rPr>
        <sz val="10"/>
        <rFont val="Times New Roman"/>
        <family val="1"/>
        <charset val="204"/>
      </rPr>
      <t> продуктов питания без глютена;</t>
    </r>
  </si>
  <si>
    <r>
      <t>w</t>
    </r>
    <r>
      <rPr>
        <sz val="10"/>
        <rFont val="Times New Roman"/>
        <family val="1"/>
        <charset val="204"/>
      </rPr>
      <t> продуктов питания для лиц, выполняющих тяжелую физическую работу, особенно для спортсменов;</t>
    </r>
  </si>
  <si>
    <r>
      <t>w</t>
    </r>
    <r>
      <rPr>
        <sz val="10"/>
        <rFont val="Times New Roman"/>
        <family val="1"/>
        <charset val="204"/>
      </rPr>
      <t> продуктов питания для людей, страдающих нарушением обмена веществ (диабетом).</t>
    </r>
  </si>
  <si>
    <r>
      <t>w</t>
    </r>
    <r>
      <rPr>
        <sz val="10"/>
        <rFont val="Times New Roman"/>
        <family val="1"/>
        <charset val="204"/>
      </rPr>
      <t> сэндвичи;</t>
    </r>
  </si>
  <si>
    <r>
      <t>w</t>
    </r>
    <r>
      <rPr>
        <sz val="10"/>
        <rFont val="Times New Roman"/>
        <family val="1"/>
        <charset val="204"/>
      </rPr>
      <t> свежая пицца (полуфабрикат);</t>
    </r>
  </si>
  <si>
    <r>
      <t>w</t>
    </r>
    <r>
      <rPr>
        <sz val="10"/>
        <rFont val="Times New Roman"/>
        <family val="1"/>
        <charset val="204"/>
      </rPr>
      <t> безалкогольных ароматизированных и (или) подслащенных напитков: лимонада, колы, фруктовых напитков, тоников и т.п.</t>
    </r>
  </si>
  <si>
    <r>
      <t>w</t>
    </r>
    <r>
      <rPr>
        <sz val="10"/>
        <rFont val="Times New Roman"/>
        <family val="1"/>
        <charset val="204"/>
      </rPr>
      <t> кардочесание, гребнечесание волокон, используемых для производства пряжи хлопчатобумажной и типа хлопчатобумажной;</t>
    </r>
  </si>
  <si>
    <r>
      <t>w</t>
    </r>
    <r>
      <rPr>
        <sz val="10"/>
        <rFont val="Times New Roman"/>
        <family val="1"/>
        <charset val="204"/>
      </rPr>
      <t> прядение и производство хлопчатобумажной и типа хлопчатобумажной пряжи для ткацких, трикотажных и других производств, для продажи или дальнейшей переработки;</t>
    </r>
  </si>
  <si>
    <r>
      <t>w</t>
    </r>
    <r>
      <rPr>
        <sz val="10"/>
        <rFont val="Times New Roman"/>
        <family val="1"/>
        <charset val="204"/>
      </rPr>
      <t> промывку и сортировку шерсти;</t>
    </r>
  </si>
  <si>
    <r>
      <t>w</t>
    </r>
    <r>
      <rPr>
        <sz val="10"/>
        <rFont val="Times New Roman"/>
        <family val="1"/>
        <charset val="204"/>
      </rPr>
      <t> обезжиривание и карбонизацию шерсти;</t>
    </r>
  </si>
  <si>
    <r>
      <t>w</t>
    </r>
    <r>
      <rPr>
        <sz val="10"/>
        <rFont val="Times New Roman"/>
        <family val="1"/>
        <charset val="204"/>
      </rPr>
      <t> окраску шерсти;</t>
    </r>
  </si>
  <si>
    <r>
      <t>w</t>
    </r>
    <r>
      <rPr>
        <sz val="10"/>
        <rFont val="Times New Roman"/>
        <family val="1"/>
        <charset val="204"/>
      </rPr>
      <t> кардочесание шерстяных волокон, смеси натуральных и химических волокон;</t>
    </r>
  </si>
  <si>
    <r>
      <t>w</t>
    </r>
    <r>
      <rPr>
        <sz val="10"/>
        <rFont val="Times New Roman"/>
        <family val="1"/>
        <charset val="204"/>
      </rPr>
      <t> прядение и производство пряжи шерстяной и типа шерстяной (смеси натуральных и химических волокон и полностью из химических волокон) для ткацких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</si>
  <si>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</si>
  <si>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r>
      <t>w</t>
    </r>
    <r>
      <rPr>
        <sz val="10"/>
        <rFont val="Times New Roman"/>
        <family val="1"/>
        <charset val="204"/>
      </rPr>
      <t> гребнечесание шерстяных волокон, смеси натуральных и химических волокон;</t>
    </r>
  </si>
  <si>
    <r>
      <t>w</t>
    </r>
    <r>
      <rPr>
        <sz val="10"/>
        <rFont val="Times New Roman"/>
        <family val="1"/>
        <charset val="204"/>
      </rPr>
      <t> прядение и производство пряжи из шерстяного волокна, смеси натуральных и химических волокон и полностью из химических волокон для ткацких, трикотажных и других производств, для продажи или дальнейшей переработки;</t>
    </r>
  </si>
  <si>
    <r>
      <t>w</t>
    </r>
    <r>
      <rPr>
        <sz val="10"/>
        <rFont val="Times New Roman"/>
        <family val="1"/>
        <charset val="204"/>
      </rPr>
      <t> трепание льна;</t>
    </r>
  </si>
  <si>
    <r>
      <t>w</t>
    </r>
    <r>
      <rPr>
        <sz val="10"/>
        <rFont val="Times New Roman"/>
        <family val="1"/>
        <charset val="204"/>
      </rPr>
      <t> кардочесание, гребнечесание волокон, используемых для производства пряжи льняной и типа льняной;</t>
    </r>
  </si>
  <si>
    <r>
      <t>w</t>
    </r>
    <r>
      <rPr>
        <sz val="10"/>
        <rFont val="Times New Roman"/>
        <family val="1"/>
        <charset val="204"/>
      </rPr>
      <t> прядение и производство пряжи льняной и типа льняной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</si>
  <si>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</si>
  <si>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r>
      <t>w</t>
    </r>
    <r>
      <rPr>
        <sz val="10"/>
        <rFont val="Times New Roman"/>
        <family val="1"/>
        <charset val="204"/>
      </rPr>
      <t> кокономотание, промывку и кручение шелкового волокна;</t>
    </r>
  </si>
  <si>
    <r>
      <t>w</t>
    </r>
    <r>
      <rPr>
        <sz val="10"/>
        <rFont val="Times New Roman"/>
        <family val="1"/>
        <charset val="204"/>
      </rPr>
      <t> кардочесание, гребнечесание волокон животного, растительного и искусственного происхождения для производства шелковой, штапельной пряжи;</t>
    </r>
  </si>
  <si>
    <r>
      <t>w</t>
    </r>
    <r>
      <rPr>
        <sz val="10"/>
        <rFont val="Times New Roman"/>
        <family val="1"/>
        <charset val="204"/>
      </rPr>
      <t> прядение и производство пряжи шелковой, штапельной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</si>
  <si>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синтетической или искусственной пряжи;</t>
    </r>
  </si>
  <si>
    <r>
      <t>w</t>
    </r>
    <r>
      <rPr>
        <sz val="10"/>
        <rFont val="Times New Roman"/>
        <family val="1"/>
        <charset val="204"/>
      </rPr>
      <t> ворсовых, махровых полотен;</t>
    </r>
  </si>
  <si>
    <r>
      <t>w</t>
    </r>
    <r>
      <rPr>
        <sz val="10"/>
        <rFont val="Times New Roman"/>
        <family val="1"/>
        <charset val="204"/>
      </rPr>
      <t> сетчатых и тюлевых тканей (кроме кружевных), произведенных на рашель-машинах или подобных станках;</t>
    </r>
  </si>
  <si>
    <r>
      <t>w</t>
    </r>
    <r>
      <rPr>
        <sz val="10"/>
        <rFont val="Times New Roman"/>
        <family val="1"/>
        <charset val="204"/>
      </rPr>
      <t> прочих вязаных или трикотажных полотен;</t>
    </r>
  </si>
  <si>
    <r>
      <t>w</t>
    </r>
    <r>
      <rPr>
        <sz val="10"/>
        <rFont val="Times New Roman"/>
        <family val="1"/>
        <charset val="204"/>
      </rPr>
      <t> одеял, включая пледы;</t>
    </r>
  </si>
  <si>
    <r>
      <t>w</t>
    </r>
    <r>
      <rPr>
        <sz val="10"/>
        <rFont val="Times New Roman"/>
        <family val="1"/>
        <charset val="204"/>
      </rPr>
      <t> постельного, столового, банного, кухонного белья;</t>
    </r>
  </si>
  <si>
    <r>
      <t>w</t>
    </r>
    <r>
      <rPr>
        <sz val="10"/>
        <rFont val="Times New Roman"/>
        <family val="1"/>
        <charset val="204"/>
      </rPr>
      <t> стеганых, пуховых одеял, перин, пуфов, подушек для сна и декоративных (диванных) подушек, спальных мешков и т.п.;</t>
    </r>
  </si>
  <si>
    <r>
      <t>w</t>
    </r>
    <r>
      <rPr>
        <sz val="10"/>
        <rFont val="Times New Roman"/>
        <family val="1"/>
        <charset val="204"/>
      </rPr>
      <t> штор, занавесок, постельных покрывал, чехлов для мебели или оборудования и т.п.;</t>
    </r>
  </si>
  <si>
    <r>
      <t>w</t>
    </r>
    <r>
      <rPr>
        <sz val="10"/>
        <rFont val="Times New Roman"/>
        <family val="1"/>
        <charset val="204"/>
      </rPr>
      <t> тентов, палаток, кемпинговых принадлежностей, парусов, солнцезащитных навесов, покрывал для автомобилей, техники или мебели и т.п.;</t>
    </r>
  </si>
  <si>
    <r>
      <t>w</t>
    </r>
    <r>
      <rPr>
        <sz val="10"/>
        <rFont val="Times New Roman"/>
        <family val="1"/>
        <charset val="204"/>
      </rPr>
      <t> флагов, знамен, вымпелов и т.п.;</t>
    </r>
  </si>
  <si>
    <r>
      <t>w</t>
    </r>
    <r>
      <rPr>
        <sz val="10"/>
        <rFont val="Times New Roman"/>
        <family val="1"/>
        <charset val="204"/>
      </rPr>
      <t> тряпок для вытирания пыли, кухонных полотенец и подобных изделий, спасательных жилетов, парашютов и т.п.;</t>
    </r>
  </si>
  <si>
    <r>
      <t>w</t>
    </r>
    <r>
      <rPr>
        <sz val="10"/>
        <rFont val="Times New Roman"/>
        <family val="1"/>
        <charset val="204"/>
      </rPr>
      <t> ковров, ковровых дорожек, циновок и т.п. напольных покрытий;</t>
    </r>
  </si>
  <si>
    <t xml:space="preserve">– производство рыболовных сачков для спортивного рыболовства (классифицируется в 32300); </t>
  </si>
  <si>
    <r>
      <t>w</t>
    </r>
    <r>
      <rPr>
        <sz val="10"/>
        <rFont val="Times New Roman"/>
        <family val="1"/>
        <charset val="204"/>
      </rPr>
      <t> пальто, плащей, курток, костюмов, пиджаков, жакетов, комбинезонов, платьев, брюк, юбок и т.п.;</t>
    </r>
  </si>
  <si>
    <r>
      <t>w</t>
    </r>
    <r>
      <rPr>
        <sz val="10"/>
        <rFont val="Times New Roman"/>
        <family val="1"/>
        <charset val="204"/>
      </rPr>
      <t> рубашек, сорочек, блузок, фуфаек, кальсон, пижам, ночных сорочек, халатов, нижних юбок, корсетных изделий (комбинаций, бюстгальтеров, корсетов и т.п.), подтяжек, подвязок и т.п.</t>
    </r>
  </si>
  <si>
    <r>
      <t>w</t>
    </r>
    <r>
      <rPr>
        <sz val="10"/>
        <rFont val="Times New Roman"/>
        <family val="1"/>
        <charset val="204"/>
      </rPr>
      <t> меховой одежды и аксессуаров одежды из меха (например, воротников);</t>
    </r>
  </si>
  <si>
    <r>
      <t>w</t>
    </r>
    <r>
      <rPr>
        <sz val="10"/>
        <rFont val="Times New Roman"/>
        <family val="1"/>
        <charset val="204"/>
      </rPr>
      <t> наборов, комплектов из шкурок, состоящих, например, из отдельных кусков меха, пластин, полос и т.п.;</t>
    </r>
  </si>
  <si>
    <r>
      <t>w</t>
    </r>
    <r>
      <rPr>
        <sz val="10"/>
        <rFont val="Times New Roman"/>
        <family val="1"/>
        <charset val="204"/>
      </rPr>
      <t> прочих меховых изделий: ковриков, спальных мешков, покрывал, в том числе для автомобильных сидений, промышленных тряпок для полировки и т.п.</t>
    </r>
  </si>
  <si>
    <r>
      <t>w</t>
    </r>
    <r>
      <rPr>
        <sz val="10"/>
        <rFont val="Times New Roman"/>
        <family val="1"/>
        <charset val="204"/>
      </rPr>
      <t> полированных, окрашенных, облицованных, пропитанных, укрепленных (бумагой или тканевой подложкой);</t>
    </r>
  </si>
  <si>
    <r>
      <t>w</t>
    </r>
    <r>
      <rPr>
        <sz val="10"/>
        <rFont val="Times New Roman"/>
        <family val="1"/>
        <charset val="204"/>
      </rPr>
      <t> балок, стропил, несущих элементов покрытий;</t>
    </r>
  </si>
  <si>
    <r>
      <t>w</t>
    </r>
    <r>
      <rPr>
        <sz val="10"/>
        <rFont val="Times New Roman"/>
        <family val="1"/>
        <charset val="204"/>
      </rPr>
      <t> готовых клееных и соединенных металлом кровельных балок;</t>
    </r>
  </si>
  <si>
    <r>
      <t>w</t>
    </r>
    <r>
      <rPr>
        <sz val="10"/>
        <rFont val="Times New Roman"/>
        <family val="1"/>
        <charset val="204"/>
      </rPr>
      <t> дверей, окон, ставней, рам, содержащих или не содержащих металлическую фурнитуру (петли, запоры и т.п.), остекленных или без остекления;</t>
    </r>
  </si>
  <si>
    <r>
      <t>w</t>
    </r>
    <r>
      <rPr>
        <sz val="10"/>
        <rFont val="Times New Roman"/>
        <family val="1"/>
        <charset val="204"/>
      </rPr>
      <t> деревянных фигурных профилированных изделий (плинтусов, наличников и т.п.), дранки и гонта, опалубки для бетонных строительных работ;</t>
    </r>
  </si>
  <si>
    <r>
      <t>w</t>
    </r>
    <r>
      <rPr>
        <sz val="10"/>
        <rFont val="Times New Roman"/>
        <family val="1"/>
        <charset val="204"/>
      </rPr>
      <t> лестниц, перил;</t>
    </r>
  </si>
  <si>
    <r>
      <t>w</t>
    </r>
    <r>
      <rPr>
        <sz val="10"/>
        <rFont val="Times New Roman"/>
        <family val="1"/>
        <charset val="204"/>
      </rPr>
      <t> шкатулок и футляров для столовых приборов, драгоценностей и аналогичных изделий;</t>
    </r>
  </si>
  <si>
    <r>
      <t>w</t>
    </r>
    <r>
      <rPr>
        <sz val="10"/>
        <rFont val="Times New Roman"/>
        <family val="1"/>
        <charset val="204"/>
      </rPr>
      <t> рам для зеркал и картин;</t>
    </r>
  </si>
  <si>
    <r>
      <t>w</t>
    </r>
    <r>
      <rPr>
        <sz val="10"/>
        <rFont val="Times New Roman"/>
        <family val="1"/>
        <charset val="204"/>
      </rPr>
      <t> рам для холстов художников;</t>
    </r>
  </si>
  <si>
    <r>
      <t>w</t>
    </r>
    <r>
      <rPr>
        <sz val="10"/>
        <rFont val="Times New Roman"/>
        <family val="1"/>
        <charset val="204"/>
      </rPr>
      <t> инкрустаций по дереву, деревянных мозаик, статуэток и прочих декоративных изделий.</t>
    </r>
  </si>
  <si>
    <r>
      <t>w</t>
    </r>
    <r>
      <rPr>
        <sz val="10"/>
        <rFont val="Times New Roman"/>
        <family val="1"/>
        <charset val="204"/>
      </rPr>
      <t> ручек и рукояток для инструментов, щеток, кистей, веников;</t>
    </r>
  </si>
  <si>
    <r>
      <t>w</t>
    </r>
    <r>
      <rPr>
        <sz val="10"/>
        <rFont val="Times New Roman"/>
        <family val="1"/>
        <charset val="204"/>
      </rPr>
      <t> ручек для зонтов, тростей и т.п.;</t>
    </r>
  </si>
  <si>
    <r>
      <t>w</t>
    </r>
    <r>
      <rPr>
        <sz val="10"/>
        <rFont val="Times New Roman"/>
        <family val="1"/>
        <charset val="204"/>
      </rPr>
      <t> вешалок для одежды и головных уборов;</t>
    </r>
  </si>
  <si>
    <r>
      <t>w</t>
    </r>
    <r>
      <rPr>
        <sz val="10"/>
        <rFont val="Times New Roman"/>
        <family val="1"/>
        <charset val="204"/>
      </rPr>
      <t> предметов домашнего обихода, столовых и кухонных принадлежностей;</t>
    </r>
  </si>
  <si>
    <r>
      <t>w</t>
    </r>
    <r>
      <rPr>
        <sz val="10"/>
        <rFont val="Times New Roman"/>
        <family val="1"/>
        <charset val="204"/>
      </rPr>
      <t> лотков для бумаги, подставок под канцелярские товары и аналогичных изделий офисного назначения;</t>
    </r>
  </si>
  <si>
    <r>
      <t>w</t>
    </r>
    <r>
      <rPr>
        <sz val="10"/>
        <rFont val="Times New Roman"/>
        <family val="1"/>
        <charset val="204"/>
      </rPr>
      <t> катушек, шпулек, бобин для швейных ниток и подобных изделий;</t>
    </r>
  </si>
  <si>
    <r>
      <t>w</t>
    </r>
    <r>
      <rPr>
        <sz val="10"/>
        <rFont val="Times New Roman"/>
        <family val="1"/>
        <charset val="204"/>
      </rPr>
      <t> сапожных колодок и растяжек для обуви;</t>
    </r>
  </si>
  <si>
    <r>
      <t>w</t>
    </r>
    <r>
      <rPr>
        <sz val="10"/>
        <rFont val="Times New Roman"/>
        <family val="1"/>
        <charset val="204"/>
      </rPr>
      <t> частей обуви (например, каблуков и колодок);</t>
    </r>
  </si>
  <si>
    <r>
      <t>w</t>
    </r>
    <r>
      <rPr>
        <sz val="10"/>
        <rFont val="Times New Roman"/>
        <family val="1"/>
        <charset val="204"/>
      </rPr>
      <t> блоков для производства курительных трубок;</t>
    </r>
  </si>
  <si>
    <r>
      <t>w</t>
    </r>
    <r>
      <rPr>
        <sz val="10"/>
        <rFont val="Times New Roman"/>
        <family val="1"/>
        <charset val="204"/>
      </rPr>
      <t> вывесок, указателей и аналогичной информационно-рекламной продукции;</t>
    </r>
  </si>
  <si>
    <r>
      <t>w</t>
    </r>
    <r>
      <rPr>
        <sz val="10"/>
        <rFont val="Times New Roman"/>
        <family val="1"/>
        <charset val="204"/>
      </rPr>
      <t> прочих изделий из дерева;</t>
    </r>
  </si>
  <si>
    <r>
      <t>w</t>
    </r>
    <r>
      <rPr>
        <sz val="10"/>
        <rFont val="Times New Roman"/>
        <family val="1"/>
        <charset val="204"/>
      </rPr>
      <t> бумаги ручного отлива;</t>
    </r>
  </si>
  <si>
    <r>
      <t>w</t>
    </r>
    <r>
      <rPr>
        <sz val="10"/>
        <rFont val="Times New Roman"/>
        <family val="1"/>
        <charset val="204"/>
      </rPr>
      <t> писчей, газетной и прочей типографской бумаги;</t>
    </r>
  </si>
  <si>
    <r>
      <t>w</t>
    </r>
    <r>
      <rPr>
        <sz val="10"/>
        <rFont val="Times New Roman"/>
        <family val="1"/>
        <charset val="204"/>
      </rPr>
      <t> тарного картона, крафт-бумаги мешочной;</t>
    </r>
  </si>
  <si>
    <r>
      <t>w</t>
    </r>
    <r>
      <rPr>
        <sz val="10"/>
        <rFont val="Times New Roman"/>
        <family val="1"/>
        <charset val="204"/>
      </rPr>
      <t> фильтровальной бумаги и картона;</t>
    </r>
  </si>
  <si>
    <r>
      <t>w</t>
    </r>
    <r>
      <rPr>
        <sz val="10"/>
        <rFont val="Times New Roman"/>
        <family val="1"/>
        <charset val="204"/>
      </rPr>
      <t> сульфитной оберточной бумаги;</t>
    </r>
  </si>
  <si>
    <r>
      <t>w</t>
    </r>
    <r>
      <rPr>
        <sz val="10"/>
        <rFont val="Times New Roman"/>
        <family val="1"/>
        <charset val="204"/>
      </rPr>
      <t> строительного (кровельного) картона;</t>
    </r>
  </si>
  <si>
    <r>
      <t>w</t>
    </r>
    <r>
      <rPr>
        <sz val="10"/>
        <rFont val="Times New Roman"/>
        <family val="1"/>
        <charset val="204"/>
      </rPr>
      <t> бумаги электроизоляционной (конденсаторной, кабельной);</t>
    </r>
  </si>
  <si>
    <r>
      <t>w</t>
    </r>
    <r>
      <rPr>
        <sz val="10"/>
        <rFont val="Times New Roman"/>
        <family val="1"/>
        <charset val="204"/>
      </rPr>
      <t> бумаги и картона, используемых как основа для фоточувствительной, теплочувствительной или электрочувствительной бумаги; бумаги-основы для копировальной бумаги;</t>
    </r>
  </si>
  <si>
    <r>
      <t>w</t>
    </r>
    <r>
      <rPr>
        <sz val="10"/>
        <rFont val="Times New Roman"/>
        <family val="1"/>
        <charset val="204"/>
      </rPr>
      <t> бумаги-основы для обоев;</t>
    </r>
  </si>
  <si>
    <r>
      <t>w</t>
    </r>
    <r>
      <rPr>
        <sz val="10"/>
        <rFont val="Times New Roman"/>
        <family val="1"/>
        <charset val="204"/>
      </rPr>
      <t> пергамента растительного, бумаги жиронепроницаемой, кальки, пергамина и прочей бумаги лощеной прозрачной или полупрозрачной;</t>
    </r>
  </si>
  <si>
    <r>
      <t>w</t>
    </r>
    <r>
      <rPr>
        <sz val="10"/>
        <rFont val="Times New Roman"/>
        <family val="1"/>
        <charset val="204"/>
      </rPr>
      <t> копировальной и трафаретной бумаги;</t>
    </r>
  </si>
  <si>
    <r>
      <t>w</t>
    </r>
    <r>
      <rPr>
        <sz val="10"/>
        <rFont val="Times New Roman"/>
        <family val="1"/>
        <charset val="204"/>
      </rPr>
      <t> крепированной бумаги и бумаги для гофрирования;</t>
    </r>
  </si>
  <si>
    <r>
      <t>w</t>
    </r>
    <r>
      <rPr>
        <sz val="10"/>
        <rFont val="Times New Roman"/>
        <family val="1"/>
        <charset val="204"/>
      </rPr>
      <t> многослойной бумаги и фольги, если фольга имеет слой бумаги или картона;</t>
    </r>
  </si>
  <si>
    <r>
      <t>w</t>
    </r>
    <r>
      <rPr>
        <sz val="10"/>
        <rFont val="Times New Roman"/>
        <family val="1"/>
        <charset val="204"/>
      </rPr>
      <t> косметических (очищающих) салфеток, носовых платков, полотенец;</t>
    </r>
  </si>
  <si>
    <r>
      <t>w</t>
    </r>
    <r>
      <rPr>
        <sz val="10"/>
        <rFont val="Times New Roman"/>
        <family val="1"/>
        <charset val="204"/>
      </rPr>
      <t> гигиенических прокладок и тампонов, детских подгузников и полотенец;</t>
    </r>
  </si>
  <si>
    <r>
      <t>w</t>
    </r>
    <r>
      <rPr>
        <sz val="10"/>
        <rFont val="Times New Roman"/>
        <family val="1"/>
        <charset val="204"/>
      </rPr>
      <t> туалетной бумаги;</t>
    </r>
  </si>
  <si>
    <r>
      <t>w</t>
    </r>
    <r>
      <rPr>
        <sz val="10"/>
        <rFont val="Times New Roman"/>
        <family val="1"/>
        <charset val="204"/>
      </rPr>
      <t> скатертей и салфеток для сервировки стола;</t>
    </r>
  </si>
  <si>
    <r>
      <t>w</t>
    </r>
    <r>
      <rPr>
        <sz val="10"/>
        <rFont val="Times New Roman"/>
        <family val="1"/>
        <charset val="204"/>
      </rPr>
      <t> стаканов, тарелок и подносов;</t>
    </r>
  </si>
  <si>
    <r>
      <t>w</t>
    </r>
    <r>
      <rPr>
        <sz val="10"/>
        <rFont val="Times New Roman"/>
        <family val="1"/>
        <charset val="204"/>
      </rPr>
      <t> типографской и писчей бумаги;</t>
    </r>
  </si>
  <si>
    <r>
      <t>w</t>
    </r>
    <r>
      <rPr>
        <sz val="10"/>
        <rFont val="Times New Roman"/>
        <family val="1"/>
        <charset val="204"/>
      </rPr>
      <t> бумаги для принтеров;</t>
    </r>
  </si>
  <si>
    <r>
      <t>w</t>
    </r>
    <r>
      <rPr>
        <sz val="10"/>
        <rFont val="Times New Roman"/>
        <family val="1"/>
        <charset val="204"/>
      </rPr>
      <t> самокопировальной, копировальной бумаги;</t>
    </r>
  </si>
  <si>
    <r>
      <t>w</t>
    </r>
    <r>
      <rPr>
        <sz val="10"/>
        <rFont val="Times New Roman"/>
        <family val="1"/>
        <charset val="204"/>
      </rPr>
      <t> гуммированной и клейкой бумаги;</t>
    </r>
  </si>
  <si>
    <r>
      <t>w</t>
    </r>
    <r>
      <rPr>
        <sz val="10"/>
        <rFont val="Times New Roman"/>
        <family val="1"/>
        <charset val="204"/>
      </rPr>
      <t> моторного топлива (бензина, керосина и т.п.);</t>
    </r>
  </si>
  <si>
    <r>
      <t>w</t>
    </r>
    <r>
      <rPr>
        <sz val="10"/>
        <rFont val="Times New Roman"/>
        <family val="1"/>
        <charset val="204"/>
      </rPr>
      <t> топлива (легкого, среднего и тяжелого топлива, очищенных газов, таких как этан, пропан, бутан и т.п.);</t>
    </r>
  </si>
  <si>
    <r>
      <t>w</t>
    </r>
    <r>
      <rPr>
        <sz val="10"/>
        <rFont val="Times New Roman"/>
        <family val="1"/>
        <charset val="204"/>
      </rPr>
      <t> смазочных масел и смазок из нефти и из отработанного масла;</t>
    </r>
  </si>
  <si>
    <r>
      <t>w</t>
    </r>
    <r>
      <rPr>
        <sz val="10"/>
        <rFont val="Times New Roman"/>
        <family val="1"/>
        <charset val="204"/>
      </rPr>
      <t> продуктов для нефтехимических производств и изготовления дорожных покрытий;</t>
    </r>
  </si>
  <si>
    <r>
      <t>w</t>
    </r>
    <r>
      <rPr>
        <sz val="10"/>
        <rFont val="Times New Roman"/>
        <family val="1"/>
        <charset val="204"/>
      </rPr>
      <t> различных видов продуктов нефтепереработки (уайт-спирита, вазелина, парафина, петролатума и прочих восков) и остаточных продуктов (нефтяного кокса, нефтяного битума);</t>
    </r>
  </si>
  <si>
    <r>
      <t>w</t>
    </r>
    <r>
      <rPr>
        <sz val="10"/>
        <rFont val="Times New Roman"/>
        <family val="1"/>
        <charset val="204"/>
      </rPr>
      <t> брикетов из нефтепродуктов;</t>
    </r>
  </si>
  <si>
    <r>
      <t>w</t>
    </r>
    <r>
      <rPr>
        <sz val="10"/>
        <rFont val="Times New Roman"/>
        <family val="1"/>
        <charset val="204"/>
      </rPr>
      <t> бензоспирта путем смешения.</t>
    </r>
  </si>
  <si>
    <r>
      <t>w</t>
    </r>
    <r>
      <rPr>
        <sz val="10"/>
        <rFont val="Times New Roman"/>
        <family val="1"/>
        <charset val="204"/>
      </rPr>
      <t> элементарного газа;</t>
    </r>
  </si>
  <si>
    <r>
      <t>w</t>
    </r>
    <r>
      <rPr>
        <sz val="10"/>
        <rFont val="Times New Roman"/>
        <family val="1"/>
        <charset val="204"/>
      </rPr>
      <t> жидкого и сжатого воздуха;</t>
    </r>
  </si>
  <si>
    <r>
      <t>w</t>
    </r>
    <r>
      <rPr>
        <sz val="10"/>
        <rFont val="Times New Roman"/>
        <family val="1"/>
        <charset val="204"/>
      </rPr>
      <t> паров хладагента;</t>
    </r>
  </si>
  <si>
    <r>
      <t>w</t>
    </r>
    <r>
      <rPr>
        <sz val="10"/>
        <rFont val="Times New Roman"/>
        <family val="1"/>
        <charset val="204"/>
      </rPr>
      <t> смесей промышленных газов;</t>
    </r>
  </si>
  <si>
    <r>
      <t>w</t>
    </r>
    <r>
      <rPr>
        <sz val="10"/>
        <rFont val="Times New Roman"/>
        <family val="1"/>
        <charset val="204"/>
      </rPr>
      <t> инертных газов, таких как углекислый газ;</t>
    </r>
  </si>
  <si>
    <r>
      <t>w</t>
    </r>
    <r>
      <rPr>
        <sz val="10"/>
        <rFont val="Times New Roman"/>
        <family val="1"/>
        <charset val="204"/>
      </rPr>
      <t> защитных газов.</t>
    </r>
  </si>
  <si>
    <r>
      <t>w</t>
    </r>
    <r>
      <rPr>
        <sz val="10"/>
        <rFont val="Times New Roman"/>
        <family val="1"/>
        <charset val="204"/>
      </rPr>
      <t> ациклических углеводородов, насыщенных и ненасыщенных;</t>
    </r>
  </si>
  <si>
    <r>
      <t>w</t>
    </r>
    <r>
      <rPr>
        <sz val="10"/>
        <rFont val="Times New Roman"/>
        <family val="1"/>
        <charset val="204"/>
      </rPr>
      <t> циклических углеводородов, насыщенных и ненасыщенных;</t>
    </r>
  </si>
  <si>
    <r>
      <t>w</t>
    </r>
    <r>
      <rPr>
        <sz val="10"/>
        <rFont val="Times New Roman"/>
        <family val="1"/>
        <charset val="204"/>
      </rPr>
      <t> ациклических и циклических спиртов;</t>
    </r>
  </si>
  <si>
    <r>
      <t>w</t>
    </r>
    <r>
      <rPr>
        <sz val="10"/>
        <rFont val="Times New Roman"/>
        <family val="1"/>
        <charset val="204"/>
      </rPr>
      <t> моно- и поликарбоновых кислот, в том числе уксусной кислоты;</t>
    </r>
  </si>
  <si>
    <r>
      <t>w</t>
    </r>
    <r>
      <rPr>
        <sz val="10"/>
        <rFont val="Times New Roman"/>
        <family val="1"/>
        <charset val="204"/>
      </rPr>
      <t> прочих кислородных соединений, в том числе альдегидов, кетонов, хинонов и двух- или поливалентных кислородных соединений;</t>
    </r>
  </si>
  <si>
    <r>
      <t>w</t>
    </r>
    <r>
      <rPr>
        <sz val="10"/>
        <rFont val="Times New Roman"/>
        <family val="1"/>
        <charset val="204"/>
      </rPr>
      <t> синтетического глицерина;</t>
    </r>
  </si>
  <si>
    <r>
      <t>w</t>
    </r>
    <r>
      <rPr>
        <sz val="10"/>
        <rFont val="Times New Roman"/>
        <family val="1"/>
        <charset val="204"/>
      </rPr>
      <t> азотно-функциональных органических соединений, включая амины;</t>
    </r>
  </si>
  <si>
    <r>
      <t>w</t>
    </r>
    <r>
      <rPr>
        <sz val="10"/>
        <rFont val="Times New Roman"/>
        <family val="1"/>
        <charset val="204"/>
      </rPr>
      <t> прочих органических соединений, включая продукты переработки древесины (например, древесного угля, канифоли, скипидара) и т.п.</t>
    </r>
  </si>
  <si>
    <r>
      <t>w</t>
    </r>
    <r>
      <rPr>
        <sz val="10"/>
        <rFont val="Times New Roman"/>
        <family val="1"/>
        <charset val="204"/>
      </rPr>
      <t> азотных или азотосодержащих, фосфорных или калийных удобрений;</t>
    </r>
  </si>
  <si>
    <r>
      <t>w</t>
    </r>
    <r>
      <rPr>
        <sz val="10"/>
        <rFont val="Times New Roman"/>
        <family val="1"/>
        <charset val="204"/>
      </rPr>
      <t> мочевины, неочищенных природных фосфатов и неочищенных природных калийных солей;</t>
    </r>
  </si>
  <si>
    <r>
      <t>w</t>
    </r>
    <r>
      <rPr>
        <sz val="10"/>
        <rFont val="Times New Roman"/>
        <family val="1"/>
        <charset val="204"/>
      </rPr>
      <t> азотных кислот и сульфата азота, аммиака, хлорида аммония, карбоната аммония, нитрита и нитрата калия и т.п.</t>
    </r>
  </si>
  <si>
    <r>
      <t>w</t>
    </r>
    <r>
      <rPr>
        <sz val="10"/>
        <rFont val="Times New Roman"/>
        <family val="1"/>
        <charset val="204"/>
      </rPr>
      <t> полимеров, включая этилен, пропилен, стирол, винилхлорид, винилацетат и акрилы;</t>
    </r>
  </si>
  <si>
    <r>
      <t>w</t>
    </r>
    <r>
      <rPr>
        <sz val="10"/>
        <rFont val="Times New Roman"/>
        <family val="1"/>
        <charset val="204"/>
      </rPr>
      <t> полиамидов;</t>
    </r>
  </si>
  <si>
    <r>
      <t>w</t>
    </r>
    <r>
      <rPr>
        <sz val="10"/>
        <rFont val="Times New Roman"/>
        <family val="1"/>
        <charset val="204"/>
      </rPr>
      <t> фенольных и эпоксидных смол, полиуретанов;</t>
    </r>
  </si>
  <si>
    <r>
      <t>w</t>
    </r>
    <r>
      <rPr>
        <sz val="10"/>
        <rFont val="Times New Roman"/>
        <family val="1"/>
        <charset val="204"/>
      </rPr>
      <t> алкидных и полиэфирных смол и полиэфиров;</t>
    </r>
  </si>
  <si>
    <r>
      <t>w</t>
    </r>
    <r>
      <rPr>
        <sz val="10"/>
        <rFont val="Times New Roman"/>
        <family val="1"/>
        <charset val="204"/>
      </rPr>
      <t> силиконов;</t>
    </r>
  </si>
  <si>
    <r>
      <t>w</t>
    </r>
    <r>
      <rPr>
        <sz val="10"/>
        <rFont val="Times New Roman"/>
        <family val="1"/>
        <charset val="204"/>
      </rPr>
      <t> ионообменных смол, основанных на полимерах;</t>
    </r>
  </si>
  <si>
    <r>
      <t>w</t>
    </r>
    <r>
      <rPr>
        <sz val="10"/>
        <rFont val="Times New Roman"/>
        <family val="1"/>
        <charset val="204"/>
      </rPr>
      <t> синтетического каучука;</t>
    </r>
  </si>
  <si>
    <r>
      <t>w</t>
    </r>
    <r>
      <rPr>
        <sz val="10"/>
        <rFont val="Times New Roman"/>
        <family val="1"/>
        <charset val="204"/>
      </rPr>
      <t> фактиса (пластификатора для резиновых смесей) и латекса;</t>
    </r>
  </si>
  <si>
    <r>
      <t>w</t>
    </r>
    <r>
      <rPr>
        <sz val="10"/>
        <rFont val="Times New Roman"/>
        <family val="1"/>
        <charset val="204"/>
      </rPr>
      <t> стиральных порошков в твердой или жидкой форме и прочих моющих средств;</t>
    </r>
  </si>
  <si>
    <r>
      <t>w</t>
    </r>
    <r>
      <rPr>
        <sz val="10"/>
        <rFont val="Times New Roman"/>
        <family val="1"/>
        <charset val="204"/>
      </rPr>
      <t> средств для мытья посуды;</t>
    </r>
  </si>
  <si>
    <r>
      <t>w</t>
    </r>
    <r>
      <rPr>
        <sz val="10"/>
        <rFont val="Times New Roman"/>
        <family val="1"/>
        <charset val="204"/>
      </rPr>
      <t> средств для смягчения изделий из ткани;</t>
    </r>
  </si>
  <si>
    <r>
      <t>w</t>
    </r>
    <r>
      <rPr>
        <sz val="10"/>
        <rFont val="Times New Roman"/>
        <family val="1"/>
        <charset val="204"/>
      </rPr>
      <t> освежителей воздуха;</t>
    </r>
  </si>
  <si>
    <r>
      <t>w</t>
    </r>
    <r>
      <rPr>
        <sz val="10"/>
        <rFont val="Times New Roman"/>
        <family val="1"/>
        <charset val="204"/>
      </rPr>
      <t> искусственного воска;</t>
    </r>
  </si>
  <si>
    <r>
      <t>w</t>
    </r>
    <r>
      <rPr>
        <sz val="10"/>
        <rFont val="Times New Roman"/>
        <family val="1"/>
        <charset val="204"/>
      </rPr>
      <t> средств по уходу за кожаными изделиями;</t>
    </r>
  </si>
  <si>
    <r>
      <t>w</t>
    </r>
    <r>
      <rPr>
        <sz val="10"/>
        <rFont val="Times New Roman"/>
        <family val="1"/>
        <charset val="204"/>
      </rPr>
      <t> полирующих средств для деревянных поверхностей;</t>
    </r>
  </si>
  <si>
    <r>
      <t>w</t>
    </r>
    <r>
      <rPr>
        <sz val="10"/>
        <rFont val="Times New Roman"/>
        <family val="1"/>
        <charset val="204"/>
      </rPr>
      <t> полирующих средств для стеклянных и металлических поверхностей;</t>
    </r>
  </si>
  <si>
    <r>
      <t>w</t>
    </r>
    <r>
      <rPr>
        <sz val="10"/>
        <rFont val="Times New Roman"/>
        <family val="1"/>
        <charset val="204"/>
      </rPr>
      <t> чистящих паст и порошков, включая салфетки, покрытые или пропитанные подобными средствами.</t>
    </r>
  </si>
  <si>
    <r>
      <t>w</t>
    </r>
    <r>
      <rPr>
        <sz val="10"/>
        <rFont val="Times New Roman"/>
        <family val="1"/>
        <charset val="204"/>
      </rPr>
      <t> духов и туалетной воды;</t>
    </r>
  </si>
  <si>
    <r>
      <t>w</t>
    </r>
    <r>
      <rPr>
        <sz val="10"/>
        <rFont val="Times New Roman"/>
        <family val="1"/>
        <charset val="204"/>
      </rPr>
      <t> косметических средств и декоративной косметики;</t>
    </r>
  </si>
  <si>
    <r>
      <t>w</t>
    </r>
    <r>
      <rPr>
        <sz val="10"/>
        <rFont val="Times New Roman"/>
        <family val="1"/>
        <charset val="204"/>
      </rPr>
      <t> средств для загара;</t>
    </r>
  </si>
  <si>
    <r>
      <t>w</t>
    </r>
    <r>
      <rPr>
        <sz val="10"/>
        <rFont val="Times New Roman"/>
        <family val="1"/>
        <charset val="204"/>
      </rPr>
      <t> средств для маникюра и педикюра;</t>
    </r>
  </si>
  <si>
    <r>
      <t>w</t>
    </r>
    <r>
      <rPr>
        <sz val="10"/>
        <rFont val="Times New Roman"/>
        <family val="1"/>
        <charset val="204"/>
      </rPr>
      <t> шампуней, лаков для волос, краски для волос, средств для завивки и укладки волос;</t>
    </r>
  </si>
  <si>
    <r>
      <t>w</t>
    </r>
    <r>
      <rPr>
        <sz val="10"/>
        <rFont val="Times New Roman"/>
        <family val="1"/>
        <charset val="204"/>
      </rPr>
      <t> зубных паст, порошков и препаратов для ухода за полостью рта и зубными протезами;</t>
    </r>
  </si>
  <si>
    <r>
      <t>w</t>
    </r>
    <r>
      <rPr>
        <sz val="10"/>
        <rFont val="Times New Roman"/>
        <family val="1"/>
        <charset val="204"/>
      </rPr>
      <t> средств для бритья, включая средства для бритья и после бритья;</t>
    </r>
  </si>
  <si>
    <r>
      <t>w</t>
    </r>
    <r>
      <rPr>
        <sz val="10"/>
        <rFont val="Times New Roman"/>
        <family val="1"/>
        <charset val="204"/>
      </rPr>
      <t> дезодорантов и солей для ванны;</t>
    </r>
  </si>
  <si>
    <r>
      <t>w</t>
    </r>
    <r>
      <rPr>
        <sz val="10"/>
        <rFont val="Times New Roman"/>
        <family val="1"/>
        <charset val="204"/>
      </rPr>
      <t> средств для депиляции;</t>
    </r>
  </si>
  <si>
    <r>
      <t>w</t>
    </r>
    <r>
      <rPr>
        <sz val="10"/>
        <rFont val="Times New Roman"/>
        <family val="1"/>
        <charset val="204"/>
      </rPr>
      <t> пептонов, продуктов вторичной обработки пептонов, прочих белковых веществ и продуктов их вторичной обработки, не включенных в другие группировки;</t>
    </r>
  </si>
  <si>
    <r>
      <t>w</t>
    </r>
    <r>
      <rPr>
        <sz val="10"/>
        <rFont val="Times New Roman"/>
        <family val="1"/>
        <charset val="204"/>
      </rPr>
      <t> химически модифицированных масел и жиров;</t>
    </r>
  </si>
  <si>
    <r>
      <t>w</t>
    </r>
    <r>
      <rPr>
        <sz val="10"/>
        <rFont val="Times New Roman"/>
        <family val="1"/>
        <charset val="204"/>
      </rPr>
      <t> порошков и паст, используемых при пайке, пайке с твердым припоем или сварке;</t>
    </r>
  </si>
  <si>
    <r>
      <t>w</t>
    </r>
    <r>
      <rPr>
        <sz val="10"/>
        <rFont val="Times New Roman"/>
        <family val="1"/>
        <charset val="204"/>
      </rPr>
      <t> веществ, используемых при обработке металлов;</t>
    </r>
  </si>
  <si>
    <r>
      <t>w</t>
    </r>
    <r>
      <rPr>
        <sz val="10"/>
        <rFont val="Times New Roman"/>
        <family val="1"/>
        <charset val="204"/>
      </rPr>
      <t> готовых добавок для изготовления цементов, бетонов, строительных растворов;</t>
    </r>
  </si>
  <si>
    <r>
      <t>w</t>
    </r>
    <r>
      <rPr>
        <sz val="10"/>
        <rFont val="Times New Roman"/>
        <family val="1"/>
        <charset val="204"/>
      </rPr>
      <t> активированного угля, присадок для смазочных масел, готовых резиновых катализаторов и прочей химической продукции для использования в промышленности;</t>
    </r>
  </si>
  <si>
    <r>
      <t>w</t>
    </r>
    <r>
      <rPr>
        <sz val="10"/>
        <rFont val="Times New Roman"/>
        <family val="1"/>
        <charset val="204"/>
      </rPr>
      <t> антидетонаторов, антифризов;</t>
    </r>
  </si>
  <si>
    <r>
      <t>w</t>
    </r>
    <r>
      <rPr>
        <sz val="10"/>
        <rFont val="Times New Roman"/>
        <family val="1"/>
        <charset val="204"/>
      </rPr>
      <t> жидких минералов для использования при гидравлической трансмиссии;</t>
    </r>
  </si>
  <si>
    <r>
      <t>w</t>
    </r>
    <r>
      <rPr>
        <sz val="10"/>
        <rFont val="Times New Roman"/>
        <family val="1"/>
        <charset val="204"/>
      </rPr>
      <t> диагностических или лабораторных реагентов;</t>
    </r>
  </si>
  <si>
    <r>
      <t>w</t>
    </r>
    <r>
      <rPr>
        <sz val="10"/>
        <rFont val="Times New Roman"/>
        <family val="1"/>
        <charset val="204"/>
      </rPr>
      <t> пасты для лепки, зубопротезного воска и прочих материалов на основе гипса, используемых в стоматологии;</t>
    </r>
  </si>
  <si>
    <r>
      <t>w</t>
    </r>
    <r>
      <rPr>
        <sz val="10"/>
        <rFont val="Times New Roman"/>
        <family val="1"/>
        <charset val="204"/>
      </rPr>
      <t> составов и зарядов для огнетушителей;</t>
    </r>
  </si>
  <si>
    <r>
      <t>w</t>
    </r>
    <r>
      <rPr>
        <sz val="10"/>
        <rFont val="Times New Roman"/>
        <family val="1"/>
        <charset val="204"/>
      </rPr>
      <t> готовой питательной среды для выращивания микроорганизмов;</t>
    </r>
  </si>
  <si>
    <r>
      <t>w</t>
    </r>
    <r>
      <rPr>
        <sz val="10"/>
        <rFont val="Times New Roman"/>
        <family val="1"/>
        <charset val="204"/>
      </rPr>
      <t> прочих химических продуктов, не включенных в другие группировки;</t>
    </r>
  </si>
  <si>
    <r>
      <t>w</t>
    </r>
    <r>
      <rPr>
        <sz val="10"/>
        <rFont val="Times New Roman"/>
        <family val="1"/>
        <charset val="204"/>
      </rPr>
      <t> иммунной сыворотки и т.п.;</t>
    </r>
  </si>
  <si>
    <r>
      <t>w</t>
    </r>
    <r>
      <rPr>
        <sz val="10"/>
        <rFont val="Times New Roman"/>
        <family val="1"/>
        <charset val="204"/>
      </rPr>
      <t> вакцин;</t>
    </r>
  </si>
  <si>
    <r>
      <t>w</t>
    </r>
    <r>
      <rPr>
        <sz val="10"/>
        <rFont val="Times New Roman"/>
        <family val="1"/>
        <charset val="204"/>
      </rPr>
      <t> прочих лекарственных средств, включая гомеопатические препараты;</t>
    </r>
  </si>
  <si>
    <r>
      <t>w</t>
    </r>
    <r>
      <rPr>
        <sz val="10"/>
        <rFont val="Times New Roman"/>
        <family val="1"/>
        <charset val="204"/>
      </rPr>
      <t> пневматических шин;</t>
    </r>
  </si>
  <si>
    <r>
      <t>w</t>
    </r>
    <r>
      <rPr>
        <sz val="10"/>
        <rFont val="Times New Roman"/>
        <family val="1"/>
        <charset val="204"/>
      </rPr>
      <t> цельных (массивных) шин и шин с обрезиненным ободом;</t>
    </r>
  </si>
  <si>
    <r>
      <t>w</t>
    </r>
    <r>
      <rPr>
        <sz val="10"/>
        <rFont val="Times New Roman"/>
        <family val="1"/>
        <charset val="204"/>
      </rPr>
      <t> резиновых плит, пластин, листов, полос, брусов, профилей;</t>
    </r>
  </si>
  <si>
    <r>
      <t>w</t>
    </r>
    <r>
      <rPr>
        <sz val="10"/>
        <rFont val="Times New Roman"/>
        <family val="1"/>
        <charset val="204"/>
      </rPr>
      <t> труб, рукавов и шлангов из резины;</t>
    </r>
  </si>
  <si>
    <r>
      <t>w</t>
    </r>
    <r>
      <rPr>
        <sz val="10"/>
        <rFont val="Times New Roman"/>
        <family val="1"/>
        <charset val="204"/>
      </rPr>
      <t> резиновых конвейерных лент и приводных ремней;</t>
    </r>
  </si>
  <si>
    <r>
      <t>w</t>
    </r>
    <r>
      <rPr>
        <sz val="10"/>
        <rFont val="Times New Roman"/>
        <family val="1"/>
        <charset val="204"/>
      </rPr>
      <t> предметов одежды из эластика (цельных либо склеенных, без швов);</t>
    </r>
  </si>
  <si>
    <r>
      <t>w</t>
    </r>
    <r>
      <rPr>
        <sz val="10"/>
        <rFont val="Times New Roman"/>
        <family val="1"/>
        <charset val="204"/>
      </rPr>
      <t> резиновых нитей и шнуров;</t>
    </r>
  </si>
  <si>
    <r>
      <t>w</t>
    </r>
    <r>
      <rPr>
        <sz val="10"/>
        <rFont val="Times New Roman"/>
        <family val="1"/>
        <charset val="204"/>
      </rPr>
      <t> пряжи и тканей из резины;</t>
    </r>
  </si>
  <si>
    <r>
      <t>w</t>
    </r>
    <r>
      <rPr>
        <sz val="10"/>
        <rFont val="Times New Roman"/>
        <family val="1"/>
        <charset val="204"/>
      </rPr>
      <t> резиновых подошв и прочих резиновых частей обуви;</t>
    </r>
  </si>
  <si>
    <r>
      <t>w</t>
    </r>
    <r>
      <rPr>
        <sz val="10"/>
        <rFont val="Times New Roman"/>
        <family val="1"/>
        <charset val="204"/>
      </rPr>
      <t> резиновых колец, фитингов, прокладок и уплотнителей;</t>
    </r>
  </si>
  <si>
    <r>
      <t>w</t>
    </r>
    <r>
      <rPr>
        <sz val="10"/>
        <rFont val="Times New Roman"/>
        <family val="1"/>
        <charset val="204"/>
      </rPr>
      <t> резиновых роликовых покрытий;</t>
    </r>
  </si>
  <si>
    <r>
      <t>w</t>
    </r>
    <r>
      <rPr>
        <sz val="10"/>
        <rFont val="Times New Roman"/>
        <family val="1"/>
        <charset val="204"/>
      </rPr>
      <t> надувных резиновых матрасов;</t>
    </r>
  </si>
  <si>
    <r>
      <t>w</t>
    </r>
    <r>
      <rPr>
        <sz val="10"/>
        <rFont val="Times New Roman"/>
        <family val="1"/>
        <charset val="204"/>
      </rPr>
      <t> надувных шаров из резины;</t>
    </r>
  </si>
  <si>
    <r>
      <t>w</t>
    </r>
    <r>
      <rPr>
        <sz val="10"/>
        <rFont val="Times New Roman"/>
        <family val="1"/>
        <charset val="204"/>
      </rPr>
      <t> пластмассовых прутков, стержней, фасонных профилей;</t>
    </r>
  </si>
  <si>
    <r>
      <t>w</t>
    </r>
    <r>
      <rPr>
        <sz val="10"/>
        <rFont val="Times New Roman"/>
        <family val="1"/>
        <charset val="204"/>
      </rPr>
      <t> пластмассовых плит, листов, блоков, пленки, полос (самоклеящихся или нет);</t>
    </r>
  </si>
  <si>
    <r>
      <t>w</t>
    </r>
    <r>
      <rPr>
        <sz val="10"/>
        <rFont val="Times New Roman"/>
        <family val="1"/>
        <charset val="204"/>
      </rPr>
      <t> пластмассовых камер для шин, рукавов, труб, шлангов и приспособлений для труб и шлангов;</t>
    </r>
  </si>
  <si>
    <r>
      <t>w</t>
    </r>
    <r>
      <rPr>
        <sz val="10"/>
        <rFont val="Times New Roman"/>
        <family val="1"/>
        <charset val="204"/>
      </rPr>
      <t> целлофановой пленки и листов.</t>
    </r>
  </si>
  <si>
    <r>
      <t>w</t>
    </r>
    <r>
      <rPr>
        <sz val="10"/>
        <rFont val="Times New Roman"/>
        <family val="1"/>
        <charset val="204"/>
      </rPr>
      <t> пластмассовых пакетов, мешков, футляров, контейнеров, коробок, ящиков, корзин, флаконов, бутылей, оплетенных бутылок и т.п.;</t>
    </r>
  </si>
  <si>
    <r>
      <t>w</t>
    </r>
    <r>
      <rPr>
        <sz val="10"/>
        <rFont val="Times New Roman"/>
        <family val="1"/>
        <charset val="204"/>
      </rPr>
      <t> пластмассовых дверных полотен и коробок, окон и оконных коробок, рам, ставней, жалюзи, плинтусов, опалубки;</t>
    </r>
  </si>
  <si>
    <r>
      <t>w</t>
    </r>
    <r>
      <rPr>
        <sz val="10"/>
        <rFont val="Times New Roman"/>
        <family val="1"/>
        <charset val="204"/>
      </rPr>
      <t> баков и резервуаров из пластмасс;</t>
    </r>
  </si>
  <si>
    <r>
      <t>w</t>
    </r>
    <r>
      <rPr>
        <sz val="10"/>
        <rFont val="Times New Roman"/>
        <family val="1"/>
        <charset val="204"/>
      </rPr>
      <t> пластмассовых покрытий, облицовок для пола, стен и потолков в виде рулонов, плиток, пластин и т.п.;</t>
    </r>
  </si>
  <si>
    <r>
      <t>w</t>
    </r>
    <r>
      <rPr>
        <sz val="10"/>
        <rFont val="Times New Roman"/>
        <family val="1"/>
        <charset val="204"/>
      </rPr>
      <t> пластмассовых санитарно-технических изделий, таких как ванны, душевые кабины, раковины, унитазы, водосливные бачки и т.п.;</t>
    </r>
  </si>
  <si>
    <r>
      <t>w</t>
    </r>
    <r>
      <rPr>
        <sz val="10"/>
        <rFont val="Times New Roman"/>
        <family val="1"/>
        <charset val="204"/>
      </rPr>
      <t> пластмассовых головных уборов;</t>
    </r>
  </si>
  <si>
    <r>
      <t>w</t>
    </r>
    <r>
      <rPr>
        <sz val="10"/>
        <rFont val="Times New Roman"/>
        <family val="1"/>
        <charset val="204"/>
      </rPr>
      <t> изоляционного оснащения, частей осветительной арматуры;</t>
    </r>
  </si>
  <si>
    <r>
      <t>w</t>
    </r>
    <r>
      <rPr>
        <sz val="10"/>
        <rFont val="Times New Roman"/>
        <family val="1"/>
        <charset val="204"/>
      </rPr>
      <t> приводных ремней и конвейерных лент;</t>
    </r>
  </si>
  <si>
    <r>
      <t>w</t>
    </r>
    <r>
      <rPr>
        <sz val="10"/>
        <rFont val="Times New Roman"/>
        <family val="1"/>
        <charset val="204"/>
      </rPr>
      <t> канцелярских и школьных принадлежностей;</t>
    </r>
  </si>
  <si>
    <r>
      <t>w</t>
    </r>
    <r>
      <rPr>
        <sz val="10"/>
        <rFont val="Times New Roman"/>
        <family val="1"/>
        <charset val="204"/>
      </rPr>
      <t> предметов одежды (бесшовных, склеенных, но несшитых) и аксессуаров одежды, частей обуви;</t>
    </r>
  </si>
  <si>
    <r>
      <t>w</t>
    </r>
    <r>
      <rPr>
        <sz val="10"/>
        <rFont val="Times New Roman"/>
        <family val="1"/>
        <charset val="204"/>
      </rPr>
      <t> фурнитуры для мебели и транспортных средств;</t>
    </r>
  </si>
  <si>
    <r>
      <t>w</t>
    </r>
    <r>
      <rPr>
        <sz val="10"/>
        <rFont val="Times New Roman"/>
        <family val="1"/>
        <charset val="204"/>
      </rPr>
      <t> клейкой ленты;</t>
    </r>
  </si>
  <si>
    <r>
      <t>w</t>
    </r>
    <r>
      <rPr>
        <sz val="10"/>
        <rFont val="Times New Roman"/>
        <family val="1"/>
        <charset val="204"/>
      </rPr>
      <t> статуэток и прочих сувенирных изделий, портсигаров, расчесок, бигуди;</t>
    </r>
  </si>
  <si>
    <r>
      <t>w</t>
    </r>
    <r>
      <rPr>
        <sz val="10"/>
        <rFont val="Times New Roman"/>
        <family val="1"/>
        <charset val="204"/>
      </rPr>
      <t> прочих изделий из пластмасс, не включенных в другие группировки;</t>
    </r>
  </si>
  <si>
    <r>
      <t>w</t>
    </r>
    <r>
      <rPr>
        <sz val="10"/>
        <rFont val="Times New Roman"/>
        <family val="1"/>
        <charset val="204"/>
      </rPr>
      <t> травление, гравирование и нанесение покрытий на стеклянные изделия.</t>
    </r>
  </si>
  <si>
    <r>
      <t>w</t>
    </r>
    <r>
      <rPr>
        <sz val="10"/>
        <rFont val="Times New Roman"/>
        <family val="1"/>
        <charset val="204"/>
      </rPr>
      <t> травление, нанесение покрытий на изделия и гравирование (например, нанесение маркировки).</t>
    </r>
  </si>
  <si>
    <r>
      <t>w</t>
    </r>
    <r>
      <rPr>
        <sz val="10"/>
        <rFont val="Times New Roman"/>
        <family val="1"/>
        <charset val="204"/>
      </rPr>
      <t> стаканов, фужеров, рюмок, бокалов, чашек и прочих сосудов для питья;</t>
    </r>
  </si>
  <si>
    <r>
      <t>w</t>
    </r>
    <r>
      <rPr>
        <sz val="10"/>
        <rFont val="Times New Roman"/>
        <family val="1"/>
        <charset val="204"/>
      </rPr>
      <t> столовой и кухонной посуды из стекла;</t>
    </r>
  </si>
  <si>
    <r>
      <t>w</t>
    </r>
    <r>
      <rPr>
        <sz val="10"/>
        <rFont val="Times New Roman"/>
        <family val="1"/>
        <charset val="204"/>
      </rPr>
      <t> стеклянных туалетных и канцелярских принадлежностей;</t>
    </r>
  </si>
  <si>
    <r>
      <t>w</t>
    </r>
    <r>
      <rPr>
        <sz val="10"/>
        <rFont val="Times New Roman"/>
        <family val="1"/>
        <charset val="204"/>
      </rPr>
      <t> декоративных изделий, украшений для интерьера из стекла;</t>
    </r>
  </si>
  <si>
    <r>
      <t>w</t>
    </r>
    <r>
      <rPr>
        <sz val="10"/>
        <rFont val="Times New Roman"/>
        <family val="1"/>
        <charset val="204"/>
      </rPr>
      <t> стеклянных колб для сосудов Дьюара и для прочих вакуумных сосудов;</t>
    </r>
  </si>
  <si>
    <r>
      <t>w</t>
    </r>
    <r>
      <rPr>
        <sz val="10"/>
        <rFont val="Times New Roman"/>
        <family val="1"/>
        <charset val="204"/>
      </rPr>
      <t> лента, ровница и пряжа из стекловолокна;</t>
    </r>
  </si>
  <si>
    <r>
      <t>w</t>
    </r>
    <r>
      <rPr>
        <sz val="10"/>
        <rFont val="Times New Roman"/>
        <family val="1"/>
        <charset val="204"/>
      </rPr>
      <t> рубленое стекловолокно;</t>
    </r>
  </si>
  <si>
    <r>
      <t>w</t>
    </r>
    <r>
      <rPr>
        <sz val="10"/>
        <rFont val="Times New Roman"/>
        <family val="1"/>
        <charset val="204"/>
      </rPr>
      <t> сетки, холсты, маты, матрасы, плиты, панели и прочие изделия из стекловолокна.</t>
    </r>
  </si>
  <si>
    <r>
      <t>w</t>
    </r>
    <r>
      <rPr>
        <sz val="10"/>
        <rFont val="Times New Roman"/>
        <family val="1"/>
        <charset val="204"/>
      </rPr>
      <t> теплоизоляционных керамических изделий из силикатной муки;</t>
    </r>
  </si>
  <si>
    <r>
      <t>w</t>
    </r>
    <r>
      <rPr>
        <sz val="10"/>
        <rFont val="Times New Roman"/>
        <family val="1"/>
        <charset val="204"/>
      </rPr>
      <t> огнеупорного кирпича, блоков, плит, плитки для пола и т.п.;</t>
    </r>
  </si>
  <si>
    <r>
      <t>w</t>
    </r>
    <r>
      <rPr>
        <sz val="10"/>
        <rFont val="Times New Roman"/>
        <family val="1"/>
        <charset val="204"/>
      </rPr>
      <t> реторт, тиглей, муфелей, форсунок, труб, трубок и т.п.;</t>
    </r>
  </si>
  <si>
    <r>
      <t>w</t>
    </r>
    <r>
      <rPr>
        <sz val="10"/>
        <rFont val="Times New Roman"/>
        <family val="1"/>
        <charset val="204"/>
      </rPr>
      <t> керамического кирпича, кровельной черепицы, труб, трубок, фитингов для труб, частей дымоходов и вытяжных труб, изолирующих материалов, архитектурных украшений и т.п.;</t>
    </r>
  </si>
  <si>
    <r>
      <t>w</t>
    </r>
    <r>
      <rPr>
        <sz val="10"/>
        <rFont val="Times New Roman"/>
        <family val="1"/>
        <charset val="204"/>
      </rPr>
      <t> напольных покрытий, плитки для мощения, черепицы, блоков, плит, панелей, труб, столбов, колонн, элементов лестниц, лоджий, балконов, оград, тротуарной плитки, бордюрных камней, железобетонных шпал и т.п.;</t>
    </r>
  </si>
  <si>
    <r>
      <t>w</t>
    </r>
    <r>
      <rPr>
        <sz val="10"/>
        <rFont val="Times New Roman"/>
        <family val="1"/>
        <charset val="204"/>
      </rPr>
      <t> плит, листов, панелей и т.п.</t>
    </r>
  </si>
  <si>
    <r>
      <t>w</t>
    </r>
    <r>
      <rPr>
        <sz val="10"/>
        <rFont val="Times New Roman"/>
        <family val="1"/>
        <charset val="204"/>
      </rPr>
      <t> гофрированных листов (шифера), прочих листов, панелей, черепицы, труб, трубок, резервуаров, чанов, моек, раковин, сосудов, мебели, оконных коробок, рам и т.п.</t>
    </r>
  </si>
  <si>
    <r>
      <t>w</t>
    </r>
    <r>
      <rPr>
        <sz val="10"/>
        <rFont val="Times New Roman"/>
        <family val="1"/>
        <charset val="204"/>
      </rPr>
      <t> смесей битумных, используемых для дорожных покрытий;</t>
    </r>
  </si>
  <si>
    <r>
      <t>w</t>
    </r>
    <r>
      <rPr>
        <sz val="10"/>
        <rFont val="Times New Roman"/>
        <family val="1"/>
        <charset val="204"/>
      </rPr>
      <t> асфальтовых и битуминозных мастик, используемых для чеканки и в качестве формовочных материалов;</t>
    </r>
  </si>
  <si>
    <r>
      <t>w</t>
    </r>
    <r>
      <rPr>
        <sz val="10"/>
        <rFont val="Times New Roman"/>
        <family val="1"/>
        <charset val="204"/>
      </rPr>
      <t> прочих изделий из битума и аналогичных материалов.</t>
    </r>
  </si>
  <si>
    <r>
      <t>w</t>
    </r>
    <r>
      <rPr>
        <sz val="10"/>
        <rFont val="Times New Roman"/>
        <family val="1"/>
        <charset val="204"/>
      </rPr>
      <t> прутьев, стержней, профилей, проволоки, пластин, листов, полос, труб, трубок, фольги, нитей;</t>
    </r>
  </si>
  <si>
    <r>
      <t>w</t>
    </r>
    <r>
      <rPr>
        <sz val="10"/>
        <rFont val="Times New Roman"/>
        <family val="1"/>
        <charset val="204"/>
      </rPr>
      <t> прутков, профилей, проволоки, плит, листов, лент, фольги;</t>
    </r>
  </si>
  <si>
    <r>
      <t>w</t>
    </r>
    <r>
      <rPr>
        <sz val="10"/>
        <rFont val="Times New Roman"/>
        <family val="1"/>
        <charset val="204"/>
      </rPr>
      <t> плит, труб, стержней, прутков, профилей, проволоки, лент, листов, фольги, порошков, чешуек, фитингов для труб.</t>
    </r>
  </si>
  <si>
    <r>
      <t>w</t>
    </r>
    <r>
      <rPr>
        <sz val="10"/>
        <rFont val="Times New Roman"/>
        <family val="1"/>
        <charset val="204"/>
      </rPr>
      <t> прутков, стержней, профилей, проволоки, плит, листов, лент, фольги, порошков, чешуек, труб, трубок, фитингов;</t>
    </r>
  </si>
  <si>
    <r>
      <t>w</t>
    </r>
    <r>
      <rPr>
        <i/>
        <sz val="10"/>
        <rFont val="Times New Roman"/>
        <family val="1"/>
        <charset val="204"/>
      </rPr>
      <t xml:space="preserve"> радиаторы и котлы центрального отопления (классифицируется в 25210); </t>
    </r>
  </si>
  <si>
    <r>
      <t>w</t>
    </r>
    <r>
      <rPr>
        <i/>
        <sz val="10"/>
        <rFont val="Times New Roman"/>
        <family val="1"/>
        <charset val="204"/>
      </rPr>
      <t xml:space="preserve"> литые изделия хозяйственного назначения (классифицируется в 2599); </t>
    </r>
  </si>
  <si>
    <r>
      <t>w</t>
    </r>
    <r>
      <rPr>
        <sz val="10"/>
        <rFont val="Times New Roman"/>
        <family val="1"/>
        <charset val="204"/>
      </rPr>
      <t> тесаков и топориков для резки, рубки мяса;</t>
    </r>
  </si>
  <si>
    <r>
      <t>w</t>
    </r>
    <r>
      <rPr>
        <sz val="10"/>
        <rFont val="Times New Roman"/>
        <family val="1"/>
        <charset val="204"/>
      </rPr>
      <t> бритв, лезвий для них;</t>
    </r>
  </si>
  <si>
    <r>
      <t>w</t>
    </r>
    <r>
      <rPr>
        <sz val="10"/>
        <rFont val="Times New Roman"/>
        <family val="1"/>
        <charset val="204"/>
      </rPr>
      <t> ножниц, машинок для стрижки волос (кроме электрических);</t>
    </r>
  </si>
  <si>
    <r>
      <t>w</t>
    </r>
    <r>
      <rPr>
        <sz val="10"/>
        <rFont val="Times New Roman"/>
        <family val="1"/>
        <charset val="204"/>
      </rPr>
      <t> маникюрных и педикюрных наборов и инструментов;</t>
    </r>
  </si>
  <si>
    <r>
      <t>w</t>
    </r>
    <r>
      <rPr>
        <sz val="10"/>
        <rFont val="Times New Roman"/>
        <family val="1"/>
        <charset val="204"/>
      </rPr>
      <t> пластинчатых, винтовых, плоских, торсионов, рессор и т.п.;</t>
    </r>
  </si>
  <si>
    <r>
      <t>w</t>
    </r>
    <r>
      <rPr>
        <sz val="10"/>
        <rFont val="Times New Roman"/>
        <family val="1"/>
        <charset val="204"/>
      </rPr>
      <t> крепежных приспособлений для пружин, листов для пружин;</t>
    </r>
  </si>
  <si>
    <r>
      <t>w</t>
    </r>
    <r>
      <rPr>
        <sz val="10"/>
        <rFont val="Times New Roman"/>
        <family val="1"/>
        <charset val="204"/>
      </rPr>
      <t> винтов, лопастей, якорей для судов;</t>
    </r>
  </si>
  <si>
    <r>
      <t>w</t>
    </r>
    <r>
      <rPr>
        <sz val="10"/>
        <rFont val="Times New Roman"/>
        <family val="1"/>
        <charset val="204"/>
      </rPr>
      <t> колоколов;</t>
    </r>
  </si>
  <si>
    <r>
      <t>w</t>
    </r>
    <r>
      <rPr>
        <sz val="10"/>
        <rFont val="Times New Roman"/>
        <family val="1"/>
        <charset val="204"/>
      </rPr>
      <t> комплектующих для укладки рельсовых путей;</t>
    </r>
  </si>
  <si>
    <r>
      <t>w</t>
    </r>
    <r>
      <rPr>
        <sz val="10"/>
        <rFont val="Times New Roman"/>
        <family val="1"/>
        <charset val="204"/>
      </rPr>
      <t> застежек, пряжек, крючков, бусин и прочей металлической фурнитуры для обуви, одежды, кожгалантерейных изделий;</t>
    </r>
  </si>
  <si>
    <r>
      <t>w</t>
    </r>
    <r>
      <rPr>
        <sz val="10"/>
        <rFont val="Times New Roman"/>
        <family val="1"/>
        <charset val="204"/>
      </rPr>
      <t> статуэток, рамок для фотографий и т.п.;</t>
    </r>
  </si>
  <si>
    <r>
      <t>w</t>
    </r>
    <r>
      <rPr>
        <sz val="10"/>
        <rFont val="Times New Roman"/>
        <family val="1"/>
        <charset val="204"/>
      </rPr>
      <t> металлических лестниц;</t>
    </r>
  </si>
  <si>
    <r>
      <t>w</t>
    </r>
    <r>
      <rPr>
        <sz val="10"/>
        <rFont val="Times New Roman"/>
        <family val="1"/>
        <charset val="204"/>
      </rPr>
      <t> металлических знаков, включая дорожные знаки;</t>
    </r>
  </si>
  <si>
    <r>
      <t>w</t>
    </r>
    <r>
      <rPr>
        <sz val="10"/>
        <rFont val="Times New Roman"/>
        <family val="1"/>
        <charset val="204"/>
      </rPr>
      <t> счетчиков времени, устанавливаемых на автостоянках, парковках;</t>
    </r>
  </si>
  <si>
    <r>
      <t>w</t>
    </r>
    <r>
      <rPr>
        <sz val="10"/>
        <rFont val="Times New Roman"/>
        <family val="1"/>
        <charset val="204"/>
      </rPr>
      <t> таймеров, секундомеров;</t>
    </r>
  </si>
  <si>
    <r>
      <t>w</t>
    </r>
    <r>
      <rPr>
        <sz val="10"/>
        <rFont val="Times New Roman"/>
        <family val="1"/>
        <charset val="204"/>
      </rPr>
      <t> указателей даты и времени;</t>
    </r>
  </si>
  <si>
    <r>
      <t>w</t>
    </r>
    <r>
      <rPr>
        <sz val="10"/>
        <rFont val="Times New Roman"/>
        <family val="1"/>
        <charset val="204"/>
      </rPr>
      <t> хронометров, таймеров технологических процессов;</t>
    </r>
  </si>
  <si>
    <r>
      <t>w</t>
    </r>
    <r>
      <rPr>
        <sz val="10"/>
        <rFont val="Times New Roman"/>
        <family val="1"/>
        <charset val="204"/>
      </rPr>
      <t> ходовой части для всех видов часов;</t>
    </r>
  </si>
  <si>
    <r>
      <t>w</t>
    </r>
    <r>
      <rPr>
        <sz val="10"/>
        <rFont val="Times New Roman"/>
        <family val="1"/>
        <charset val="204"/>
      </rPr>
      <t> пружин, драгоценных камней, циферблатов, ручек, пластин, мостов и других частей.</t>
    </r>
  </si>
  <si>
    <r>
      <t>−</t>
    </r>
    <r>
      <rPr>
        <i/>
        <sz val="10"/>
        <rFont val="Times New Roman"/>
        <family val="1"/>
        <charset val="204"/>
      </rPr>
      <t xml:space="preserve"> производство твердотельных преобразователей, выпрямителей и конвертеров (классифицируется в 27909);</t>
    </r>
  </si>
  <si>
    <r>
      <t>−</t>
    </r>
    <r>
      <rPr>
        <i/>
        <sz val="10"/>
        <rFont val="Times New Roman"/>
        <family val="1"/>
        <charset val="204"/>
      </rPr>
      <t xml:space="preserve"> производство электрического сварочного и паяльного оборудования, включая ручные паяльники (классифицируется в 27909);</t>
    </r>
  </si>
  <si>
    <r>
      <t>−</t>
    </r>
    <r>
      <rPr>
        <i/>
        <sz val="10"/>
        <rFont val="Times New Roman"/>
        <family val="1"/>
        <charset val="204"/>
      </rPr>
      <t xml:space="preserve"> производство турбогенераторных установок (классифицируется в 28110);</t>
    </r>
  </si>
  <si>
    <r>
      <t>−</t>
    </r>
    <r>
      <rPr>
        <i/>
        <sz val="10"/>
        <rFont val="Times New Roman"/>
        <family val="1"/>
        <charset val="204"/>
      </rPr>
      <t xml:space="preserve"> производство электрического и электронного оборудования для двигателей внутреннего сгорания (классифицируется в 29310);</t>
    </r>
  </si>
  <si>
    <r>
      <t>−</t>
    </r>
    <r>
      <rPr>
        <i/>
        <sz val="10"/>
        <rFont val="Times New Roman"/>
        <family val="1"/>
        <charset val="204"/>
      </rPr>
      <t xml:space="preserve"> ремонт трансформаторов (классифицируется в 33140);</t>
    </r>
  </si>
  <si>
    <r>
      <t>−</t>
    </r>
    <r>
      <rPr>
        <i/>
        <sz val="10"/>
        <rFont val="Times New Roman"/>
        <family val="1"/>
        <charset val="204"/>
      </rPr>
      <t xml:space="preserve"> ремонт и техническое обслуживание электродвигателей (классифицируются в 33140).</t>
    </r>
  </si>
  <si>
    <r>
      <t>w</t>
    </r>
    <r>
      <rPr>
        <sz val="10"/>
        <rFont val="Times New Roman"/>
        <family val="1"/>
        <charset val="204"/>
      </rPr>
      <t> элементов, содержащих диоксид марганца, ртути, окись серебра и т.п.;</t>
    </r>
  </si>
  <si>
    <r>
      <t>w</t>
    </r>
    <r>
      <rPr>
        <sz val="10"/>
        <rFont val="Times New Roman"/>
        <family val="1"/>
        <charset val="204"/>
      </rPr>
      <t> разделители, корпуса, колпаки (крышки);</t>
    </r>
  </si>
  <si>
    <r>
      <t>w</t>
    </r>
    <r>
      <rPr>
        <sz val="10"/>
        <rFont val="Times New Roman"/>
        <family val="1"/>
        <charset val="204"/>
      </rPr>
      <t> посудомоечных машин;</t>
    </r>
  </si>
  <si>
    <r>
      <t>w</t>
    </r>
    <r>
      <rPr>
        <sz val="10"/>
        <rFont val="Times New Roman"/>
        <family val="1"/>
        <charset val="204"/>
      </rPr>
      <t> стиральных и сушильных машин;</t>
    </r>
  </si>
  <si>
    <r>
      <t>w</t>
    </r>
    <r>
      <rPr>
        <sz val="10"/>
        <rFont val="Times New Roman"/>
        <family val="1"/>
        <charset val="204"/>
      </rPr>
      <t> пылесосов, полотеров;</t>
    </r>
  </si>
  <si>
    <r>
      <t>w</t>
    </r>
    <r>
      <rPr>
        <sz val="10"/>
        <rFont val="Times New Roman"/>
        <family val="1"/>
        <charset val="204"/>
      </rPr>
      <t> кофемолок, блендеров, соковыжималок;</t>
    </r>
  </si>
  <si>
    <r>
      <t>w</t>
    </r>
    <r>
      <rPr>
        <sz val="10"/>
        <rFont val="Times New Roman"/>
        <family val="1"/>
        <charset val="204"/>
      </rPr>
      <t> электрических приспособлений для открывания банок (консервных ножей);</t>
    </r>
  </si>
  <si>
    <r>
      <t>w</t>
    </r>
    <r>
      <rPr>
        <sz val="10"/>
        <rFont val="Times New Roman"/>
        <family val="1"/>
        <charset val="204"/>
      </rPr>
      <t> электрических машинок для стрижки волос, электробритв, электрических зубных щеток и прочих электроприборов, предназначенных для личной гигиены;</t>
    </r>
  </si>
  <si>
    <r>
      <t>w</t>
    </r>
    <r>
      <rPr>
        <sz val="10"/>
        <rFont val="Times New Roman"/>
        <family val="1"/>
        <charset val="204"/>
      </rPr>
      <t> электрических точилок для ножей;</t>
    </r>
  </si>
  <si>
    <r>
      <t>w</t>
    </r>
    <r>
      <rPr>
        <sz val="10"/>
        <rFont val="Times New Roman"/>
        <family val="1"/>
        <charset val="204"/>
      </rPr>
      <t> вытяжных шкафов (вытяжек);</t>
    </r>
  </si>
  <si>
    <r>
      <t>w</t>
    </r>
    <r>
      <rPr>
        <sz val="10"/>
        <rFont val="Times New Roman"/>
        <family val="1"/>
        <charset val="204"/>
      </rPr>
      <t> электрических водонагревателей;</t>
    </r>
  </si>
  <si>
    <r>
      <t>w</t>
    </r>
    <r>
      <rPr>
        <sz val="10"/>
        <rFont val="Times New Roman"/>
        <family val="1"/>
        <charset val="204"/>
      </rPr>
      <t> электрических одеял;</t>
    </r>
  </si>
  <si>
    <r>
      <t>w</t>
    </r>
    <r>
      <rPr>
        <sz val="10"/>
        <rFont val="Times New Roman"/>
        <family val="1"/>
        <charset val="204"/>
      </rPr>
      <t> фенов, расчесок, щеток, плоек;</t>
    </r>
  </si>
  <si>
    <r>
      <t>w</t>
    </r>
    <r>
      <rPr>
        <sz val="10"/>
        <rFont val="Times New Roman"/>
        <family val="1"/>
        <charset val="204"/>
      </rPr>
      <t> электрических утюгов;</t>
    </r>
  </si>
  <si>
    <r>
      <t>w</t>
    </r>
    <r>
      <rPr>
        <sz val="10"/>
        <rFont val="Times New Roman"/>
        <family val="1"/>
        <charset val="204"/>
      </rPr>
      <t> переносных электрообогревателей, бытовых вентиляторов;</t>
    </r>
  </si>
  <si>
    <r>
      <t>w</t>
    </r>
    <r>
      <rPr>
        <sz val="10"/>
        <rFont val="Times New Roman"/>
        <family val="1"/>
        <charset val="204"/>
      </rPr>
      <t> электропечей, микроволновых печей;</t>
    </r>
  </si>
  <si>
    <r>
      <t>w</t>
    </r>
    <r>
      <rPr>
        <sz val="10"/>
        <rFont val="Times New Roman"/>
        <family val="1"/>
        <charset val="204"/>
      </rPr>
      <t> электрических плит и жарочных шкафов;</t>
    </r>
  </si>
  <si>
    <r>
      <t>w</t>
    </r>
    <r>
      <rPr>
        <sz val="10"/>
        <rFont val="Times New Roman"/>
        <family val="1"/>
        <charset val="204"/>
      </rPr>
      <t> кофеварок и электрочайников, кипятильников;</t>
    </r>
  </si>
  <si>
    <r>
      <t>w</t>
    </r>
    <r>
      <rPr>
        <sz val="10"/>
        <rFont val="Times New Roman"/>
        <family val="1"/>
        <charset val="204"/>
      </rPr>
      <t> тостеров, электрических сковород, жаровен, грилей, скороварок и т.п.</t>
    </r>
  </si>
  <si>
    <r>
      <t>w</t>
    </r>
    <r>
      <rPr>
        <sz val="10"/>
        <rFont val="Times New Roman"/>
        <family val="1"/>
        <charset val="204"/>
      </rPr>
      <t> неэлектрических обогревателей, приспособлений для приготовления еды, плит, нагревателей для воды, подогревателей для тарелок.</t>
    </r>
  </si>
  <si>
    <t>– производство электрического сварочного и паяльного оборудования, включая ручные паяльники;</t>
  </si>
  <si>
    <t>– производство прочего электрооборудования, не включенного в другие группировки.</t>
  </si>
  <si>
    <r>
      <t>w</t>
    </r>
    <r>
      <rPr>
        <sz val="10"/>
        <rFont val="Times New Roman"/>
        <family val="1"/>
        <charset val="204"/>
      </rPr>
      <t> двигателей для судов;</t>
    </r>
  </si>
  <si>
    <r>
      <t>w</t>
    </r>
    <r>
      <rPr>
        <sz val="10"/>
        <rFont val="Times New Roman"/>
        <family val="1"/>
        <charset val="204"/>
      </rPr>
      <t> двигателей для железнодорожного подвижного состава;</t>
    </r>
  </si>
  <si>
    <r>
      <t>w</t>
    </r>
    <r>
      <rPr>
        <sz val="10"/>
        <rFont val="Times New Roman"/>
        <family val="1"/>
        <charset val="204"/>
      </rPr>
      <t> паровых и прочих турбин, работающих на пару;</t>
    </r>
  </si>
  <si>
    <r>
      <t>w</t>
    </r>
    <r>
      <rPr>
        <sz val="10"/>
        <rFont val="Times New Roman"/>
        <family val="1"/>
        <charset val="204"/>
      </rPr>
      <t> гидравлических турбин, рабочих колес гидротурбин и регуляторов к ним;</t>
    </r>
  </si>
  <si>
    <r>
      <t>w</t>
    </r>
    <r>
      <rPr>
        <sz val="10"/>
        <rFont val="Times New Roman"/>
        <family val="1"/>
        <charset val="204"/>
      </rPr>
      <t> ветряных турбин;</t>
    </r>
  </si>
  <si>
    <r>
      <t>w</t>
    </r>
    <r>
      <rPr>
        <sz val="10"/>
        <rFont val="Times New Roman"/>
        <family val="1"/>
        <charset val="204"/>
      </rPr>
      <t> газовых турбин, за исключением турбореактивных или турбовинтовых двигателей для воздушных судов;</t>
    </r>
  </si>
  <si>
    <t>–  производство подъемников и конвейеров непрерывного действия для подземных работ;</t>
  </si>
  <si>
    <t>– производство бурильных, выемочных, проходческих машин, техники для прокладывания тоннелей (для подземного и прочего использования);</t>
  </si>
  <si>
    <t>– производство машин для подачи руды.</t>
  </si>
  <si>
    <t xml:space="preserve">– производство подъемников и конвейеров непрерывного действия для подземных работ (классифицируется в 28920 28921); </t>
  </si>
  <si>
    <t>– производство подъемников и конвейеров непрерывного действия для подземных работ:</t>
  </si>
  <si>
    <r>
      <t>w</t>
    </r>
    <r>
      <rPr>
        <sz val="10"/>
        <rFont val="Times New Roman"/>
        <family val="1"/>
        <charset val="204"/>
      </rPr>
      <t> подъемников, лебедок, талей, домкратов, кабестанов и т.п.;</t>
    </r>
  </si>
  <si>
    <r>
      <t>w</t>
    </r>
    <r>
      <rPr>
        <sz val="10"/>
        <rFont val="Times New Roman"/>
        <family val="1"/>
        <charset val="204"/>
      </rPr>
      <t> деррик-кранов, мостовых кранов, передвижных подъемных рам, портальных транспортеров и т.п.;</t>
    </r>
  </si>
  <si>
    <r>
      <t>w</t>
    </r>
    <r>
      <rPr>
        <sz val="10"/>
        <rFont val="Times New Roman"/>
        <family val="1"/>
        <charset val="204"/>
      </rPr>
      <t> погрузчиков, оборудованных или не оборудованных подъемно-крановыми устройствами, самоходных или несамоходных, использующихся на производственных предприятиях (включая ручные тележки и тачки);</t>
    </r>
  </si>
  <si>
    <r>
      <t>w</t>
    </r>
    <r>
      <rPr>
        <sz val="10"/>
        <rFont val="Times New Roman"/>
        <family val="1"/>
        <charset val="204"/>
      </rPr>
      <t> механических манипуляторов и промышленных роботов, специально разработанных для грузоподъемных, такелажных, погрузочно-разгрузочных работ;</t>
    </r>
  </si>
  <si>
    <r>
      <t>w</t>
    </r>
    <r>
      <rPr>
        <sz val="10"/>
        <rFont val="Times New Roman"/>
        <family val="1"/>
        <charset val="204"/>
      </rPr>
      <t> циркулярных и цепных пил;</t>
    </r>
  </si>
  <si>
    <r>
      <t>w</t>
    </r>
    <r>
      <rPr>
        <sz val="10"/>
        <rFont val="Times New Roman"/>
        <family val="1"/>
        <charset val="204"/>
      </rPr>
      <t> дрелей, перфораторов;</t>
    </r>
  </si>
  <si>
    <r>
      <t>w</t>
    </r>
    <r>
      <rPr>
        <sz val="10"/>
        <rFont val="Times New Roman"/>
        <family val="1"/>
        <charset val="204"/>
      </rPr>
      <t> ручных шлифовальных машин;</t>
    </r>
  </si>
  <si>
    <r>
      <t>w</t>
    </r>
    <r>
      <rPr>
        <sz val="10"/>
        <rFont val="Times New Roman"/>
        <family val="1"/>
        <charset val="204"/>
      </rPr>
      <t> пневматических гвоздезабивных машин;</t>
    </r>
  </si>
  <si>
    <r>
      <t>w</t>
    </r>
    <r>
      <rPr>
        <sz val="10"/>
        <rFont val="Times New Roman"/>
        <family val="1"/>
        <charset val="204"/>
      </rPr>
      <t> пневматических ручных инструментов для установки заклепок (клепальных машин);</t>
    </r>
  </si>
  <si>
    <r>
      <t>w</t>
    </r>
    <r>
      <rPr>
        <sz val="10"/>
        <rFont val="Times New Roman"/>
        <family val="1"/>
        <charset val="204"/>
      </rPr>
      <t> ручных строгальных машин;</t>
    </r>
  </si>
  <si>
    <r>
      <t>w</t>
    </r>
    <r>
      <rPr>
        <sz val="10"/>
        <rFont val="Times New Roman"/>
        <family val="1"/>
        <charset val="204"/>
      </rPr>
      <t> механических ножниц;</t>
    </r>
  </si>
  <si>
    <r>
      <t>w</t>
    </r>
    <r>
      <rPr>
        <sz val="10"/>
        <rFont val="Times New Roman"/>
        <family val="1"/>
        <charset val="204"/>
      </rPr>
      <t> пневматических гаечных ключей ударного действия.</t>
    </r>
  </si>
  <si>
    <r>
      <t>w</t>
    </r>
    <r>
      <rPr>
        <sz val="10"/>
        <rFont val="Times New Roman"/>
        <family val="1"/>
        <charset val="204"/>
      </rPr>
      <t> бытовых и магазинных весов;</t>
    </r>
  </si>
  <si>
    <r>
      <t>w</t>
    </r>
    <r>
      <rPr>
        <sz val="10"/>
        <rFont val="Times New Roman"/>
        <family val="1"/>
        <charset val="204"/>
      </rPr>
      <t> весов-платформ;</t>
    </r>
  </si>
  <si>
    <r>
      <t>w</t>
    </r>
    <r>
      <rPr>
        <sz val="10"/>
        <rFont val="Times New Roman"/>
        <family val="1"/>
        <charset val="204"/>
      </rPr>
      <t> систем непрерывного взвешивания;</t>
    </r>
  </si>
  <si>
    <r>
      <t>w</t>
    </r>
    <r>
      <rPr>
        <sz val="10"/>
        <rFont val="Times New Roman"/>
        <family val="1"/>
        <charset val="204"/>
      </rPr>
      <t> мостовых весов и т.п.;</t>
    </r>
  </si>
  <si>
    <t xml:space="preserve">– производство тракторов, не предназначенных для использования в сельском и лесном хозяйстве (классифицируется в 28920, 28921, 28922, 29101); </t>
  </si>
  <si>
    <r>
      <t>w</t>
    </r>
    <r>
      <rPr>
        <sz val="10"/>
        <rFont val="Times New Roman"/>
        <family val="1"/>
        <charset val="204"/>
      </rPr>
      <t> плугов, распределителей удобрений, сеялок, прополочных культиваторов, борон и т.п.;</t>
    </r>
  </si>
  <si>
    <r>
      <t>w</t>
    </r>
    <r>
      <rPr>
        <sz val="10"/>
        <rFont val="Times New Roman"/>
        <family val="1"/>
        <charset val="204"/>
      </rPr>
      <t> уборочных машин, комбайнов, молотилок, пресс-подборщиков, сортировщиков и т.п.;</t>
    </r>
  </si>
  <si>
    <t xml:space="preserve">– производство техники для горнодобывающей промышленности и подземной разработки (классифицируется в 28920 28921). </t>
  </si>
  <si>
    <r>
      <t>w</t>
    </r>
    <r>
      <rPr>
        <sz val="10"/>
        <rFont val="Times New Roman"/>
        <family val="1"/>
        <charset val="204"/>
      </rPr>
      <t> конверторов, изложниц, ковшей, разливочных машин;</t>
    </r>
  </si>
  <si>
    <t>Исключен</t>
  </si>
  <si>
    <t>28921</t>
  </si>
  <si>
    <t xml:space="preserve">Производство машин и оборудования для добычи полезных ископаемых
</t>
  </si>
  <si>
    <r>
      <t>Этот подкласс включает:</t>
    </r>
    <r>
      <rPr>
        <sz val="10"/>
        <rFont val="Times New Roman"/>
        <family val="1"/>
        <charset val="204"/>
      </rPr>
      <t xml:space="preserve">
- производство подъемников и конвейеров непрерывного действия для подземных работ;
- производство бурильных, выемочных, проходческих машин, техники для прокладывания тоннелей (для подземного и прочего использования);
- производство тракторов, используемых в горнодобывающих производствах, в том числе гусеничных тракторов;
- производство машин для подачи руды;
- производство оборудования для ремонта полей, ремонта осушительной сети;
- производство оборудования для фрезерования, ворошения, валкования, уборки и окараванивания торфа.
</t>
    </r>
  </si>
  <si>
    <t xml:space="preserve">Этот подкласс исключает:
- производство подъемного и такелажного оборудования (классифицируется в 2822);
- производство тракторов, не предназначенных для использования в горнодобывающих производствах (классифицируется в 28301, 28922, 29101);
- производство станков для обработки камня, включая машины для раскалывания или дробления камня (классифицируется в 28499);
- производство землеройных, землеотвальных машин, землевозов (карьерных самосвалов) (классифицируется в 28922);
- производство оборудования для брикетирования торфа (классифицируется в 28999);
- производство рельсовых тележек и тачек для использования в горнодобывающих производствах (классифицируется в 30200).
</t>
  </si>
  <si>
    <t>28922</t>
  </si>
  <si>
    <t xml:space="preserve">Производство машин для строительных, общественных и аналогичных работ
</t>
  </si>
  <si>
    <r>
      <t>Этот подкласс включает:</t>
    </r>
    <r>
      <rPr>
        <sz val="10"/>
        <rFont val="Times New Roman"/>
        <family val="1"/>
        <charset val="204"/>
      </rPr>
      <t xml:space="preserve">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
</t>
    </r>
  </si>
  <si>
    <r>
      <t>Этот подкласс включает: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t>
    </r>
    <r>
      <rPr>
        <sz val="10"/>
        <rFont val="Times New Roman"/>
        <family val="1"/>
        <charset val="204"/>
      </rPr>
      <t xml:space="preserve">
</t>
    </r>
  </si>
  <si>
    <r>
      <t>w</t>
    </r>
    <r>
      <rPr>
        <sz val="10"/>
        <rFont val="Times New Roman"/>
        <family val="1"/>
        <charset val="204"/>
      </rPr>
      <t> молочных сепараторов;</t>
    </r>
  </si>
  <si>
    <r>
      <t>w</t>
    </r>
    <r>
      <rPr>
        <sz val="10"/>
        <rFont val="Times New Roman"/>
        <family val="1"/>
        <charset val="204"/>
      </rPr>
      <t> машин и оборудования для обработки молока (например, гомогенизирующего оборудования);</t>
    </r>
  </si>
  <si>
    <r>
      <t>w</t>
    </r>
    <r>
      <rPr>
        <sz val="10"/>
        <rFont val="Times New Roman"/>
        <family val="1"/>
        <charset val="204"/>
      </rPr>
      <t> машин и оборудования для переработки молока (например, для производства, обработки и формовки сливочного масла);</t>
    </r>
  </si>
  <si>
    <r>
      <t>w</t>
    </r>
    <r>
      <rPr>
        <sz val="10"/>
        <rFont val="Times New Roman"/>
        <family val="1"/>
        <charset val="204"/>
      </rPr>
      <t> машин и оборудования для производства сыра (например, гомогенизирующего оборудования, формовочных аппаратов, прессов) и т.п.;</t>
    </r>
  </si>
  <si>
    <r>
      <t>w</t>
    </r>
    <r>
      <rPr>
        <sz val="10"/>
        <rFont val="Times New Roman"/>
        <family val="1"/>
        <charset val="204"/>
      </rPr>
      <t> машин для изготовления мороженого;</t>
    </r>
  </si>
  <si>
    <r>
      <t>w</t>
    </r>
    <r>
      <rPr>
        <sz val="10"/>
        <rFont val="Times New Roman"/>
        <family val="1"/>
        <charset val="204"/>
      </rPr>
      <t> машин и оборудования для очистки, сортировки или измельчения зерна, семян и сухих бобовых культур (веялок, просеивателей, сортировочных аппаратов, очистителей и т.п.);</t>
    </r>
  </si>
  <si>
    <r>
      <t>w</t>
    </r>
    <r>
      <rPr>
        <sz val="10"/>
        <rFont val="Times New Roman"/>
        <family val="1"/>
        <charset val="204"/>
      </rPr>
      <t> машин и оборудования для производства муки тонкого и грубого помола (молотилок, фильтров, сит, смесителей, шлифователей для риса, горохолущильных машин);</t>
    </r>
  </si>
  <si>
    <r>
      <t>w</t>
    </r>
    <r>
      <rPr>
        <sz val="10"/>
        <rFont val="Times New Roman"/>
        <family val="1"/>
        <charset val="204"/>
      </rPr>
      <t> хлебопекарных, кондитерских печей, тестомесильных машин, тесторазделителей, формовочных аппаратов, оборудования для выпечки пирожных и т.п.;</t>
    </r>
  </si>
  <si>
    <r>
      <t>w</t>
    </r>
    <r>
      <rPr>
        <sz val="10"/>
        <rFont val="Times New Roman"/>
        <family val="1"/>
        <charset val="204"/>
      </rPr>
      <t> для производства кондитерских изделий, какао или шоколада, сахара;</t>
    </r>
  </si>
  <si>
    <r>
      <t>w</t>
    </r>
    <r>
      <rPr>
        <sz val="10"/>
        <rFont val="Times New Roman"/>
        <family val="1"/>
        <charset val="204"/>
      </rPr>
      <t> для пивоваренных заводов;</t>
    </r>
  </si>
  <si>
    <r>
      <t>w</t>
    </r>
    <r>
      <rPr>
        <sz val="10"/>
        <rFont val="Times New Roman"/>
        <family val="1"/>
        <charset val="204"/>
      </rPr>
      <t> для переработки мяса и птицы;</t>
    </r>
  </si>
  <si>
    <r>
      <t>w</t>
    </r>
    <r>
      <rPr>
        <sz val="10"/>
        <rFont val="Times New Roman"/>
        <family val="1"/>
        <charset val="204"/>
      </rPr>
      <t> для переработки фруктов, орехов или овощей;</t>
    </r>
  </si>
  <si>
    <r>
      <t>w</t>
    </r>
    <r>
      <rPr>
        <sz val="10"/>
        <rFont val="Times New Roman"/>
        <family val="1"/>
        <charset val="204"/>
      </rPr>
      <t> для переработки рыбы, моллюсков, ракообразных и прочих морепродуктов;</t>
    </r>
  </si>
  <si>
    <r>
      <t>w</t>
    </r>
    <r>
      <rPr>
        <sz val="10"/>
        <rFont val="Times New Roman"/>
        <family val="1"/>
        <charset val="204"/>
      </rPr>
      <t> для фильтрования и очистки;</t>
    </r>
  </si>
  <si>
    <r>
      <t>w</t>
    </r>
    <r>
      <rPr>
        <sz val="10"/>
        <rFont val="Times New Roman"/>
        <family val="1"/>
        <charset val="204"/>
      </rPr>
      <t> для производства животных, растительных жиров или масел;</t>
    </r>
  </si>
  <si>
    <r>
      <t>w</t>
    </r>
    <r>
      <rPr>
        <sz val="10"/>
        <rFont val="Times New Roman"/>
        <family val="1"/>
        <charset val="204"/>
      </rPr>
      <t> оборудования для производства, формования, вытягивания, текстурирования или резки текстильных волокон, текстильных материалов или пряжи, технологических линий выработки льноволокна;</t>
    </r>
  </si>
  <si>
    <r>
      <t>w</t>
    </r>
    <r>
      <rPr>
        <sz val="10"/>
        <rFont val="Times New Roman"/>
        <family val="1"/>
        <charset val="204"/>
      </rPr>
      <t> оборудования для подготовки текстильных волокон: хлопкоочистительных установок, предварительно-чесальных, трепальных машин, раскладочных машин для хлопка, машин для промывки шерсти, карбонизаторов шерсти, гребнечесальных, кардочесальных, ровничных машин и т.п.;</t>
    </r>
  </si>
  <si>
    <r>
      <t>w</t>
    </r>
    <r>
      <rPr>
        <sz val="10"/>
        <rFont val="Times New Roman"/>
        <family val="1"/>
        <charset val="204"/>
      </rPr>
      <t> оборудования для подготовки пряжи: мотальных, сновальных машин и т.п.;</t>
    </r>
  </si>
  <si>
    <r>
      <t>w</t>
    </r>
    <r>
      <rPr>
        <sz val="10"/>
        <rFont val="Times New Roman"/>
        <family val="1"/>
        <charset val="204"/>
      </rPr>
      <t> прядильных машин;</t>
    </r>
  </si>
  <si>
    <r>
      <t>w</t>
    </r>
    <r>
      <rPr>
        <sz val="10"/>
        <rFont val="Times New Roman"/>
        <family val="1"/>
        <charset val="204"/>
      </rPr>
      <t> ткацких станков, включая ручные;</t>
    </r>
  </si>
  <si>
    <r>
      <t>w</t>
    </r>
    <r>
      <rPr>
        <sz val="10"/>
        <rFont val="Times New Roman"/>
        <family val="1"/>
        <charset val="204"/>
      </rPr>
      <t> вязальных машин;</t>
    </r>
  </si>
  <si>
    <r>
      <t>w</t>
    </r>
    <r>
      <rPr>
        <sz val="10"/>
        <rFont val="Times New Roman"/>
        <family val="1"/>
        <charset val="204"/>
      </rPr>
      <t> оборудования для изготовления сетчатого полотна, тюля, кружев, тесьмы, басонных изделий и т.п.;</t>
    </r>
  </si>
  <si>
    <r>
      <t>w</t>
    </r>
    <r>
      <rPr>
        <sz val="10"/>
        <rFont val="Times New Roman"/>
        <family val="1"/>
        <charset val="204"/>
      </rPr>
      <t> ремизных рам, жаккардовых механизмов, автоматических выключающих механизмов, механизмов смены челноков, веретен и т.п.;</t>
    </r>
  </si>
  <si>
    <r>
      <t>w</t>
    </r>
    <r>
      <rPr>
        <sz val="10"/>
        <rFont val="Times New Roman"/>
        <family val="1"/>
        <charset val="204"/>
      </rPr>
      <t> для промывки, отбеливания, крашения, аппретирования, отделки, нанесения покрытий или пропитки тканей;</t>
    </r>
  </si>
  <si>
    <r>
      <t>w</t>
    </r>
    <r>
      <rPr>
        <sz val="10"/>
        <rFont val="Times New Roman"/>
        <family val="1"/>
        <charset val="204"/>
      </rPr>
      <t> для наматывания, разматывания, складывания, резки, кройки, плиссировки, отделки зубчиками тканей;</t>
    </r>
  </si>
  <si>
    <r>
      <t>w</t>
    </r>
    <r>
      <rPr>
        <sz val="10"/>
        <rFont val="Times New Roman"/>
        <family val="1"/>
        <charset val="204"/>
      </rPr>
      <t> гладильных машин, включая гладильные прессы;</t>
    </r>
  </si>
  <si>
    <r>
      <t>w</t>
    </r>
    <r>
      <rPr>
        <sz val="10"/>
        <rFont val="Times New Roman"/>
        <family val="1"/>
        <charset val="204"/>
      </rPr>
      <t> промышленных стиральных и сушильных машин для прачечных;</t>
    </r>
  </si>
  <si>
    <r>
      <t>w</t>
    </r>
    <r>
      <rPr>
        <sz val="10"/>
        <rFont val="Times New Roman"/>
        <family val="1"/>
        <charset val="204"/>
      </rPr>
      <t> оборудования для сухой чистки;</t>
    </r>
  </si>
  <si>
    <r>
      <t>w</t>
    </r>
    <r>
      <rPr>
        <sz val="10"/>
        <rFont val="Times New Roman"/>
        <family val="1"/>
        <charset val="204"/>
      </rPr>
      <t> для подготовки, выделки и обработки шкур и кожи;</t>
    </r>
  </si>
  <si>
    <r>
      <t>w</t>
    </r>
    <r>
      <rPr>
        <sz val="10"/>
        <rFont val="Times New Roman"/>
        <family val="1"/>
        <charset val="204"/>
      </rPr>
      <t> для изготовления или ремонта обуви или прочих изделий из шкур, кожи и меха.</t>
    </r>
  </si>
  <si>
    <r>
      <t>w</t>
    </r>
    <r>
      <rPr>
        <sz val="10"/>
        <rFont val="Times New Roman"/>
        <family val="1"/>
        <charset val="204"/>
      </rPr>
      <t> экструдеров, штамповочных и формовочных машин и т.п.;</t>
    </r>
  </si>
  <si>
    <r>
      <t>w</t>
    </r>
    <r>
      <rPr>
        <sz val="10"/>
        <rFont val="Times New Roman"/>
        <family val="1"/>
        <charset val="204"/>
      </rPr>
      <t> пневматического оборудования для изготовления шин или оборудования для восстановления протекторов;</t>
    </r>
  </si>
  <si>
    <r>
      <t>w</t>
    </r>
    <r>
      <rPr>
        <sz val="10"/>
        <rFont val="Times New Roman"/>
        <family val="1"/>
        <charset val="204"/>
      </rPr>
      <t> прочих машин для изготовления специфических резиновых и пластмассовых изделий.</t>
    </r>
  </si>
  <si>
    <t>-  производство оборудования для брикетирования, формования торфа;</t>
  </si>
  <si>
    <r>
      <t>w</t>
    </r>
    <r>
      <rPr>
        <sz val="10"/>
        <rFont val="Times New Roman"/>
        <family val="1"/>
        <charset val="204"/>
      </rPr>
      <t> оборудование для сборки электронных ламп, трубок или ламп накаливания;</t>
    </r>
  </si>
  <si>
    <r>
      <t>w</t>
    </r>
    <r>
      <rPr>
        <sz val="10"/>
        <rFont val="Times New Roman"/>
        <family val="1"/>
        <charset val="204"/>
      </rPr>
      <t> аппараты для разделения изотопов;</t>
    </r>
  </si>
  <si>
    <r>
      <t>w</t>
    </r>
    <r>
      <rPr>
        <sz val="10"/>
        <rFont val="Times New Roman"/>
        <family val="1"/>
        <charset val="204"/>
      </rPr>
      <t> фургонов, грузовиков, тягачей для полуприцепов и т.п.;</t>
    </r>
  </si>
  <si>
    <r>
      <t>w</t>
    </r>
    <r>
      <rPr>
        <sz val="10"/>
        <rFont val="Times New Roman"/>
        <family val="1"/>
        <charset val="204"/>
      </rPr>
      <t> снегоходов, гольф-каров, наземно-водных (амфибий);</t>
    </r>
  </si>
  <si>
    <r>
      <t>w</t>
    </r>
    <r>
      <rPr>
        <sz val="10"/>
        <rFont val="Times New Roman"/>
        <family val="1"/>
        <charset val="204"/>
      </rPr>
      <t> пожарных машин, поливомоечных машин, автомастерских, бронированных инкассаторских автомобилей и т.п.;</t>
    </r>
  </si>
  <si>
    <r>
      <t>w</t>
    </r>
    <r>
      <rPr>
        <sz val="10"/>
        <rFont val="Times New Roman"/>
        <family val="1"/>
        <charset val="204"/>
      </rPr>
      <t> автобетономешалок, автокранов;</t>
    </r>
  </si>
  <si>
    <t xml:space="preserve">– производство самосвалов-внедорожников (классифицируется в 28920 28921 28922); </t>
  </si>
  <si>
    <r>
      <t>w</t>
    </r>
    <r>
      <rPr>
        <sz val="10"/>
        <rFont val="Times New Roman"/>
        <family val="1"/>
        <charset val="204"/>
      </rPr>
      <t> автоцистерн, лесовозов и т.п.;</t>
    </r>
  </si>
  <si>
    <r>
      <t>w</t>
    </r>
    <r>
      <rPr>
        <sz val="10"/>
        <rFont val="Times New Roman"/>
        <family val="1"/>
        <charset val="204"/>
      </rPr>
      <t> домов-прицепов, дач-прицепов и т.п. для проживания или для автотуристов;</t>
    </r>
  </si>
  <si>
    <r>
      <t>w</t>
    </r>
    <r>
      <rPr>
        <sz val="10"/>
        <rFont val="Times New Roman"/>
        <family val="1"/>
        <charset val="204"/>
      </rPr>
      <t> тормозов, коробок передач, мостов, ходовых колес, амортизаторов, радиаторов, глушителей, выхлопных труб, каталитических преобразователей, узлов сцеплений, рулевых колес, рулевых колонок, коробок рулевого механизма, комплектов газобаллонной аппаратуры для автомобилей;</t>
    </r>
  </si>
  <si>
    <r>
      <t>w</t>
    </r>
    <r>
      <rPr>
        <sz val="10"/>
        <rFont val="Times New Roman"/>
        <family val="1"/>
        <charset val="204"/>
      </rPr>
      <t> ремней и подушек безопасности, дверей, бамперов;</t>
    </r>
  </si>
  <si>
    <r>
      <t>w</t>
    </r>
    <r>
      <rPr>
        <sz val="10"/>
        <rFont val="Times New Roman"/>
        <family val="1"/>
        <charset val="204"/>
      </rPr>
      <t> пассажирских судов, паромов, грузовых судов, танкеров, буксиров и т.п.;</t>
    </r>
  </si>
  <si>
    <r>
      <t>w</t>
    </r>
    <r>
      <rPr>
        <sz val="10"/>
        <rFont val="Times New Roman"/>
        <family val="1"/>
        <charset val="204"/>
      </rPr>
      <t> плавучих доков, понтонов, кессон, дебаркадеров, плавучих или наземных пристаней, бакенов, буев, плавучих резервуаров, барж, маяков, плавучих кранов и т.п.;</t>
    </r>
  </si>
  <si>
    <r>
      <t>w</t>
    </r>
    <r>
      <rPr>
        <i/>
        <sz val="10"/>
        <rFont val="Times New Roman"/>
        <family val="1"/>
        <charset val="204"/>
      </rPr>
      <t xml:space="preserve"> производство парусов (классифицируется в 13920); </t>
    </r>
  </si>
  <si>
    <r>
      <t>w</t>
    </r>
    <r>
      <rPr>
        <i/>
        <sz val="10"/>
        <rFont val="Times New Roman"/>
        <family val="1"/>
        <charset val="204"/>
      </rPr>
      <t xml:space="preserve"> производство судовых винтов и лопастей (классифицируется в 25999); </t>
    </r>
  </si>
  <si>
    <r>
      <t>w</t>
    </r>
    <r>
      <rPr>
        <i/>
        <sz val="10"/>
        <rFont val="Times New Roman"/>
        <family val="1"/>
        <charset val="204"/>
      </rPr>
      <t xml:space="preserve"> производство якорей (классифицируется в 25999); </t>
    </r>
  </si>
  <si>
    <r>
      <t>w</t>
    </r>
    <r>
      <rPr>
        <i/>
        <sz val="10"/>
        <rFont val="Times New Roman"/>
        <family val="1"/>
        <charset val="204"/>
      </rPr>
      <t xml:space="preserve"> производство двигателей для судов (классифицируется в 28110); </t>
    </r>
  </si>
  <si>
    <r>
      <t>w</t>
    </r>
    <r>
      <rPr>
        <sz val="10"/>
        <rFont val="Times New Roman"/>
        <family val="1"/>
        <charset val="204"/>
      </rPr>
      <t> каноэ, байдарок, каяков, гребных лодок, катамаранов и т.п.</t>
    </r>
  </si>
  <si>
    <r>
      <t>w</t>
    </r>
    <r>
      <rPr>
        <sz val="10"/>
        <rFont val="Times New Roman"/>
        <family val="1"/>
        <charset val="204"/>
      </rPr>
      <t> пассажирских, грузовых, товарных вагонов, вагонов-цистерн, вагонов-кранов, цистерн для перевозки горючих материалов и т.п.;</t>
    </r>
  </si>
  <si>
    <r>
      <t>w</t>
    </r>
    <r>
      <rPr>
        <sz val="10"/>
        <rFont val="Times New Roman"/>
        <family val="1"/>
        <charset val="204"/>
      </rPr>
      <t> кабин, мостов, колес, тормозов и их частей; крюков, сцепных устройств, буферов и их частей; амортизаторов; вагонных и локомотивных рам (оснований); тамбурных связок и т.п.;</t>
    </r>
  </si>
  <si>
    <r>
      <t>w</t>
    </r>
    <r>
      <rPr>
        <sz val="10"/>
        <rFont val="Times New Roman"/>
        <family val="1"/>
        <charset val="204"/>
      </rPr>
      <t> основных частей, таких как фюзеляжи, крылья, двери, рули управления (штурвалы), шасси, баки для горючего, открытые кабины самолетов;</t>
    </r>
  </si>
  <si>
    <r>
      <t>w</t>
    </r>
    <r>
      <rPr>
        <sz val="10"/>
        <rFont val="Times New Roman"/>
        <family val="1"/>
        <charset val="204"/>
      </rPr>
      <t> пропеллеров, вертолетных роторов, лопастей пропеллеров;</t>
    </r>
  </si>
  <si>
    <r>
      <t>w</t>
    </r>
    <r>
      <rPr>
        <sz val="10"/>
        <rFont val="Times New Roman"/>
        <family val="1"/>
        <charset val="204"/>
      </rPr>
      <t> двигателей для летательных аппаратов;</t>
    </r>
  </si>
  <si>
    <r>
      <t>w</t>
    </r>
    <r>
      <rPr>
        <sz val="10"/>
        <rFont val="Times New Roman"/>
        <family val="1"/>
        <charset val="204"/>
      </rPr>
      <t> частей для турбореактивных и турбовинтовых двигателей для летательных аппаратов;</t>
    </r>
  </si>
  <si>
    <r>
      <t>w</t>
    </r>
    <r>
      <rPr>
        <sz val="10"/>
        <rFont val="Times New Roman"/>
        <family val="1"/>
        <charset val="204"/>
      </rPr>
      <t> пружинных, набивных, снабженных поддерживающими упругость элементами матрасов;</t>
    </r>
  </si>
  <si>
    <r>
      <t>w</t>
    </r>
    <r>
      <rPr>
        <sz val="10"/>
        <rFont val="Times New Roman"/>
        <family val="1"/>
        <charset val="204"/>
      </rPr>
      <t> необтянутых матрасов из пористой резины или пластмасс;</t>
    </r>
  </si>
  <si>
    <r>
      <t>w</t>
    </r>
    <r>
      <rPr>
        <sz val="10"/>
        <rFont val="Times New Roman"/>
        <family val="1"/>
        <charset val="204"/>
      </rPr>
      <t> колец, браслетов, цепочек, ожерелий и подобных изделий из недрагоценных металлов с покрытием из драгоценных металлов;</t>
    </r>
  </si>
  <si>
    <r>
      <t>w</t>
    </r>
    <r>
      <rPr>
        <sz val="10"/>
        <rFont val="Times New Roman"/>
        <family val="1"/>
        <charset val="204"/>
      </rPr>
      <t> украшений с имитациями драгоценных камней или с искусственно выращенными камнями (например, искусственными бриллиантами);</t>
    </r>
  </si>
  <si>
    <r>
      <t>w</t>
    </r>
    <r>
      <rPr>
        <sz val="10"/>
        <rFont val="Times New Roman"/>
        <family val="1"/>
        <charset val="204"/>
      </rPr>
      <t> жестких, мягких и надувных мячей;</t>
    </r>
  </si>
  <si>
    <r>
      <t>w</t>
    </r>
    <r>
      <rPr>
        <sz val="10"/>
        <rFont val="Times New Roman"/>
        <family val="1"/>
        <charset val="204"/>
      </rPr>
      <t> ракеток, бит, клюшек;</t>
    </r>
  </si>
  <si>
    <r>
      <t>w</t>
    </r>
    <r>
      <rPr>
        <sz val="10"/>
        <rFont val="Times New Roman"/>
        <family val="1"/>
        <charset val="204"/>
      </rPr>
      <t> лыж, лыжных палок, лыжных креплений и т.п.;</t>
    </r>
  </si>
  <si>
    <r>
      <t>w</t>
    </r>
    <r>
      <rPr>
        <sz val="10"/>
        <rFont val="Times New Roman"/>
        <family val="1"/>
        <charset val="204"/>
      </rPr>
      <t> лыжных ботинок;</t>
    </r>
  </si>
  <si>
    <r>
      <t>w</t>
    </r>
    <r>
      <rPr>
        <sz val="10"/>
        <rFont val="Times New Roman"/>
        <family val="1"/>
        <charset val="204"/>
      </rPr>
      <t> парусных досок и досок для серфинга;</t>
    </r>
  </si>
  <si>
    <r>
      <t>w</t>
    </r>
    <r>
      <rPr>
        <sz val="10"/>
        <rFont val="Times New Roman"/>
        <family val="1"/>
        <charset val="204"/>
      </rPr>
      <t> принадлежностей дляспортивного рыболовства, включая рыболовные сачки;</t>
    </r>
  </si>
  <si>
    <r>
      <t>w</t>
    </r>
    <r>
      <rPr>
        <sz val="10"/>
        <rFont val="Times New Roman"/>
        <family val="1"/>
        <charset val="204"/>
      </rPr>
      <t> принадлежностей для охоты, альпинизма и т.п.;</t>
    </r>
  </si>
  <si>
    <r>
      <t>w</t>
    </r>
    <r>
      <rPr>
        <sz val="10"/>
        <rFont val="Times New Roman"/>
        <family val="1"/>
        <charset val="204"/>
      </rPr>
      <t> кожаных спортивных перчаток и головных уборов (шлемов);</t>
    </r>
  </si>
  <si>
    <r>
      <t>w</t>
    </r>
    <r>
      <rPr>
        <sz val="10"/>
        <rFont val="Times New Roman"/>
        <family val="1"/>
        <charset val="204"/>
      </rPr>
      <t> резервуаров для плавательных и гребных бассейнов;</t>
    </r>
  </si>
  <si>
    <r>
      <t>w</t>
    </r>
    <r>
      <rPr>
        <sz val="10"/>
        <rFont val="Times New Roman"/>
        <family val="1"/>
        <charset val="204"/>
      </rPr>
      <t> коньков для катания на льду, роликовых коньков и т.п.;</t>
    </r>
  </si>
  <si>
    <r>
      <t>w</t>
    </r>
    <r>
      <rPr>
        <sz val="10"/>
        <rFont val="Times New Roman"/>
        <family val="1"/>
        <charset val="204"/>
      </rPr>
      <t> луков, арбалетов;</t>
    </r>
  </si>
  <si>
    <r>
      <t>w</t>
    </r>
    <r>
      <rPr>
        <sz val="10"/>
        <rFont val="Times New Roman"/>
        <family val="1"/>
        <charset val="204"/>
      </rPr>
      <t> оборудования гимнастических залов, фитнес-центров, спортивных клубов.</t>
    </r>
  </si>
  <si>
    <r>
      <t>w</t>
    </r>
    <r>
      <rPr>
        <sz val="10"/>
        <rFont val="Times New Roman"/>
        <family val="1"/>
        <charset val="204"/>
      </rPr>
      <t> операционных столов;</t>
    </r>
  </si>
  <si>
    <r>
      <t>w</t>
    </r>
    <r>
      <rPr>
        <sz val="10"/>
        <rFont val="Times New Roman"/>
        <family val="1"/>
        <charset val="204"/>
      </rPr>
      <t> столов и кресел для медицинского осмотра;</t>
    </r>
  </si>
  <si>
    <r>
      <t>w</t>
    </r>
    <r>
      <rPr>
        <sz val="10"/>
        <rFont val="Times New Roman"/>
        <family val="1"/>
        <charset val="204"/>
      </rPr>
      <t> больничных кроватей с механической регулировкой положений;</t>
    </r>
  </si>
  <si>
    <r>
      <t>w</t>
    </r>
    <r>
      <rPr>
        <sz val="10"/>
        <rFont val="Times New Roman"/>
        <family val="1"/>
        <charset val="204"/>
      </rPr>
      <t> стоматологических кресел;</t>
    </r>
  </si>
  <si>
    <r>
      <t>w</t>
    </r>
    <r>
      <rPr>
        <sz val="10"/>
        <rFont val="Times New Roman"/>
        <family val="1"/>
        <charset val="204"/>
      </rPr>
      <t> парикмахерских кресел.</t>
    </r>
  </si>
  <si>
    <t xml:space="preserve"> – производство аппаратов искусственной вентиляции легких, аппаратов для ингаляционной анестезии с искусственной вентиляцией легких;</t>
  </si>
  <si>
    <t>– производство медицинских термометров;</t>
  </si>
  <si>
    <t xml:space="preserve"> – производство прочего медицинского и стоматологического оборудования, инструментов и принадлежностей, не включенных в другие группировки.</t>
  </si>
  <si>
    <r>
      <t>w</t>
    </r>
    <r>
      <rPr>
        <sz val="10"/>
        <rFont val="Times New Roman"/>
        <family val="1"/>
        <charset val="204"/>
      </rPr>
      <t> огнеупорной и другой защитной одежды;</t>
    </r>
  </si>
  <si>
    <r>
      <t>w</t>
    </r>
    <r>
      <rPr>
        <sz val="10"/>
        <rFont val="Times New Roman"/>
        <family val="1"/>
        <charset val="204"/>
      </rPr>
      <t> страховочных поясов и других ремней для обеспечения безопасности для профессионального использования;</t>
    </r>
  </si>
  <si>
    <r>
      <t>w</t>
    </r>
    <r>
      <rPr>
        <sz val="10"/>
        <rFont val="Times New Roman"/>
        <family val="1"/>
        <charset val="204"/>
      </rPr>
      <t> средств защиты из пробки (шлемов, жилетов, досок);</t>
    </r>
  </si>
  <si>
    <r>
      <t>w</t>
    </r>
    <r>
      <rPr>
        <sz val="10"/>
        <rFont val="Times New Roman"/>
        <family val="1"/>
        <charset val="204"/>
      </rPr>
      <t> касок из пластмассы, резины и прочих пластмассовых или резиновых изделий для обеспечения личной безопасности (например, резиновых спасательных жилетов);</t>
    </r>
  </si>
  <si>
    <r>
      <t>w</t>
    </r>
    <r>
      <rPr>
        <sz val="10"/>
        <rFont val="Times New Roman"/>
        <family val="1"/>
        <charset val="204"/>
      </rPr>
      <t> специальных защитных костюмов для пожарных;</t>
    </r>
  </si>
  <si>
    <r>
      <t>w</t>
    </r>
    <r>
      <rPr>
        <sz val="10"/>
        <rFont val="Times New Roman"/>
        <family val="1"/>
        <charset val="204"/>
      </rPr>
      <t> металлических защитных головных уборов (касок) и прочих металлических изделий для обеспечения личной безопасности;</t>
    </r>
  </si>
  <si>
    <r>
      <t>w</t>
    </r>
    <r>
      <rPr>
        <sz val="10"/>
        <rFont val="Times New Roman"/>
        <family val="1"/>
        <charset val="204"/>
      </rPr>
      <t> приспособлений для предохранения носа и ушей от попадания инородных предметов и жидкостей (например, для купания и защиты от шума);</t>
    </r>
  </si>
  <si>
    <r>
      <t>w</t>
    </r>
    <r>
      <rPr>
        <sz val="10"/>
        <rFont val="Times New Roman"/>
        <family val="1"/>
        <charset val="204"/>
      </rPr>
      <t> противогазов, респираторов;</t>
    </r>
  </si>
  <si>
    <r>
      <t>w</t>
    </r>
    <r>
      <rPr>
        <sz val="10"/>
        <rFont val="Times New Roman"/>
        <family val="1"/>
        <charset val="204"/>
      </rPr>
      <t> металлических конструкций;</t>
    </r>
  </si>
  <si>
    <r>
      <t>w</t>
    </r>
    <r>
      <rPr>
        <sz val="10"/>
        <rFont val="Times New Roman"/>
        <family val="1"/>
        <charset val="204"/>
      </rPr>
      <t> металлических цистерн, резервуаров и контейнеров (емкостей вместимостью более 300 литров);</t>
    </r>
  </si>
  <si>
    <r>
      <t>w</t>
    </r>
    <r>
      <rPr>
        <sz val="10"/>
        <rFont val="Times New Roman"/>
        <family val="1"/>
        <charset val="204"/>
      </rPr>
      <t> труб и трубопроводов;</t>
    </r>
  </si>
  <si>
    <r>
      <t>w</t>
    </r>
    <r>
      <rPr>
        <sz val="10"/>
        <rFont val="Times New Roman"/>
        <family val="1"/>
        <charset val="204"/>
      </rPr>
      <t> металлических бочек и аналогичных емкостей вместимостью менее 300 литров;</t>
    </r>
  </si>
  <si>
    <r>
      <t>w</t>
    </r>
    <r>
      <rPr>
        <sz val="10"/>
        <rFont val="Times New Roman"/>
        <family val="1"/>
        <charset val="204"/>
      </rPr>
      <t> паровых и других паропроизводящих котлов, водогрейных котлов;</t>
    </r>
  </si>
  <si>
    <r>
      <t>w</t>
    </r>
    <r>
      <rPr>
        <sz val="10"/>
        <rFont val="Times New Roman"/>
        <family val="1"/>
        <charset val="204"/>
      </rPr>
      <t> вспомогательного оборудования для котлов: конденсаторов, подогревателей, паровых коллекторов и аккумуляторов, пароперегревателей и т.п.;</t>
    </r>
  </si>
  <si>
    <r>
      <t>w</t>
    </r>
    <r>
      <rPr>
        <sz val="10"/>
        <rFont val="Times New Roman"/>
        <family val="1"/>
        <charset val="204"/>
      </rPr>
      <t> ядерных реакторов, за исключением установок для разделения изотопов;</t>
    </r>
  </si>
  <si>
    <r>
      <t>w</t>
    </r>
    <r>
      <rPr>
        <sz val="10"/>
        <rFont val="Times New Roman"/>
        <family val="1"/>
        <charset val="204"/>
      </rPr>
      <t> узлов судовых или энергетических котлов;</t>
    </r>
  </si>
  <si>
    <r>
      <t>w</t>
    </r>
    <r>
      <rPr>
        <sz val="10"/>
        <rFont val="Times New Roman"/>
        <family val="1"/>
        <charset val="204"/>
      </rPr>
      <t> обшивки котлов центрального отопления и радиаторов (кроме ремонта центральных отопительных систем);</t>
    </r>
  </si>
  <si>
    <r>
      <t>w</t>
    </r>
    <r>
      <rPr>
        <sz val="10"/>
        <rFont val="Times New Roman"/>
        <family val="1"/>
        <charset val="204"/>
      </rPr>
      <t> огнестрельного оружия и артиллерийских орудий (включая ремонт охотничьего и спортивного оружия);</t>
    </r>
  </si>
  <si>
    <r>
      <t>w</t>
    </r>
    <r>
      <rPr>
        <sz val="10"/>
        <rFont val="Times New Roman"/>
        <family val="1"/>
        <charset val="204"/>
      </rPr>
      <t> инструментов;</t>
    </r>
  </si>
  <si>
    <r>
      <t>w</t>
    </r>
    <r>
      <rPr>
        <sz val="10"/>
        <rFont val="Times New Roman"/>
        <family val="1"/>
        <charset val="204"/>
      </rPr>
      <t> ножевых изделий небытового назначения (кроме заточки лезвий, полотен и т.п.);</t>
    </r>
  </si>
  <si>
    <r>
      <t>w</t>
    </r>
    <r>
      <rPr>
        <sz val="10"/>
        <rFont val="Times New Roman"/>
        <family val="1"/>
        <charset val="204"/>
      </rPr>
      <t> замков (кроме механических и электрических запирающих устройств, сейфов);</t>
    </r>
  </si>
  <si>
    <r>
      <t>w</t>
    </r>
    <r>
      <rPr>
        <sz val="10"/>
        <rFont val="Times New Roman"/>
        <family val="1"/>
        <charset val="204"/>
      </rPr>
      <t> тележек для покупок.</t>
    </r>
  </si>
  <si>
    <r>
      <t>w</t>
    </r>
    <r>
      <rPr>
        <sz val="10"/>
        <rFont val="Times New Roman"/>
        <family val="1"/>
        <charset val="204"/>
      </rPr>
      <t> двигателей, кроме авиационных, автомобильных, мотоциклетных;</t>
    </r>
  </si>
  <si>
    <r>
      <t>w</t>
    </r>
    <r>
      <rPr>
        <sz val="10"/>
        <rFont val="Times New Roman"/>
        <family val="1"/>
        <charset val="204"/>
      </rPr>
      <t> насосов, компрессоров и подобного оборудования;</t>
    </r>
  </si>
  <si>
    <r>
      <t>w</t>
    </r>
    <r>
      <rPr>
        <sz val="10"/>
        <rFont val="Times New Roman"/>
        <family val="1"/>
        <charset val="204"/>
      </rPr>
      <t> пневматических приборов;</t>
    </r>
  </si>
  <si>
    <r>
      <t>w</t>
    </r>
    <r>
      <rPr>
        <sz val="10"/>
        <rFont val="Times New Roman"/>
        <family val="1"/>
        <charset val="204"/>
      </rPr>
      <t> клапанов (в том числе их замену);</t>
    </r>
  </si>
  <si>
    <r>
      <t>w</t>
    </r>
    <r>
      <rPr>
        <sz val="10"/>
        <rFont val="Times New Roman"/>
        <family val="1"/>
        <charset val="204"/>
      </rPr>
      <t> подшипников, шестеренок, элементов зубчатых передач и приводов;</t>
    </r>
  </si>
  <si>
    <r>
      <t>w</t>
    </r>
    <r>
      <rPr>
        <sz val="10"/>
        <rFont val="Times New Roman"/>
        <family val="1"/>
        <charset val="204"/>
      </rPr>
      <t> промышленных печей, горелок;</t>
    </r>
  </si>
  <si>
    <r>
      <t>w</t>
    </r>
    <r>
      <rPr>
        <sz val="10"/>
        <rFont val="Times New Roman"/>
        <family val="1"/>
        <charset val="204"/>
      </rPr>
      <t> подъемного и такелажного оборудования;</t>
    </r>
  </si>
  <si>
    <r>
      <t>w</t>
    </r>
    <r>
      <rPr>
        <sz val="10"/>
        <rFont val="Times New Roman"/>
        <family val="1"/>
        <charset val="204"/>
      </rPr>
      <t> промышленного холодильного и вентиляционного оборудования;</t>
    </r>
  </si>
  <si>
    <r>
      <t>w</t>
    </r>
    <r>
      <rPr>
        <sz val="10"/>
        <rFont val="Times New Roman"/>
        <family val="1"/>
        <charset val="204"/>
      </rPr>
      <t> прочих промышленных машин и оборудования общего назначения;</t>
    </r>
  </si>
  <si>
    <r>
      <t>w</t>
    </r>
    <r>
      <rPr>
        <sz val="10"/>
        <rFont val="Times New Roman"/>
        <family val="1"/>
        <charset val="204"/>
      </rPr>
      <t> весоизмерительного оборудования;</t>
    </r>
  </si>
  <si>
    <r>
      <t>w</t>
    </r>
    <r>
      <rPr>
        <sz val="10"/>
        <rFont val="Times New Roman"/>
        <family val="1"/>
        <charset val="204"/>
      </rPr>
      <t> торговых автоматов;</t>
    </r>
  </si>
  <si>
    <r>
      <t>w</t>
    </r>
    <r>
      <rPr>
        <sz val="10"/>
        <rFont val="Times New Roman"/>
        <family val="1"/>
        <charset val="204"/>
      </rPr>
      <t> кассовых аппаратов;</t>
    </r>
  </si>
  <si>
    <r>
      <t>w</t>
    </r>
    <r>
      <rPr>
        <sz val="10"/>
        <rFont val="Times New Roman"/>
        <family val="1"/>
        <charset val="204"/>
      </rPr>
      <t> копировальных машин;</t>
    </r>
  </si>
  <si>
    <r>
      <t>w</t>
    </r>
    <r>
      <rPr>
        <sz val="10"/>
        <rFont val="Times New Roman"/>
        <family val="1"/>
        <charset val="204"/>
      </rPr>
      <t> калькуляторов, электронных или неэлектронных;</t>
    </r>
  </si>
  <si>
    <r>
      <t>w</t>
    </r>
    <r>
      <rPr>
        <sz val="10"/>
        <rFont val="Times New Roman"/>
        <family val="1"/>
        <charset val="204"/>
      </rPr>
      <t> пишущих машинок;</t>
    </r>
  </si>
  <si>
    <r>
      <t>w</t>
    </r>
    <r>
      <rPr>
        <sz val="10"/>
        <rFont val="Times New Roman"/>
        <family val="1"/>
        <charset val="204"/>
      </rPr>
      <t> ручных электрических инструментов;</t>
    </r>
  </si>
  <si>
    <r>
      <t>w</t>
    </r>
    <r>
      <rPr>
        <sz val="10"/>
        <rFont val="Times New Roman"/>
        <family val="1"/>
        <charset val="204"/>
      </rPr>
      <t> станков для обработки металлов;</t>
    </r>
  </si>
  <si>
    <r>
      <t>w</t>
    </r>
    <r>
      <rPr>
        <sz val="10"/>
        <rFont val="Times New Roman"/>
        <family val="1"/>
        <charset val="204"/>
      </rPr>
      <t> прочих станков;</t>
    </r>
  </si>
  <si>
    <r>
      <t>w</t>
    </r>
    <r>
      <rPr>
        <sz val="10"/>
        <rFont val="Times New Roman"/>
        <family val="1"/>
        <charset val="204"/>
      </rPr>
      <t> сельскохозяйственных тракторов;</t>
    </r>
  </si>
  <si>
    <r>
      <t>w</t>
    </r>
    <r>
      <rPr>
        <sz val="10"/>
        <rFont val="Times New Roman"/>
        <family val="1"/>
        <charset val="204"/>
      </rPr>
      <t> машин и оборудования для сельского и лесного хозяйства;</t>
    </r>
  </si>
  <si>
    <r>
      <t>w</t>
    </r>
    <r>
      <rPr>
        <sz val="10"/>
        <rFont val="Times New Roman"/>
        <family val="1"/>
        <charset val="204"/>
      </rPr>
      <t> машин и оборудования для металлургии;</t>
    </r>
  </si>
  <si>
    <r>
      <t>w</t>
    </r>
    <r>
      <rPr>
        <sz val="10"/>
        <rFont val="Times New Roman"/>
        <family val="1"/>
        <charset val="204"/>
      </rPr>
      <t> техники для горнодобывающих производств, добычи нефти и газа, строительства;</t>
    </r>
  </si>
  <si>
    <r>
      <t>w</t>
    </r>
    <r>
      <rPr>
        <sz val="10"/>
        <rFont val="Times New Roman"/>
        <family val="1"/>
        <charset val="204"/>
      </rPr>
      <t> машин и оборудования для производства и переработки продуктов питания, напитков и табачных изделий;</t>
    </r>
  </si>
  <si>
    <r>
      <t>w</t>
    </r>
    <r>
      <rPr>
        <sz val="10"/>
        <rFont val="Times New Roman"/>
        <family val="1"/>
        <charset val="204"/>
      </rPr>
      <t> машин и оборудования для изготовления текстильных, швейных, меховых и кожаных изделий;</t>
    </r>
  </si>
  <si>
    <r>
      <t>w</t>
    </r>
    <r>
      <rPr>
        <sz val="10"/>
        <rFont val="Times New Roman"/>
        <family val="1"/>
        <charset val="204"/>
      </rPr>
      <t> машин и оборудования для изготовления бумаги и картона;</t>
    </r>
  </si>
  <si>
    <r>
      <t>w</t>
    </r>
    <r>
      <rPr>
        <sz val="10"/>
        <rFont val="Times New Roman"/>
        <family val="1"/>
        <charset val="204"/>
      </rPr>
      <t> машин и оборудования для обработки пластмасс и резины;</t>
    </r>
  </si>
  <si>
    <r>
      <t>w</t>
    </r>
    <r>
      <rPr>
        <sz val="10"/>
        <rFont val="Times New Roman"/>
        <family val="1"/>
        <charset val="204"/>
      </rPr>
      <t> прочих промышленных машин и оборудования специального назначения раздела 28;</t>
    </r>
  </si>
  <si>
    <r>
      <t>w</t>
    </r>
    <r>
      <rPr>
        <sz val="10"/>
        <rFont val="Times New Roman"/>
        <family val="1"/>
        <charset val="204"/>
      </rPr>
      <t> оборудования для контроля работы авиационных двигателей;</t>
    </r>
  </si>
  <si>
    <r>
      <t>w</t>
    </r>
    <r>
      <rPr>
        <sz val="10"/>
        <rFont val="Times New Roman"/>
        <family val="1"/>
        <charset val="204"/>
      </rPr>
      <t> оборудования для контроля над выбросами автомобильных выхлопных газов;</t>
    </r>
  </si>
  <si>
    <r>
      <t>w</t>
    </r>
    <r>
      <rPr>
        <sz val="10"/>
        <rFont val="Times New Roman"/>
        <family val="1"/>
        <charset val="204"/>
      </rPr>
      <t> метеорологической аппаратуры;</t>
    </r>
  </si>
  <si>
    <r>
      <t>w</t>
    </r>
    <r>
      <rPr>
        <sz val="10"/>
        <rFont val="Times New Roman"/>
        <family val="1"/>
        <charset val="204"/>
      </rPr>
      <t> приборов для измерения и проверки физических, электрических и химических свойств;</t>
    </r>
  </si>
  <si>
    <r>
      <t>w</t>
    </r>
    <r>
      <rPr>
        <sz val="10"/>
        <rFont val="Times New Roman"/>
        <family val="1"/>
        <charset val="204"/>
      </rPr>
      <t> метрологического оборудования;</t>
    </r>
  </si>
  <si>
    <r>
      <t>w</t>
    </r>
    <r>
      <rPr>
        <sz val="10"/>
        <rFont val="Times New Roman"/>
        <family val="1"/>
        <charset val="204"/>
      </rPr>
      <t> оборудования для выявления и мониторинга радиационного излучения;</t>
    </r>
  </si>
  <si>
    <r>
      <t>w</t>
    </r>
    <r>
      <rPr>
        <sz val="10"/>
        <rFont val="Times New Roman"/>
        <family val="1"/>
        <charset val="204"/>
      </rPr>
      <t> миноискателей;</t>
    </r>
  </si>
  <si>
    <r>
      <t>w</t>
    </r>
    <r>
      <rPr>
        <sz val="10"/>
        <rFont val="Times New Roman"/>
        <family val="1"/>
        <charset val="204"/>
      </rPr>
      <t>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t>
    </r>
  </si>
  <si>
    <r>
      <t>w</t>
    </r>
    <r>
      <rPr>
        <sz val="10"/>
        <rFont val="Times New Roman"/>
        <family val="1"/>
        <charset val="204"/>
      </rPr>
      <t> оборудования для получения магниторезонансного изображения;</t>
    </r>
  </si>
  <si>
    <r>
      <t>w</t>
    </r>
    <r>
      <rPr>
        <sz val="10"/>
        <rFont val="Times New Roman"/>
        <family val="1"/>
        <charset val="204"/>
      </rPr>
      <t> медицинского ультразвукового оборудования;</t>
    </r>
  </si>
  <si>
    <r>
      <t>w</t>
    </r>
    <r>
      <rPr>
        <sz val="10"/>
        <rFont val="Times New Roman"/>
        <family val="1"/>
        <charset val="204"/>
      </rPr>
      <t> кардиостимуляторов;</t>
    </r>
  </si>
  <si>
    <r>
      <t>w</t>
    </r>
    <r>
      <rPr>
        <sz val="10"/>
        <rFont val="Times New Roman"/>
        <family val="1"/>
        <charset val="204"/>
      </rPr>
      <t> слуховых аппаратов;</t>
    </r>
  </si>
  <si>
    <r>
      <t>w</t>
    </r>
    <r>
      <rPr>
        <sz val="10"/>
        <rFont val="Times New Roman"/>
        <family val="1"/>
        <charset val="204"/>
      </rPr>
      <t> электрокардиографов;</t>
    </r>
  </si>
  <si>
    <r>
      <t>w</t>
    </r>
    <r>
      <rPr>
        <sz val="10"/>
        <rFont val="Times New Roman"/>
        <family val="1"/>
        <charset val="204"/>
      </rPr>
      <t> электромедицинского эндоскопического оборудования;</t>
    </r>
  </si>
  <si>
    <r>
      <t>w</t>
    </r>
    <r>
      <rPr>
        <sz val="10"/>
        <rFont val="Times New Roman"/>
        <family val="1"/>
        <charset val="204"/>
      </rPr>
      <t> оборудования для обработки облучением;</t>
    </r>
  </si>
  <si>
    <r>
      <t>w</t>
    </r>
    <r>
      <rPr>
        <sz val="10"/>
        <rFont val="Times New Roman"/>
        <family val="1"/>
        <charset val="204"/>
      </rPr>
      <t> биноклей;</t>
    </r>
  </si>
  <si>
    <r>
      <t>w</t>
    </r>
    <r>
      <rPr>
        <sz val="10"/>
        <rFont val="Times New Roman"/>
        <family val="1"/>
        <charset val="204"/>
      </rPr>
      <t> микроскопов (за исключением электронных и фотонных микроскопов);</t>
    </r>
  </si>
  <si>
    <r>
      <t>w</t>
    </r>
    <r>
      <rPr>
        <sz val="10"/>
        <rFont val="Times New Roman"/>
        <family val="1"/>
        <charset val="204"/>
      </rPr>
      <t> телескопов;</t>
    </r>
  </si>
  <si>
    <r>
      <t>w</t>
    </r>
    <r>
      <rPr>
        <sz val="10"/>
        <rFont val="Times New Roman"/>
        <family val="1"/>
        <charset val="204"/>
      </rPr>
      <t> призм и линз (за исключением офтальмологических);</t>
    </r>
  </si>
  <si>
    <r>
      <t>w</t>
    </r>
    <r>
      <rPr>
        <sz val="10"/>
        <rFont val="Times New Roman"/>
        <family val="1"/>
        <charset val="204"/>
      </rPr>
      <t> фотографического оборудования.</t>
    </r>
  </si>
  <si>
    <t xml:space="preserve">– ремонт, техническое обслуживание приборов учета расхода электроэнергии, газа, тепловой энергии и воды, установленных в зданиях и сооружениях (классифицируются в 35130, 35220, 35300 и 36000 соответственно); </t>
  </si>
  <si>
    <r>
      <t>w</t>
    </r>
    <r>
      <rPr>
        <sz val="10"/>
        <rFont val="Times New Roman"/>
        <family val="1"/>
        <charset val="204"/>
      </rPr>
      <t> трансформаторов;</t>
    </r>
  </si>
  <si>
    <r>
      <t>w</t>
    </r>
    <r>
      <rPr>
        <sz val="10"/>
        <rFont val="Times New Roman"/>
        <family val="1"/>
        <charset val="204"/>
      </rPr>
      <t> электродвигателей, генераторов и генераторных установок;</t>
    </r>
  </si>
  <si>
    <r>
      <t>w</t>
    </r>
    <r>
      <rPr>
        <sz val="10"/>
        <rFont val="Times New Roman"/>
        <family val="1"/>
        <charset val="204"/>
      </rPr>
      <t> электрораспределительной и регулирующей аппаратуры;</t>
    </r>
  </si>
  <si>
    <r>
      <t>w</t>
    </r>
    <r>
      <rPr>
        <sz val="10"/>
        <rFont val="Times New Roman"/>
        <family val="1"/>
        <charset val="204"/>
      </rPr>
      <t> электрических аккумуляторов и аккумуляторных батарей;</t>
    </r>
  </si>
  <si>
    <r>
      <t>w</t>
    </r>
    <r>
      <rPr>
        <sz val="10"/>
        <rFont val="Times New Roman"/>
        <family val="1"/>
        <charset val="204"/>
      </rPr>
      <t> электроосветительного оборудования;</t>
    </r>
  </si>
  <si>
    <r>
      <t>w</t>
    </r>
    <r>
      <rPr>
        <sz val="10"/>
        <rFont val="Times New Roman"/>
        <family val="1"/>
        <charset val="204"/>
      </rPr>
      <t> проводящих и не проводящих электрический ток проводов, кабелей, проводных устройств.</t>
    </r>
  </si>
  <si>
    <r>
      <t>w</t>
    </r>
    <r>
      <rPr>
        <sz val="10"/>
        <rFont val="Times New Roman"/>
        <family val="1"/>
        <charset val="204"/>
      </rPr>
      <t> железнодорожных локомотивов и подвижного состава (за исключением реконструкции или капитального ремонта);</t>
    </r>
  </si>
  <si>
    <r>
      <t>w</t>
    </r>
    <r>
      <rPr>
        <sz val="10"/>
        <rFont val="Times New Roman"/>
        <family val="1"/>
        <charset val="204"/>
      </rPr>
      <t> инвалидных колясок, кресел;</t>
    </r>
  </si>
  <si>
    <r>
      <t>w</t>
    </r>
    <r>
      <rPr>
        <sz val="10"/>
        <rFont val="Times New Roman"/>
        <family val="1"/>
        <charset val="204"/>
      </rPr>
      <t> гужевых транспортных средств.</t>
    </r>
  </si>
  <si>
    <t>– ремонт, техническое обслуживание изделий и оборудования, не включенных в другие группировки данного раздела:</t>
  </si>
  <si>
    <r>
      <t>w</t>
    </r>
    <r>
      <rPr>
        <sz val="10"/>
        <rFont val="Times New Roman"/>
        <family val="1"/>
        <charset val="204"/>
      </rPr>
      <t> рыболовных сетей (включая штопку);</t>
    </r>
  </si>
  <si>
    <r>
      <t>w</t>
    </r>
    <r>
      <rPr>
        <sz val="10"/>
        <rFont val="Times New Roman"/>
        <family val="1"/>
        <charset val="204"/>
      </rPr>
      <t> канатов, такелажа, парусов;</t>
    </r>
  </si>
  <si>
    <r>
      <t>w</t>
    </r>
    <r>
      <rPr>
        <sz val="10"/>
        <rFont val="Times New Roman"/>
        <family val="1"/>
        <charset val="204"/>
      </rPr>
      <t> мешков для хранения удобрений и химических составов;</t>
    </r>
  </si>
  <si>
    <r>
      <t>w</t>
    </r>
    <r>
      <rPr>
        <sz val="10"/>
        <rFont val="Times New Roman"/>
        <family val="1"/>
        <charset val="204"/>
      </rPr>
      <t> деревянных поддонов, тарных ящиков, бочек и т.п. (включая восстановление);</t>
    </r>
  </si>
  <si>
    <r>
      <t>w</t>
    </r>
    <r>
      <rPr>
        <sz val="10"/>
        <rFont val="Times New Roman"/>
        <family val="1"/>
        <charset val="204"/>
      </rPr>
      <t> резинотехнических и других резиновых изделий (кроме шин);</t>
    </r>
  </si>
  <si>
    <r>
      <t>w</t>
    </r>
    <r>
      <rPr>
        <sz val="10"/>
        <rFont val="Times New Roman"/>
        <family val="1"/>
        <charset val="204"/>
      </rPr>
      <t> труб, трубок, шлангов из стекла, пластмасс, керамики, а также систем труб, трубок, шлангов из данных материалов на промышленных предприятиях;</t>
    </r>
  </si>
  <si>
    <r>
      <t>w</t>
    </r>
    <r>
      <rPr>
        <sz val="10"/>
        <rFont val="Times New Roman"/>
        <family val="1"/>
        <charset val="204"/>
      </rPr>
      <t> игровых автоматов, оснащенных купюроприемником;</t>
    </r>
  </si>
  <si>
    <r>
      <t>w</t>
    </r>
    <r>
      <rPr>
        <sz val="10"/>
        <rFont val="Times New Roman"/>
        <family val="1"/>
        <charset val="204"/>
      </rPr>
      <t> жерновов, точильных и шлифовальных камней;</t>
    </r>
  </si>
  <si>
    <r>
      <t>w</t>
    </r>
    <r>
      <rPr>
        <sz val="10"/>
        <rFont val="Times New Roman"/>
        <family val="1"/>
        <charset val="204"/>
      </rPr>
      <t> органов и прочих музыкальных инструментов, имеющих историческую ценность (включая реставрацию);</t>
    </r>
  </si>
  <si>
    <r>
      <t>w</t>
    </r>
    <r>
      <rPr>
        <sz val="10"/>
        <rFont val="Times New Roman"/>
        <family val="1"/>
        <charset val="204"/>
      </rPr>
      <t> прочих изделий и оборудования, не включенных в другие группировки.</t>
    </r>
  </si>
  <si>
    <r>
      <t>w</t>
    </r>
    <r>
      <rPr>
        <sz val="10"/>
        <rFont val="Times New Roman"/>
        <family val="1"/>
        <charset val="204"/>
      </rPr>
      <t> промышленного оборудования на промышленных предприятиях;</t>
    </r>
  </si>
  <si>
    <r>
      <t>w</t>
    </r>
    <r>
      <rPr>
        <sz val="10"/>
        <rFont val="Times New Roman"/>
        <family val="1"/>
        <charset val="204"/>
      </rPr>
      <t> оборудования по управлению производственными процессами;</t>
    </r>
  </si>
  <si>
    <r>
      <t>w</t>
    </r>
    <r>
      <rPr>
        <sz val="10"/>
        <rFont val="Times New Roman"/>
        <family val="1"/>
        <charset val="204"/>
      </rPr>
      <t> машин и оборудования специального назначения (например, для сельского хозяйства, строительства и т.п.);</t>
    </r>
  </si>
  <si>
    <r>
      <t>w</t>
    </r>
    <r>
      <rPr>
        <sz val="10"/>
        <rFont val="Times New Roman"/>
        <family val="1"/>
        <charset val="204"/>
      </rPr>
      <t> прочего промышленного оборудования, в том числе коммуникационного оборудования; универсальных ЭВМ и подобных машин; облучающего (рентгеновского), электромедицинского оборудования и подобного оборудования; оборудования для кегельбанов;</t>
    </r>
  </si>
  <si>
    <t>–ремонт, техническое обслуживание приборов учета расхода электроэнергии, установленных в зданиях и сооружениях.</t>
  </si>
  <si>
    <t>–ремонт, техническое обслуживание приборов учета расхода газа, установленных в зданиях и сооружениях.</t>
  </si>
  <si>
    <t>– производство льда в качестве продукта питания и для иных целей (например, охлаждения);</t>
  </si>
  <si>
    <t>– ремонт, техническое обслуживание приборов учета расхода тепловой энергии, установленных в зданиях и сооружениях.</t>
  </si>
  <si>
    <t>– установку приборов учета расхода тепловой энергии (классифицируется в 43220);</t>
  </si>
  <si>
    <t>– снятие показаний с приборов учета расхода тепловой энергии в жилых зданиях (классифицируется в 82990).</t>
  </si>
  <si>
    <r>
      <t>w</t>
    </r>
    <r>
      <rPr>
        <sz val="10"/>
        <rFont val="Times New Roman"/>
        <family val="1"/>
        <charset val="204"/>
      </rPr>
      <t> водосбор из рек, озер, скважин и т.п.;</t>
    </r>
  </si>
  <si>
    <r>
      <t>w</t>
    </r>
    <r>
      <rPr>
        <sz val="10"/>
        <rFont val="Times New Roman"/>
        <family val="1"/>
        <charset val="204"/>
      </rPr>
      <t> сбор дождевой воды;</t>
    </r>
  </si>
  <si>
    <r>
      <t>w</t>
    </r>
    <r>
      <rPr>
        <sz val="10"/>
        <rFont val="Times New Roman"/>
        <family val="1"/>
        <charset val="204"/>
      </rPr>
      <t> очистку воды для водоснабжения;</t>
    </r>
  </si>
  <si>
    <r>
      <t>w</t>
    </r>
    <r>
      <rPr>
        <sz val="10"/>
        <rFont val="Times New Roman"/>
        <family val="1"/>
        <charset val="204"/>
      </rPr>
      <t> очистку воды для промышленных и иных целей;</t>
    </r>
  </si>
  <si>
    <r>
      <t>w</t>
    </r>
    <r>
      <rPr>
        <sz val="10"/>
        <rFont val="Times New Roman"/>
        <family val="1"/>
        <charset val="204"/>
      </rPr>
      <t> опреснение морской воды или грунтовых вод для получения пресной воды в качестве основного продукта;</t>
    </r>
  </si>
  <si>
    <r>
      <t>w</t>
    </r>
    <r>
      <rPr>
        <sz val="10"/>
        <rFont val="Times New Roman"/>
        <family val="1"/>
        <charset val="204"/>
      </rPr>
      <t> распределение воды через водопроводы, с помощью автоцистерн или другими методами;</t>
    </r>
  </si>
  <si>
    <t>– ремонт, техническое обслуживание приборов учета расхода воды, установленных в зданиях и сооружениях.</t>
  </si>
  <si>
    <r>
      <t>w</t>
    </r>
    <r>
      <rPr>
        <sz val="10"/>
        <rFont val="Times New Roman"/>
        <family val="1"/>
        <charset val="204"/>
      </rPr>
      <t> отработанного моторного или машинного масла;</t>
    </r>
  </si>
  <si>
    <r>
      <t>w</t>
    </r>
    <r>
      <rPr>
        <sz val="10"/>
        <rFont val="Times New Roman"/>
        <family val="1"/>
        <charset val="204"/>
      </rPr>
      <t> химических, фармацевтических и прочих биологически опасных отходов;</t>
    </r>
  </si>
  <si>
    <r>
      <t>w</t>
    </r>
    <r>
      <rPr>
        <sz val="10"/>
        <rFont val="Times New Roman"/>
        <family val="1"/>
        <charset val="204"/>
      </rPr>
      <t> радиоактивных отходов;</t>
    </r>
  </si>
  <si>
    <r>
      <t>w</t>
    </r>
    <r>
      <rPr>
        <sz val="10"/>
        <rFont val="Times New Roman"/>
        <family val="1"/>
        <charset val="204"/>
      </rPr>
      <t> первичных элементов, батарей первичных элементов, электрических аккумуляторов и т.п.;</t>
    </r>
  </si>
  <si>
    <r>
      <t>w</t>
    </r>
    <r>
      <rPr>
        <sz val="10"/>
        <rFont val="Times New Roman"/>
        <family val="1"/>
        <charset val="204"/>
      </rPr>
      <t> обработку и удаление радиоактивных отходов, прошедших период полураспада, то есть разлагающихся во время перевозки, в том числе из больниц;</t>
    </r>
  </si>
  <si>
    <r>
      <t>w</t>
    </r>
    <r>
      <rPr>
        <sz val="10"/>
        <rFont val="Times New Roman"/>
        <family val="1"/>
        <charset val="204"/>
      </rPr>
      <t> инкапсуляцию, подготовку и прочие виды обработки ядерных отходов для хранения.</t>
    </r>
  </si>
  <si>
    <r>
      <t>w</t>
    </r>
    <r>
      <rPr>
        <sz val="10"/>
        <rFont val="Times New Roman"/>
        <family val="1"/>
        <charset val="204"/>
      </rPr>
      <t> отделения вторичных материальных ресурсов из смешанных неопасных отходов;</t>
    </r>
  </si>
  <si>
    <r>
      <t>w</t>
    </r>
    <r>
      <rPr>
        <sz val="10"/>
        <rFont val="Times New Roman"/>
        <family val="1"/>
        <charset val="204"/>
      </rPr>
      <t> сортировки неопасных отходов с целью получения вторичных материальных ресурсов, таких как бумага, пластмассы, использованные консервные банки, металлы, резина, текстиль.</t>
    </r>
  </si>
  <si>
    <r>
      <t>w</t>
    </r>
    <r>
      <rPr>
        <sz val="10"/>
        <rFont val="Times New Roman"/>
        <family val="1"/>
        <charset val="204"/>
      </rPr>
      <t> механическое дробление металлоотходов от бывших в употреблении автомобилей, стиральных машин, велосипедов и т.п.;</t>
    </r>
  </si>
  <si>
    <r>
      <t>w</t>
    </r>
    <r>
      <rPr>
        <sz val="10"/>
        <rFont val="Times New Roman"/>
        <family val="1"/>
        <charset val="204"/>
      </rPr>
      <t> механическое сжатие крупных металлических предметов, таких как железнодорожные вагоны;</t>
    </r>
  </si>
  <si>
    <r>
      <t>w</t>
    </r>
    <r>
      <rPr>
        <sz val="10"/>
        <rFont val="Times New Roman"/>
        <family val="1"/>
        <charset val="204"/>
      </rPr>
      <t> измельчение металоотходов, списанных транспортных средств и т.п.;</t>
    </r>
  </si>
  <si>
    <r>
      <t>w</t>
    </r>
    <r>
      <rPr>
        <sz val="10"/>
        <rFont val="Times New Roman"/>
        <family val="1"/>
        <charset val="204"/>
      </rPr>
      <t> переработка (чистка, плавление, измельчение) пластмасс или резиновых отходов на гранулы;</t>
    </r>
  </si>
  <si>
    <r>
      <t>w</t>
    </r>
    <r>
      <rPr>
        <sz val="10"/>
        <rFont val="Times New Roman"/>
        <family val="1"/>
        <charset val="204"/>
      </rPr>
      <t> дробление, очистка и сортировка стекла;</t>
    </r>
  </si>
  <si>
    <r>
      <t>w</t>
    </r>
    <r>
      <rPr>
        <sz val="10"/>
        <rFont val="Times New Roman"/>
        <family val="1"/>
        <charset val="204"/>
      </rPr>
      <t> одноквартирных и блокированных домов;</t>
    </r>
  </si>
  <si>
    <r>
      <t>w</t>
    </r>
    <r>
      <rPr>
        <sz val="10"/>
        <rFont val="Times New Roman"/>
        <family val="1"/>
        <charset val="204"/>
      </rPr>
      <t> многоквартирных домов, в том числе многоэтажных;</t>
    </r>
  </si>
  <si>
    <r>
      <t>w</t>
    </r>
    <r>
      <rPr>
        <sz val="10"/>
        <rFont val="Times New Roman"/>
        <family val="1"/>
        <charset val="204"/>
      </rPr>
      <t> зданий производственного назначения;</t>
    </r>
  </si>
  <si>
    <r>
      <t>w</t>
    </r>
    <r>
      <rPr>
        <sz val="10"/>
        <rFont val="Times New Roman"/>
        <family val="1"/>
        <charset val="204"/>
      </rPr>
      <t> гостиниц, магазинов, торговых центров, ресторанов;</t>
    </r>
  </si>
  <si>
    <r>
      <t>w</t>
    </r>
    <r>
      <rPr>
        <sz val="10"/>
        <rFont val="Times New Roman"/>
        <family val="1"/>
        <charset val="204"/>
      </rPr>
      <t> зданий для образования и воспитания;</t>
    </r>
  </si>
  <si>
    <r>
      <t>w</t>
    </r>
    <r>
      <rPr>
        <sz val="10"/>
        <rFont val="Times New Roman"/>
        <family val="1"/>
        <charset val="204"/>
      </rPr>
      <t> зданий для здравоохранения и отдыха;</t>
    </r>
  </si>
  <si>
    <r>
      <t>w</t>
    </r>
    <r>
      <rPr>
        <sz val="10"/>
        <rFont val="Times New Roman"/>
        <family val="1"/>
        <charset val="204"/>
      </rPr>
      <t> зданий для органов государственного управления;</t>
    </r>
  </si>
  <si>
    <r>
      <t>w</t>
    </r>
    <r>
      <rPr>
        <sz val="10"/>
        <rFont val="Times New Roman"/>
        <family val="1"/>
        <charset val="204"/>
      </rPr>
      <t> зданий аэропортов;</t>
    </r>
  </si>
  <si>
    <r>
      <t>w</t>
    </r>
    <r>
      <rPr>
        <sz val="10"/>
        <rFont val="Times New Roman"/>
        <family val="1"/>
        <charset val="204"/>
      </rPr>
      <t> физкультурно-оздоровительных и спортивных зданий;</t>
    </r>
  </si>
  <si>
    <r>
      <t>w</t>
    </r>
    <r>
      <rPr>
        <sz val="10"/>
        <rFont val="Times New Roman"/>
        <family val="1"/>
        <charset val="204"/>
      </rPr>
      <t> гаражей, включая подземные парковочные площадки;</t>
    </r>
  </si>
  <si>
    <r>
      <t>w</t>
    </r>
    <r>
      <rPr>
        <sz val="10"/>
        <rFont val="Times New Roman"/>
        <family val="1"/>
        <charset val="204"/>
      </rPr>
      <t> складских и транспортных зданий;</t>
    </r>
  </si>
  <si>
    <r>
      <t>w</t>
    </r>
    <r>
      <rPr>
        <sz val="10"/>
        <rFont val="Times New Roman"/>
        <family val="1"/>
        <charset val="204"/>
      </rPr>
      <t> храмовых комплексов, культовых зданий;</t>
    </r>
  </si>
  <si>
    <r>
      <t>w</t>
    </r>
    <r>
      <rPr>
        <sz val="10"/>
        <rFont val="Times New Roman"/>
        <family val="1"/>
        <charset val="204"/>
      </rPr>
      <t> многофункциональных зданий и комплексов;</t>
    </r>
  </si>
  <si>
    <r>
      <t>w</t>
    </r>
    <r>
      <rPr>
        <sz val="10"/>
        <rFont val="Times New Roman"/>
        <family val="1"/>
        <charset val="204"/>
      </rPr>
      <t> асфальтирование дорог;</t>
    </r>
  </si>
  <si>
    <r>
      <t>w</t>
    </r>
    <r>
      <rPr>
        <sz val="10"/>
        <rFont val="Times New Roman"/>
        <family val="1"/>
        <charset val="204"/>
      </rPr>
      <t> разметку краской проезжей части дорог и автомобильных стоянок;</t>
    </r>
  </si>
  <si>
    <r>
      <t>w</t>
    </r>
    <r>
      <rPr>
        <sz val="10"/>
        <rFont val="Times New Roman"/>
        <family val="1"/>
        <charset val="204"/>
      </rPr>
      <t> установку защитных дорожных ограждений, светофоров и прочих дорожных знаков;</t>
    </r>
  </si>
  <si>
    <r>
      <t>w</t>
    </r>
    <r>
      <rPr>
        <sz val="10"/>
        <rFont val="Times New Roman"/>
        <family val="1"/>
        <charset val="204"/>
      </rPr>
      <t> магистральных, городских, местных и промысловых трубопроводов;</t>
    </r>
  </si>
  <si>
    <r>
      <t>w</t>
    </r>
    <r>
      <rPr>
        <sz val="10"/>
        <rFont val="Times New Roman"/>
        <family val="1"/>
        <charset val="204"/>
      </rPr>
      <t> водопроводов и газопроводов;</t>
    </r>
  </si>
  <si>
    <r>
      <t>w</t>
    </r>
    <r>
      <rPr>
        <sz val="10"/>
        <rFont val="Times New Roman"/>
        <family val="1"/>
        <charset val="204"/>
      </rPr>
      <t> оросительных систем (каналов);</t>
    </r>
  </si>
  <si>
    <r>
      <t>w</t>
    </r>
    <r>
      <rPr>
        <sz val="10"/>
        <rFont val="Times New Roman"/>
        <family val="1"/>
        <charset val="204"/>
      </rPr>
      <t> резервуаров;</t>
    </r>
  </si>
  <si>
    <r>
      <t>w</t>
    </r>
    <r>
      <rPr>
        <sz val="10"/>
        <rFont val="Times New Roman"/>
        <family val="1"/>
        <charset val="204"/>
      </rPr>
      <t> канализационных систем;</t>
    </r>
  </si>
  <si>
    <r>
      <t>w</t>
    </r>
    <r>
      <rPr>
        <sz val="10"/>
        <rFont val="Times New Roman"/>
        <family val="1"/>
        <charset val="204"/>
      </rPr>
      <t> водоочистительных сооружений;</t>
    </r>
  </si>
  <si>
    <r>
      <t>w</t>
    </r>
    <r>
      <rPr>
        <sz val="10"/>
        <rFont val="Times New Roman"/>
        <family val="1"/>
        <charset val="204"/>
      </rPr>
      <t> насосных станций;</t>
    </r>
  </si>
  <si>
    <r>
      <t>w</t>
    </r>
    <r>
      <rPr>
        <sz val="10"/>
        <rFont val="Times New Roman"/>
        <family val="1"/>
        <charset val="204"/>
      </rPr>
      <t> нефтеперерабатывающих заводов;</t>
    </r>
  </si>
  <si>
    <r>
      <t>w</t>
    </r>
    <r>
      <rPr>
        <sz val="10"/>
        <rFont val="Times New Roman"/>
        <family val="1"/>
        <charset val="204"/>
      </rPr>
      <t> химических заводов;</t>
    </r>
  </si>
  <si>
    <r>
      <t>w</t>
    </r>
    <r>
      <rPr>
        <sz val="10"/>
        <rFont val="Times New Roman"/>
        <family val="1"/>
        <charset val="204"/>
      </rPr>
      <t> электропроводов, электроарматуры и электроприборов;</t>
    </r>
  </si>
  <si>
    <r>
      <t>w</t>
    </r>
    <r>
      <rPr>
        <sz val="10"/>
        <rFont val="Times New Roman"/>
        <family val="1"/>
        <charset val="204"/>
      </rPr>
      <t> кабеля связи;</t>
    </r>
  </si>
  <si>
    <r>
      <t>w</t>
    </r>
    <r>
      <rPr>
        <sz val="10"/>
        <rFont val="Times New Roman"/>
        <family val="1"/>
        <charset val="204"/>
      </rPr>
      <t> кабеля для компьютерных сетей и кабельного телевидения, включая волоконно-оптический кабель;</t>
    </r>
  </si>
  <si>
    <r>
      <t>w</t>
    </r>
    <r>
      <rPr>
        <sz val="10"/>
        <rFont val="Times New Roman"/>
        <family val="1"/>
        <charset val="204"/>
      </rPr>
      <t> спутниковых тарелок;</t>
    </r>
  </si>
  <si>
    <r>
      <t>w</t>
    </r>
    <r>
      <rPr>
        <sz val="10"/>
        <rFont val="Times New Roman"/>
        <family val="1"/>
        <charset val="204"/>
      </rPr>
      <t> систем освещения;</t>
    </r>
  </si>
  <si>
    <r>
      <t>w</t>
    </r>
    <r>
      <rPr>
        <sz val="10"/>
        <rFont val="Times New Roman"/>
        <family val="1"/>
        <charset val="204"/>
      </rPr>
      <t> систем пожарной сигнализации;</t>
    </r>
  </si>
  <si>
    <r>
      <t>w</t>
    </r>
    <r>
      <rPr>
        <sz val="10"/>
        <rFont val="Times New Roman"/>
        <family val="1"/>
        <charset val="204"/>
      </rPr>
      <t> систем охранной сигнализации;</t>
    </r>
  </si>
  <si>
    <r>
      <t>w</t>
    </r>
    <r>
      <rPr>
        <sz val="10"/>
        <rFont val="Times New Roman"/>
        <family val="1"/>
        <charset val="204"/>
      </rPr>
      <t> уличного освещения и электрического сигнального оборудования;</t>
    </r>
  </si>
  <si>
    <r>
      <t>w</t>
    </r>
    <r>
      <rPr>
        <sz val="10"/>
        <rFont val="Times New Roman"/>
        <family val="1"/>
        <charset val="204"/>
      </rPr>
      <t> освещения взлетно-посадочных полос;</t>
    </r>
  </si>
  <si>
    <r>
      <t>w</t>
    </r>
    <r>
      <rPr>
        <sz val="10"/>
        <rFont val="Times New Roman"/>
        <family val="1"/>
        <charset val="204"/>
      </rPr>
      <t> электрических коллекторов солнечной энергии;</t>
    </r>
  </si>
  <si>
    <t>– ремонт, техническое обслуживание приборов учета расхода электроэнергии, установленных в зданиях и сооружениях (классифицируются в 35130);</t>
  </si>
  <si>
    <r>
      <t>w</t>
    </r>
    <r>
      <rPr>
        <sz val="10"/>
        <rFont val="Times New Roman"/>
        <family val="1"/>
        <charset val="204"/>
      </rPr>
      <t> отопительных систем (электрических, газовых и масляных), в том числе центрального отопления;</t>
    </r>
  </si>
  <si>
    <r>
      <t>w</t>
    </r>
    <r>
      <rPr>
        <sz val="10"/>
        <rFont val="Times New Roman"/>
        <family val="1"/>
        <charset val="204"/>
      </rPr>
      <t> печей, стояков водяного охлаждения;</t>
    </r>
  </si>
  <si>
    <r>
      <t>w</t>
    </r>
    <r>
      <rPr>
        <sz val="10"/>
        <rFont val="Times New Roman"/>
        <family val="1"/>
        <charset val="204"/>
      </rPr>
      <t> неэлектрических коллекторов солнечной энергии;</t>
    </r>
  </si>
  <si>
    <r>
      <t>w</t>
    </r>
    <r>
      <rPr>
        <sz val="10"/>
        <rFont val="Times New Roman"/>
        <family val="1"/>
        <charset val="204"/>
      </rPr>
      <t> водопроводного и санитарно-технического оборудования;</t>
    </r>
  </si>
  <si>
    <r>
      <t>w</t>
    </r>
    <r>
      <rPr>
        <sz val="10"/>
        <rFont val="Times New Roman"/>
        <family val="1"/>
        <charset val="204"/>
      </rPr>
      <t> оборудования для вентиляции и кондиционирования воздуха и воздуховодов;</t>
    </r>
  </si>
  <si>
    <r>
      <t>w</t>
    </r>
    <r>
      <rPr>
        <sz val="10"/>
        <rFont val="Times New Roman"/>
        <family val="1"/>
        <charset val="204"/>
      </rPr>
      <t> газовых систем и оборудования;</t>
    </r>
  </si>
  <si>
    <r>
      <t>w</t>
    </r>
    <r>
      <rPr>
        <sz val="10"/>
        <rFont val="Times New Roman"/>
        <family val="1"/>
        <charset val="204"/>
      </rPr>
      <t> трубопроводов для подачи пара;</t>
    </r>
  </si>
  <si>
    <r>
      <t>w</t>
    </r>
    <r>
      <rPr>
        <sz val="10"/>
        <rFont val="Times New Roman"/>
        <family val="1"/>
        <charset val="204"/>
      </rPr>
      <t> систем автоматического пожаротушения;</t>
    </r>
  </si>
  <si>
    <r>
      <t>w</t>
    </r>
    <r>
      <rPr>
        <sz val="10"/>
        <rFont val="Times New Roman"/>
        <family val="1"/>
        <charset val="204"/>
      </rPr>
      <t> автоматических систем для полива газонов;</t>
    </r>
  </si>
  <si>
    <t>– ремонт, техническое обслуживание приборов учета расхода газа, установленных в зданиях и сооружениях (классифицируются в 35220);</t>
  </si>
  <si>
    <t>– ремонт, техническое обслуживание приборов учета расхода тепловой энергии, установленных в зданиях и сооружениях (классифицируются в 35300);</t>
  </si>
  <si>
    <t>– ремонт, техническое обслуживание приборов учета расхода воды, установленных в зданиях и сооружениях (классифицируются в 36000);</t>
  </si>
  <si>
    <r>
      <t>w</t>
    </r>
    <r>
      <rPr>
        <sz val="10"/>
        <rFont val="Times New Roman"/>
        <family val="1"/>
        <charset val="204"/>
      </rPr>
      <t> лифтов и эскалаторов;</t>
    </r>
  </si>
  <si>
    <r>
      <t>w</t>
    </r>
    <r>
      <rPr>
        <sz val="10"/>
        <rFont val="Times New Roman"/>
        <family val="1"/>
        <charset val="204"/>
      </rPr>
      <t> автоматических и вращающихся дверей;</t>
    </r>
  </si>
  <si>
    <r>
      <t>w</t>
    </r>
    <r>
      <rPr>
        <sz val="10"/>
        <rFont val="Times New Roman"/>
        <family val="1"/>
        <charset val="204"/>
      </rPr>
      <t> молниеотводов;</t>
    </r>
  </si>
  <si>
    <r>
      <t>w</t>
    </r>
    <r>
      <rPr>
        <sz val="10"/>
        <rFont val="Times New Roman"/>
        <family val="1"/>
        <charset val="204"/>
      </rPr>
      <t> пылесосных систем и т.п.;</t>
    </r>
  </si>
  <si>
    <r>
      <t>w</t>
    </r>
    <r>
      <rPr>
        <sz val="10"/>
        <rFont val="Times New Roman"/>
        <family val="1"/>
        <charset val="204"/>
      </rPr>
      <t> строительство фундаментов, в том числе сваебойные работы;</t>
    </r>
  </si>
  <si>
    <r>
      <t>w</t>
    </r>
    <r>
      <rPr>
        <sz val="10"/>
        <rFont val="Times New Roman"/>
        <family val="1"/>
        <charset val="204"/>
      </rPr>
      <t> установку стальных конструкций;</t>
    </r>
  </si>
  <si>
    <r>
      <t>w</t>
    </r>
    <r>
      <rPr>
        <sz val="10"/>
        <rFont val="Times New Roman"/>
        <family val="1"/>
        <charset val="204"/>
      </rPr>
      <t> гибку элементов арматурных каркасов;</t>
    </r>
  </si>
  <si>
    <r>
      <t>w</t>
    </r>
    <r>
      <rPr>
        <sz val="10"/>
        <rFont val="Times New Roman"/>
        <family val="1"/>
        <charset val="204"/>
      </rPr>
      <t> кладку кирпичей и камней;</t>
    </r>
  </si>
  <si>
    <r>
      <t>w</t>
    </r>
    <r>
      <rPr>
        <sz val="10"/>
        <rFont val="Times New Roman"/>
        <family val="1"/>
        <charset val="204"/>
      </rPr>
      <t> работы по устройству огнеупорной футеровки промышленных печей и т.п.;</t>
    </r>
  </si>
  <si>
    <r>
      <t>w</t>
    </r>
    <r>
      <rPr>
        <sz val="10"/>
        <rFont val="Times New Roman"/>
        <family val="1"/>
        <charset val="204"/>
      </rPr>
      <t> проходку стволов шахт;</t>
    </r>
  </si>
  <si>
    <r>
      <t>w</t>
    </r>
    <r>
      <rPr>
        <sz val="10"/>
        <rFont val="Times New Roman"/>
        <family val="1"/>
        <charset val="204"/>
      </rPr>
      <t> установку и демонтаж лесов и рабочих площадок, за исключением аренды лесов и рабочих площадок;</t>
    </r>
  </si>
  <si>
    <r>
      <t>w</t>
    </r>
    <r>
      <rPr>
        <sz val="10"/>
        <rFont val="Times New Roman"/>
        <family val="1"/>
        <charset val="204"/>
      </rPr>
      <t> установку дымоходов и промышленных печей;</t>
    </r>
  </si>
  <si>
    <r>
      <t>w</t>
    </r>
    <r>
      <rPr>
        <sz val="10"/>
        <rFont val="Times New Roman"/>
        <family val="1"/>
        <charset val="204"/>
      </rPr>
      <t> работы на высоте, требующие специальной квалификации и оборудования (например, промышленный альпинизм);</t>
    </r>
  </si>
  <si>
    <r>
      <t>w</t>
    </r>
    <r>
      <rPr>
        <sz val="10"/>
        <rFont val="Times New Roman"/>
        <family val="1"/>
        <charset val="204"/>
      </rPr>
      <t> пассажирскими автомобильными транспортными средствами, включая специализированные пассажирские автомобили, такие как машины скорой помощи, микроавтобусы и т.п.;</t>
    </r>
  </si>
  <si>
    <r>
      <t>w</t>
    </r>
    <r>
      <rPr>
        <sz val="10"/>
        <rFont val="Times New Roman"/>
        <family val="1"/>
        <charset val="204"/>
      </rPr>
      <t> грузовыми автомобилями, прицепами и полуприцепами (кроме сельскохозяйственных);</t>
    </r>
  </si>
  <si>
    <r>
      <t>w</t>
    </r>
    <r>
      <rPr>
        <sz val="10"/>
        <rFont val="Times New Roman"/>
        <family val="1"/>
        <charset val="204"/>
      </rPr>
      <t> автобусами, троллейбусами;</t>
    </r>
  </si>
  <si>
    <r>
      <t>w</t>
    </r>
    <r>
      <rPr>
        <sz val="10"/>
        <rFont val="Times New Roman"/>
        <family val="1"/>
        <charset val="204"/>
      </rPr>
      <t> туристическими автомобилями, такими как жилые автофургоны и прицепы;</t>
    </r>
  </si>
  <si>
    <r>
      <t>w</t>
    </r>
    <r>
      <rPr>
        <sz val="10"/>
        <rFont val="Times New Roman"/>
        <family val="1"/>
        <charset val="204"/>
      </rPr>
      <t> механические ремонтные работы;</t>
    </r>
  </si>
  <si>
    <r>
      <t>w</t>
    </r>
    <r>
      <rPr>
        <sz val="10"/>
        <rFont val="Times New Roman"/>
        <family val="1"/>
        <charset val="204"/>
      </rPr>
      <t> электротехнические ремонтные работы;</t>
    </r>
  </si>
  <si>
    <r>
      <t>w</t>
    </r>
    <r>
      <rPr>
        <sz val="10"/>
        <rFont val="Times New Roman"/>
        <family val="1"/>
        <charset val="204"/>
      </rPr>
      <t> ремонт систем электронного впрыска топлива;</t>
    </r>
  </si>
  <si>
    <r>
      <t>w</t>
    </r>
    <r>
      <rPr>
        <sz val="10"/>
        <rFont val="Times New Roman"/>
        <family val="1"/>
        <charset val="204"/>
      </rPr>
      <t> регулярный осмотр и текущий ремонт;</t>
    </r>
  </si>
  <si>
    <r>
      <t>w</t>
    </r>
    <r>
      <rPr>
        <sz val="10"/>
        <rFont val="Times New Roman"/>
        <family val="1"/>
        <charset val="204"/>
      </rPr>
      <t> ремонт кузова;</t>
    </r>
  </si>
  <si>
    <r>
      <t>w</t>
    </r>
    <r>
      <rPr>
        <sz val="10"/>
        <rFont val="Times New Roman"/>
        <family val="1"/>
        <charset val="204"/>
      </rPr>
      <t> ремонт запчастей для транспортных средств;</t>
    </r>
  </si>
  <si>
    <r>
      <t>w</t>
    </r>
    <r>
      <rPr>
        <sz val="10"/>
        <rFont val="Times New Roman"/>
        <family val="1"/>
        <charset val="204"/>
      </rPr>
      <t> мойку, полировку и т.д.;</t>
    </r>
  </si>
  <si>
    <r>
      <t>w</t>
    </r>
    <r>
      <rPr>
        <sz val="10"/>
        <rFont val="Times New Roman"/>
        <family val="1"/>
        <charset val="204"/>
      </rPr>
      <t> распыление и покраску;</t>
    </r>
  </si>
  <si>
    <r>
      <t>w</t>
    </r>
    <r>
      <rPr>
        <sz val="10"/>
        <rFont val="Times New Roman"/>
        <family val="1"/>
        <charset val="204"/>
      </rPr>
      <t> ремонт лобовых, ветровых стекол и окон;</t>
    </r>
  </si>
  <si>
    <r>
      <t>w</t>
    </r>
    <r>
      <rPr>
        <sz val="10"/>
        <rFont val="Times New Roman"/>
        <family val="1"/>
        <charset val="204"/>
      </rPr>
      <t> ремонт сидений транспортных средств;</t>
    </r>
  </si>
  <si>
    <r>
      <t>w</t>
    </r>
    <r>
      <rPr>
        <sz val="10"/>
        <rFont val="Times New Roman"/>
        <family val="1"/>
        <charset val="204"/>
      </rPr>
      <t> антикоррозийную защиту;</t>
    </r>
  </si>
  <si>
    <r>
      <t>w</t>
    </r>
    <r>
      <rPr>
        <sz val="10"/>
        <rFont val="Times New Roman"/>
        <family val="1"/>
        <charset val="204"/>
      </rPr>
      <t> маркировку технических средств;</t>
    </r>
  </si>
  <si>
    <r>
      <t>w</t>
    </r>
    <r>
      <rPr>
        <sz val="10"/>
        <rFont val="Times New Roman"/>
        <family val="1"/>
        <charset val="204"/>
      </rPr>
      <t> древесиной и изделиями из дерева, стеклом листовым, лаками, красками, растворителями для лаков и красок;</t>
    </r>
  </si>
  <si>
    <r>
      <t>w</t>
    </r>
    <r>
      <rPr>
        <sz val="10"/>
        <rFont val="Times New Roman"/>
        <family val="1"/>
        <charset val="204"/>
      </rPr>
      <t> металлическими строительными конструкциями, цементом, известью, камнем, кирпичом и другими строительными материалами.</t>
    </r>
  </si>
  <si>
    <t xml:space="preserve"> Оптовая торговля хлебобулочными изделиями</t>
  </si>
  <si>
    <r>
      <t>w</t>
    </r>
    <r>
      <rPr>
        <sz val="10"/>
        <rFont val="Times New Roman"/>
        <family val="1"/>
        <charset val="204"/>
      </rPr>
      <t> плугами, распределителями удобрений, сеялками;</t>
    </r>
  </si>
  <si>
    <r>
      <t>w</t>
    </r>
    <r>
      <rPr>
        <sz val="10"/>
        <rFont val="Times New Roman"/>
        <family val="1"/>
        <charset val="204"/>
      </rPr>
      <t> уборочными машинами, комбайнами;</t>
    </r>
  </si>
  <si>
    <r>
      <t>w</t>
    </r>
    <r>
      <rPr>
        <sz val="10"/>
        <rFont val="Times New Roman"/>
        <family val="1"/>
        <charset val="204"/>
      </rPr>
      <t> молотилками;</t>
    </r>
  </si>
  <si>
    <r>
      <t>w</t>
    </r>
    <r>
      <rPr>
        <sz val="10"/>
        <rFont val="Times New Roman"/>
        <family val="1"/>
        <charset val="204"/>
      </rPr>
      <t> доильными аппаратами;</t>
    </r>
  </si>
  <si>
    <r>
      <t>w</t>
    </r>
    <r>
      <rPr>
        <sz val="10"/>
        <rFont val="Times New Roman"/>
        <family val="1"/>
        <charset val="204"/>
      </rPr>
      <t> птицеводческой, пчеловодческой техникой;</t>
    </r>
  </si>
  <si>
    <r>
      <t>w</t>
    </r>
    <r>
      <rPr>
        <sz val="10"/>
        <rFont val="Times New Roman"/>
        <family val="1"/>
        <charset val="204"/>
      </rPr>
      <t> тракторами, используемыми в сельском и лесном хозяйстве;</t>
    </r>
  </si>
  <si>
    <r>
      <t>w</t>
    </r>
    <r>
      <rPr>
        <sz val="10"/>
        <rFont val="Times New Roman"/>
        <family val="1"/>
        <charset val="204"/>
      </rPr>
      <t> другими машинами и оборудованием для сельского и лесного хозяйства;</t>
    </r>
  </si>
  <si>
    <t>– оптовую торговлю оптовую торговлю скобяными и замочными  металлическими изделиями и замками;</t>
  </si>
  <si>
    <r>
      <t>w</t>
    </r>
    <r>
      <rPr>
        <sz val="10"/>
        <rFont val="Times New Roman"/>
        <family val="1"/>
        <charset val="204"/>
      </rPr>
      <t> трубами, включая резиновые, креплениями, водопроводными кранами, тройниками, соединителями и т.п.;</t>
    </r>
  </si>
  <si>
    <r>
      <t>w</t>
    </r>
    <r>
      <rPr>
        <sz val="10"/>
        <rFont val="Times New Roman"/>
        <family val="1"/>
        <charset val="204"/>
      </rPr>
      <t> анилинами, типографской краской, эфирными маслами, промышленными газами, химическим клеем, красителями, синтетической смолой, метанолом, парафином, ароматическими добавками, содой, технической солью, кислотой, серой, модифицированным крахмалом и т.п.</t>
    </r>
  </si>
  <si>
    <r>
      <t>w</t>
    </r>
    <r>
      <rPr>
        <sz val="10"/>
        <rFont val="Times New Roman"/>
        <family val="1"/>
        <charset val="204"/>
      </rPr>
      <t> деятельность универсальных магазинов, имеющих, помимо основной торговли продуктами питания, напитками или табачными изделиями, торговлю другими товарами, такими как одежда, мебель, бытовые приборы, скобяные изделия, косметика и т.п.</t>
    </r>
  </si>
  <si>
    <r>
      <t>w</t>
    </r>
    <r>
      <rPr>
        <sz val="10"/>
        <rFont val="Times New Roman"/>
        <family val="1"/>
        <charset val="204"/>
      </rPr>
      <t> деятельность универсальных магазинов, торгующих товарами общего ассортимента, включая одежду, мебель, бытовые приборы, скобяные изделия, косметику, ювелирные изделия, игрушки, спортивные товары и т.п.</t>
    </r>
  </si>
  <si>
    <r>
      <t>w</t>
    </r>
    <r>
      <rPr>
        <sz val="10"/>
        <rFont val="Times New Roman"/>
        <family val="1"/>
        <charset val="204"/>
      </rPr>
      <t> ковры и ковровые изделия;</t>
    </r>
  </si>
  <si>
    <r>
      <t>w</t>
    </r>
    <r>
      <rPr>
        <sz val="10"/>
        <rFont val="Times New Roman"/>
        <family val="1"/>
        <charset val="204"/>
      </rPr>
      <t> книги, печатные средства массовой информации и т.п.;</t>
    </r>
  </si>
  <si>
    <r>
      <t>w</t>
    </r>
    <r>
      <rPr>
        <sz val="10"/>
        <rFont val="Times New Roman"/>
        <family val="1"/>
        <charset val="204"/>
      </rPr>
      <t> игры и игрушки;</t>
    </r>
  </si>
  <si>
    <r>
      <t>w</t>
    </r>
    <r>
      <rPr>
        <sz val="10"/>
        <rFont val="Times New Roman"/>
        <family val="1"/>
        <charset val="204"/>
      </rPr>
      <t> бытовая техника и электроника;</t>
    </r>
  </si>
  <si>
    <r>
      <t>w</t>
    </r>
    <r>
      <rPr>
        <sz val="10"/>
        <rFont val="Times New Roman"/>
        <family val="1"/>
        <charset val="204"/>
      </rPr>
      <t> аудио- и видеозаписи;</t>
    </r>
  </si>
  <si>
    <r>
      <t>w</t>
    </r>
    <r>
      <rPr>
        <sz val="10"/>
        <rFont val="Times New Roman"/>
        <family val="1"/>
        <charset val="204"/>
      </rPr>
      <t> прочие товары, не включенные в другие группировки.</t>
    </r>
  </si>
  <si>
    <r>
      <t>w</t>
    </r>
    <r>
      <rPr>
        <sz val="10"/>
        <rFont val="Times New Roman"/>
        <family val="1"/>
        <charset val="204"/>
      </rPr>
      <t> через прямые продажи посредством торговых представителей;</t>
    </r>
  </si>
  <si>
    <r>
      <t>w</t>
    </r>
    <r>
      <rPr>
        <sz val="10"/>
        <rFont val="Times New Roman"/>
        <family val="1"/>
        <charset val="204"/>
      </rPr>
      <t> через торговые автоматы и т.п.;</t>
    </r>
  </si>
  <si>
    <t>–розничную торговлю посредством комиссионных агентов, осуществляемую вне магазинов, палаток, киосков, рынков и сети Интернет.</t>
  </si>
  <si>
    <t>49316</t>
  </si>
  <si>
    <t>Перевозки электробусами</t>
  </si>
  <si>
    <t>Деятельность такси и аренда легковых автомобилей с водителем</t>
  </si>
  <si>
    <t>49321</t>
  </si>
  <si>
    <t>–  перевозки пассажиров автомобилями-такси, в том числе осуществляемые по заказам, полученным с использованием средств электросвязи и глобальной компьютерной сети Интернет.</t>
  </si>
  <si>
    <t>49322</t>
  </si>
  <si>
    <t xml:space="preserve">Аренда легковых автомобилей с водителем
</t>
  </si>
  <si>
    <t xml:space="preserve">Этот подкласс включает также:
</t>
  </si>
  <si>
    <t>–  прочие перевозки пассажиров легковыми автомобилями.</t>
  </si>
  <si>
    <t>–  деятельность такси (классифицируется в 49321);</t>
  </si>
  <si>
    <t>– аренду легковых автомобилей без водителя (классифицируется в 77110).</t>
  </si>
  <si>
    <t>– транспортировку пациентов автомобилями с оборудованием для поддержания жизни с услугами медицинских работников (классифицируется в 86902).</t>
  </si>
  <si>
    <t>Перевозки автобусами в регулярном сообщении, кроме городских и пригородных</t>
  </si>
  <si>
    <t>– междугородные и международные перевозки автобусами в регулярном сообщении.</t>
  </si>
  <si>
    <t>49392</t>
  </si>
  <si>
    <t>Прочие перевозки пассажиров автомобильным транспортом в нерегулярном сообщении</t>
  </si>
  <si>
    <t>–  перевозки, осуществляемые школьными и служебными автобусами;</t>
  </si>
  <si>
    <t>–  чартерные перевозки, экскурсионные и прочие перевозки автомобильным транспортом в нерегулярном сообщении.</t>
  </si>
  <si>
    <t>– перевозки пассажиров автомобилями-такси, прочие перевозки пассажиров легковыми автомобилями (классифицируются в 4932).</t>
  </si>
  <si>
    <t>– пассажирские перевозки прочими сухопутными транспортными средствами, в том числе фуникулерами и канатными дорогами, не подчиняющимися расписанию, а также транспортными средствами на животной тяге или передвигаемыми человеком.</t>
  </si>
  <si>
    <r>
      <t>w</t>
    </r>
    <r>
      <rPr>
        <sz val="10"/>
        <rFont val="Times New Roman"/>
        <family val="1"/>
        <charset val="204"/>
      </rPr>
      <t> перевозку лесоматериалов;</t>
    </r>
  </si>
  <si>
    <r>
      <t>w</t>
    </r>
    <r>
      <rPr>
        <sz val="10"/>
        <rFont val="Times New Roman"/>
        <family val="1"/>
        <charset val="204"/>
      </rPr>
      <t> перевозку крупногабаритных грузов;</t>
    </r>
  </si>
  <si>
    <r>
      <t>w</t>
    </r>
    <r>
      <rPr>
        <sz val="10"/>
        <rFont val="Times New Roman"/>
        <family val="1"/>
        <charset val="204"/>
      </rPr>
      <t> перевозку тяжеловесных грузов;</t>
    </r>
  </si>
  <si>
    <r>
      <t>w</t>
    </r>
    <r>
      <rPr>
        <sz val="10"/>
        <rFont val="Times New Roman"/>
        <family val="1"/>
        <charset val="204"/>
      </rPr>
      <t> перевозку насыпных, наливных грузов, включая перевозку в автоцистернах и сбор молока на фермах;</t>
    </r>
  </si>
  <si>
    <r>
      <t>w</t>
    </r>
    <r>
      <rPr>
        <sz val="10"/>
        <rFont val="Times New Roman"/>
        <family val="1"/>
        <charset val="204"/>
      </rPr>
      <t> перевозку рефрижераторами;</t>
    </r>
  </si>
  <si>
    <r>
      <t>w</t>
    </r>
    <r>
      <rPr>
        <sz val="10"/>
        <rFont val="Times New Roman"/>
        <family val="1"/>
        <charset val="204"/>
      </rPr>
      <t> перевозку мусора и различных отходов без сбора или утилизации;</t>
    </r>
  </si>
  <si>
    <r>
      <t>w</t>
    </r>
    <r>
      <rPr>
        <sz val="10"/>
        <rFont val="Times New Roman"/>
        <family val="1"/>
        <charset val="204"/>
      </rPr>
      <t> деятельность экскурсионных, прогулочных и туристических судов;</t>
    </r>
  </si>
  <si>
    <r>
      <t>w</t>
    </r>
    <r>
      <rPr>
        <sz val="10"/>
        <rFont val="Times New Roman"/>
        <family val="1"/>
        <charset val="204"/>
      </rPr>
      <t> деятельность паромов, водных такси и т.д.;</t>
    </r>
  </si>
  <si>
    <t>–чартерные перевозки пассажиров воздушным транспортом;</t>
  </si>
  <si>
    <t>– экскурсионные и обзорные полеты;</t>
  </si>
  <si>
    <r>
      <t>w</t>
    </r>
    <r>
      <rPr>
        <sz val="10"/>
        <rFont val="Times New Roman"/>
        <family val="1"/>
        <charset val="204"/>
      </rPr>
      <t> перевозки пассажиров, организуемые аэроклубами в целях инструктажа или развлечения.</t>
    </r>
  </si>
  <si>
    <r>
      <t>w</t>
    </r>
    <r>
      <rPr>
        <sz val="10"/>
        <rFont val="Times New Roman"/>
        <family val="1"/>
        <charset val="204"/>
      </rPr>
      <t> услуги зернохранилищ, товарных складов общего назначения, складов-холодильников, таможенных складов и т.п.;</t>
    </r>
  </si>
  <si>
    <r>
      <t>w</t>
    </r>
    <r>
      <rPr>
        <sz val="10"/>
        <rFont val="Times New Roman"/>
        <family val="1"/>
        <charset val="204"/>
      </rPr>
      <t> услуги по продаже билетов;</t>
    </r>
  </si>
  <si>
    <r>
      <t>w</t>
    </r>
    <r>
      <rPr>
        <sz val="10"/>
        <rFont val="Times New Roman"/>
        <family val="1"/>
        <charset val="204"/>
      </rPr>
      <t> услуги залов ожидания, комнат матери и ребенка, комнат отдыха пассажиров;</t>
    </r>
  </si>
  <si>
    <r>
      <t>w</t>
    </r>
    <r>
      <rPr>
        <sz val="10"/>
        <rFont val="Times New Roman"/>
        <family val="1"/>
        <charset val="204"/>
      </rPr>
      <t> услуги камер хранения;</t>
    </r>
  </si>
  <si>
    <r>
      <t>w</t>
    </r>
    <r>
      <rPr>
        <sz val="10"/>
        <rFont val="Times New Roman"/>
        <family val="1"/>
        <charset val="204"/>
      </rPr>
      <t> деятельность терминалов, таких как гавани и пирсы;</t>
    </r>
  </si>
  <si>
    <r>
      <t>w</t>
    </r>
    <r>
      <rPr>
        <sz val="10"/>
        <rFont val="Times New Roman"/>
        <family val="1"/>
        <charset val="204"/>
      </rPr>
      <t> эксплуатацию шлюзов, плотин и т.д.;</t>
    </r>
  </si>
  <si>
    <r>
      <t>w</t>
    </r>
    <r>
      <rPr>
        <sz val="10"/>
        <rFont val="Times New Roman"/>
        <family val="1"/>
        <charset val="204"/>
      </rPr>
      <t> навигационные и лоцманские услуги, обслуживание при швартовке к причалу;</t>
    </r>
  </si>
  <si>
    <r>
      <t>w</t>
    </r>
    <r>
      <rPr>
        <sz val="10"/>
        <rFont val="Times New Roman"/>
        <family val="1"/>
        <charset val="204"/>
      </rPr>
      <t> погрузку и разгрузку судов посредством лихтеров;</t>
    </r>
  </si>
  <si>
    <r>
      <t>w</t>
    </r>
    <r>
      <rPr>
        <sz val="10"/>
        <rFont val="Times New Roman"/>
        <family val="1"/>
        <charset val="204"/>
      </rPr>
      <t> деятельность по спасанию и подъему затонувших судов;</t>
    </r>
  </si>
  <si>
    <r>
      <t>w</t>
    </r>
    <r>
      <rPr>
        <sz val="10"/>
        <rFont val="Times New Roman"/>
        <family val="1"/>
        <charset val="204"/>
      </rPr>
      <t> деятельность маяков;</t>
    </r>
  </si>
  <si>
    <r>
      <t>w</t>
    </r>
    <r>
      <rPr>
        <sz val="10"/>
        <rFont val="Times New Roman"/>
        <family val="1"/>
        <charset val="204"/>
      </rPr>
      <t> эксплуатацию водных путей.</t>
    </r>
  </si>
  <si>
    <r>
      <t>w</t>
    </r>
    <r>
      <rPr>
        <sz val="10"/>
        <rFont val="Times New Roman"/>
        <family val="1"/>
        <charset val="204"/>
      </rPr>
      <t> деятельность терминалов, таких как аэропорты;</t>
    </r>
  </si>
  <si>
    <r>
      <t>w</t>
    </r>
    <r>
      <rPr>
        <sz val="10"/>
        <rFont val="Times New Roman"/>
        <family val="1"/>
        <charset val="204"/>
      </rPr>
      <t> услуги, предоставляемые аэропортами и диспетчерскими службами;</t>
    </r>
  </si>
  <si>
    <r>
      <t>w</t>
    </r>
    <r>
      <rPr>
        <sz val="10"/>
        <rFont val="Times New Roman"/>
        <family val="1"/>
        <charset val="204"/>
      </rPr>
      <t> деятельность, связанную с тушением и предупреждением пожаров на аэродромах;</t>
    </r>
  </si>
  <si>
    <r>
      <t>w</t>
    </r>
    <r>
      <rPr>
        <sz val="10"/>
        <rFont val="Times New Roman"/>
        <family val="1"/>
        <charset val="204"/>
      </rPr>
      <t> деятельность, связанную с наземным обслуживанием на аэродромах и т.п.</t>
    </r>
  </si>
  <si>
    <t>– подготовку транспортной документации;</t>
  </si>
  <si>
    <t>   Данный подкласс включает деятельность почтовых операторов в соответствии с обязательствами по предоставлению универсальных услуг. Данная деятельность включает использование инфраструктуры по предоставлению услуг общего пользования, включая почтовые отделения, сортировочные и технологические объекты, а также схемы маршрутов для сбора и доставки почты. Доставка может включать письменную корреспонденцию, например письма, открытки, мелкие пакеты, печатную продукцию (газеты и иные печатные средства массовой информации, рекламные материалы и т.п.), товары или документы. Также сюда относятся прочие услуги, необходимые для осуществления почтовой деятельности в рамках предоставления услуг общего пользования (например, продажа почтовых марок, почтовых карточек, конвертов).</t>
  </si>
  <si>
    <t>– прием, обработку, хранение, перевозку и доставку (вручение) внутренних и международных почтовых отправлений, в том числе специальных отправлений, в виде письменной корреспонденции и посылок, осуществляемые почтовыми операторами, не несущими обязательств по предоставлению универсальных услуг. При перевозке может использоваться один или несколько видов транспорта, собственный (частный) или общественный транспорт;</t>
  </si>
  <si>
    <r>
      <t>w</t>
    </r>
    <r>
      <rPr>
        <sz val="10"/>
        <rFont val="Times New Roman"/>
        <family val="1"/>
        <charset val="204"/>
      </rPr>
      <t> гостиницы;</t>
    </r>
  </si>
  <si>
    <r>
      <t>w</t>
    </r>
    <r>
      <rPr>
        <sz val="10"/>
        <rFont val="Times New Roman"/>
        <family val="1"/>
        <charset val="204"/>
      </rPr>
      <t> санаторно-курортные и оздоровительные организации (кроме домов (баз) отдыха, оздоровительных лагерей) без оказания услуг медицинскими работниками;</t>
    </r>
  </si>
  <si>
    <r>
      <t>w</t>
    </r>
    <r>
      <rPr>
        <sz val="10"/>
        <rFont val="Times New Roman"/>
        <family val="1"/>
        <charset val="204"/>
      </rPr>
      <t> хостелы (молодежные гостиницы);</t>
    </r>
  </si>
  <si>
    <r>
      <t>w</t>
    </r>
    <r>
      <rPr>
        <sz val="10"/>
        <rFont val="Times New Roman"/>
        <family val="1"/>
        <charset val="204"/>
      </rPr>
      <t> мотели.</t>
    </r>
  </si>
  <si>
    <r>
      <t>w</t>
    </r>
    <r>
      <rPr>
        <sz val="10"/>
        <rFont val="Times New Roman"/>
        <family val="1"/>
        <charset val="204"/>
      </rPr>
      <t> квартиры в виде апартаментов или квартиры, расположенные в отдельно стоящих многоэтажных зданиях или блоках;</t>
    </r>
  </si>
  <si>
    <r>
      <t>w</t>
    </r>
    <r>
      <rPr>
        <sz val="10"/>
        <rFont val="Times New Roman"/>
        <family val="1"/>
        <charset val="204"/>
      </rPr>
      <t> коттеджи и небольшие домики;</t>
    </r>
  </si>
  <si>
    <r>
      <t>w</t>
    </r>
    <r>
      <rPr>
        <sz val="10"/>
        <rFont val="Times New Roman"/>
        <family val="1"/>
        <charset val="204"/>
      </rPr>
      <t> дома (базы) отдыха;</t>
    </r>
  </si>
  <si>
    <r>
      <t>w</t>
    </r>
    <r>
      <rPr>
        <sz val="10"/>
        <rFont val="Times New Roman"/>
        <family val="1"/>
        <charset val="204"/>
      </rPr>
      <t> оздоровительные лагеря;</t>
    </r>
  </si>
  <si>
    <r>
      <t>w</t>
    </r>
    <r>
      <rPr>
        <sz val="10"/>
        <rFont val="Times New Roman"/>
        <family val="1"/>
        <charset val="204"/>
      </rPr>
      <t> постройки на территории туристических баз, кемпингов;</t>
    </r>
  </si>
  <si>
    <r>
      <t>w</t>
    </r>
    <r>
      <rPr>
        <sz val="10"/>
        <rFont val="Times New Roman"/>
        <family val="1"/>
        <charset val="204"/>
      </rPr>
      <t> хостелы (молодежные гостиницы).</t>
    </r>
  </si>
  <si>
    <t>– предоставление мест для проживания в туристических лагерях, трейлерных парках, а также предоставление мест для проживания на территории охотничьих или рыболовных угодий для краткосрочного размещения;</t>
  </si>
  <si>
    <r>
      <t>w</t>
    </r>
    <r>
      <rPr>
        <sz val="10"/>
        <rFont val="Times New Roman"/>
        <family val="1"/>
        <charset val="204"/>
      </rPr>
      <t> студенческие общежития;</t>
    </r>
  </si>
  <si>
    <r>
      <t>w</t>
    </r>
    <r>
      <rPr>
        <sz val="10"/>
        <rFont val="Times New Roman"/>
        <family val="1"/>
        <charset val="204"/>
      </rPr>
      <t> общежития учреждений общего среднего образования;</t>
    </r>
  </si>
  <si>
    <r>
      <t>w</t>
    </r>
    <r>
      <rPr>
        <sz val="10"/>
        <rFont val="Times New Roman"/>
        <family val="1"/>
        <charset val="204"/>
      </rPr>
      <t> общежития для рабочих и мигрантов;</t>
    </r>
  </si>
  <si>
    <r>
      <t>w</t>
    </r>
    <r>
      <rPr>
        <sz val="10"/>
        <rFont val="Times New Roman"/>
        <family val="1"/>
        <charset val="204"/>
      </rPr>
      <t> железнодорожные спальные вагоны, переоборудованные под средство для ночлега;</t>
    </r>
  </si>
  <si>
    <r>
      <t>w</t>
    </r>
    <r>
      <rPr>
        <sz val="10"/>
        <rFont val="Times New Roman"/>
        <family val="1"/>
        <charset val="204"/>
      </rPr>
      <t> прочие места для краткосрочного проживания, не включенные в другие группировки.</t>
    </r>
  </si>
  <si>
    <r>
      <t>w</t>
    </r>
    <r>
      <rPr>
        <sz val="10"/>
        <rFont val="Times New Roman"/>
        <family val="1"/>
        <charset val="204"/>
      </rPr>
      <t> издание книг, брошюр, буклетов, учебников и подобной печатной продукции, включая издание словарей и энциклопедий;</t>
    </r>
  </si>
  <si>
    <r>
      <t>w</t>
    </r>
    <r>
      <rPr>
        <sz val="10"/>
        <rFont val="Times New Roman"/>
        <family val="1"/>
        <charset val="204"/>
      </rPr>
      <t> издание карт, планов, атласов и иной картографической продукции;</t>
    </r>
  </si>
  <si>
    <r>
      <t>w</t>
    </r>
    <r>
      <rPr>
        <sz val="10"/>
        <rFont val="Times New Roman"/>
        <family val="1"/>
        <charset val="204"/>
      </rPr>
      <t> издание чертежей;</t>
    </r>
  </si>
  <si>
    <r>
      <t>w</t>
    </r>
    <r>
      <rPr>
        <sz val="10"/>
        <rFont val="Times New Roman"/>
        <family val="1"/>
        <charset val="204"/>
      </rPr>
      <t> издание аудио-книг;</t>
    </r>
  </si>
  <si>
    <r>
      <t>w</t>
    </r>
    <r>
      <rPr>
        <sz val="10"/>
        <rFont val="Times New Roman"/>
        <family val="1"/>
        <charset val="204"/>
      </rPr>
      <t> издание детских книг-картинок, книг для рисования или раскрашивания;</t>
    </r>
  </si>
  <si>
    <r>
      <t>w</t>
    </r>
    <r>
      <rPr>
        <sz val="10"/>
        <rFont val="Times New Roman"/>
        <family val="1"/>
        <charset val="204"/>
      </rPr>
      <t> издание энциклопедий и аналогичных публикаций на компакт-дисках (CD).</t>
    </r>
  </si>
  <si>
    <r>
      <t>w</t>
    </r>
    <r>
      <rPr>
        <sz val="10"/>
        <rFont val="Times New Roman"/>
        <family val="1"/>
        <charset val="204"/>
      </rPr>
      <t> издание адресных списков;</t>
    </r>
  </si>
  <si>
    <r>
      <t>w</t>
    </r>
    <r>
      <rPr>
        <sz val="10"/>
        <rFont val="Times New Roman"/>
        <family val="1"/>
        <charset val="204"/>
      </rPr>
      <t> издание телефонных справочников;</t>
    </r>
  </si>
  <si>
    <r>
      <t>w</t>
    </r>
    <r>
      <rPr>
        <sz val="10"/>
        <rFont val="Times New Roman"/>
        <family val="1"/>
        <charset val="204"/>
      </rPr>
      <t> издание прочих справочников, таких как справочники фармацевтических препаратов и т.д.</t>
    </r>
  </si>
  <si>
    <r>
      <t>w</t>
    </r>
    <r>
      <rPr>
        <sz val="10"/>
        <rFont val="Times New Roman"/>
        <family val="1"/>
        <charset val="204"/>
      </rPr>
      <t> каталогов;</t>
    </r>
  </si>
  <si>
    <r>
      <t>w</t>
    </r>
    <r>
      <rPr>
        <sz val="10"/>
        <rFont val="Times New Roman"/>
        <family val="1"/>
        <charset val="204"/>
      </rPr>
      <t> фотографий, эстампов, почтовых открыток;</t>
    </r>
  </si>
  <si>
    <r>
      <t>w</t>
    </r>
    <r>
      <rPr>
        <sz val="10"/>
        <rFont val="Times New Roman"/>
        <family val="1"/>
        <charset val="204"/>
      </rPr>
      <t> поздравительных открыток;</t>
    </r>
  </si>
  <si>
    <r>
      <t>w</t>
    </r>
    <r>
      <rPr>
        <sz val="10"/>
        <rFont val="Times New Roman"/>
        <family val="1"/>
        <charset val="204"/>
      </rPr>
      <t> реестров, справочных материалов и т.п.;</t>
    </r>
  </si>
  <si>
    <r>
      <t>w</t>
    </r>
    <r>
      <rPr>
        <sz val="10"/>
        <rFont val="Times New Roman"/>
        <family val="1"/>
        <charset val="204"/>
      </rPr>
      <t> календарей и переводных картинок;</t>
    </r>
  </si>
  <si>
    <r>
      <t>w</t>
    </r>
    <r>
      <rPr>
        <sz val="10"/>
        <rFont val="Times New Roman"/>
        <family val="1"/>
        <charset val="204"/>
      </rPr>
      <t> плакатов, художественных репродукций;</t>
    </r>
  </si>
  <si>
    <r>
      <t>w</t>
    </r>
    <r>
      <rPr>
        <sz val="10"/>
        <rFont val="Times New Roman"/>
        <family val="1"/>
        <charset val="204"/>
      </rPr>
      <t> рекламных материалов;</t>
    </r>
  </si>
  <si>
    <r>
      <t>w</t>
    </r>
    <r>
      <rPr>
        <sz val="10"/>
        <rFont val="Times New Roman"/>
        <family val="1"/>
        <charset val="204"/>
      </rPr>
      <t> прочих печатных материалов;</t>
    </r>
  </si>
  <si>
    <r>
      <t>w</t>
    </r>
    <r>
      <rPr>
        <sz val="10"/>
        <rFont val="Times New Roman"/>
        <family val="1"/>
        <charset val="204"/>
      </rPr>
      <t> операционных систем;</t>
    </r>
  </si>
  <si>
    <r>
      <t>w</t>
    </r>
    <r>
      <rPr>
        <sz val="10"/>
        <rFont val="Times New Roman"/>
        <family val="1"/>
        <charset val="204"/>
      </rPr>
      <t> деловых и прочих прикладных программ.</t>
    </r>
  </si>
  <si>
    <r>
      <t>w</t>
    </r>
    <r>
      <rPr>
        <sz val="10"/>
        <rFont val="Times New Roman"/>
        <family val="1"/>
        <charset val="204"/>
      </rPr>
      <t> монтаж, снабжение субтитрами, вставка заглавных и конечных титров;</t>
    </r>
  </si>
  <si>
    <r>
      <t>w</t>
    </r>
    <r>
      <rPr>
        <sz val="10"/>
        <rFont val="Times New Roman"/>
        <family val="1"/>
        <charset val="204"/>
      </rPr>
      <t> наложение субтитров;</t>
    </r>
  </si>
  <si>
    <r>
      <t>w</t>
    </r>
    <r>
      <rPr>
        <sz val="10"/>
        <rFont val="Times New Roman"/>
        <family val="1"/>
        <charset val="204"/>
      </rPr>
      <t> компьютерная графика, мультипликация и специальные эффекты;</t>
    </r>
  </si>
  <si>
    <r>
      <t>w</t>
    </r>
    <r>
      <rPr>
        <sz val="10"/>
        <rFont val="Times New Roman"/>
        <family val="1"/>
        <charset val="204"/>
      </rPr>
      <t> перенос материала с кинопленки на магнитную ленту или с магнитной ленты на кинопленку;</t>
    </r>
  </si>
  <si>
    <r>
      <t>w</t>
    </r>
    <r>
      <rPr>
        <sz val="10"/>
        <rFont val="Times New Roman"/>
        <family val="1"/>
        <charset val="204"/>
      </rPr>
      <t> проявление и обработку кинопленки;</t>
    </r>
  </si>
  <si>
    <r>
      <t>w</t>
    </r>
    <r>
      <rPr>
        <sz val="10"/>
        <rFont val="Times New Roman"/>
        <family val="1"/>
        <charset val="204"/>
      </rPr>
      <t> тиражирование кинофильмов для демонстрации в кинотеатрах, на других стационарных и передвижных киновидеоустановках;</t>
    </r>
  </si>
  <si>
    <r>
      <t>w</t>
    </r>
    <r>
      <rPr>
        <sz val="10"/>
        <rFont val="Times New Roman"/>
        <family val="1"/>
        <charset val="204"/>
      </rPr>
      <t> приобретению и регистрации авторских прав на музыкальные композиции;</t>
    </r>
  </si>
  <si>
    <r>
      <t>w</t>
    </r>
    <r>
      <rPr>
        <sz val="10"/>
        <rFont val="Times New Roman"/>
        <family val="1"/>
        <charset val="204"/>
      </rPr>
      <t> рекламе, выдаче разрешений и использованию данных музыкальных композиций в записях, на радио, телевидении, в кинофильмах, на концертах и в спектаклях, в печатной форме и на других носителях;</t>
    </r>
  </si>
  <si>
    <r>
      <t>w</t>
    </r>
    <r>
      <rPr>
        <sz val="10"/>
        <rFont val="Times New Roman"/>
        <family val="1"/>
        <charset val="204"/>
      </rPr>
      <t> распространению звукозаписей организациям оптовой и розничной торговли или непосредственно населению.</t>
    </r>
  </si>
  <si>
    <r>
      <t>w</t>
    </r>
    <r>
      <rPr>
        <sz val="10"/>
        <rFont val="Times New Roman"/>
        <family val="1"/>
        <charset val="204"/>
      </rPr>
      <t> эксплуатацию и техническое обслуживание коммутационно-передаточного оборудования с целью обеспечения прямой связи через наземные линии связи, микроволны или сочетание наземных и спутниковых каналов связи;</t>
    </r>
  </si>
  <si>
    <r>
      <t>w</t>
    </r>
    <r>
      <rPr>
        <sz val="10"/>
        <rFont val="Times New Roman"/>
        <family val="1"/>
        <charset val="204"/>
      </rPr>
      <t> эксплуатацию систем кабельного телевидения (например, для передачи данных и сигналов телевидения);</t>
    </r>
  </si>
  <si>
    <r>
      <t>w</t>
    </r>
    <r>
      <rPr>
        <sz val="10"/>
        <rFont val="Times New Roman"/>
        <family val="1"/>
        <charset val="204"/>
      </rPr>
      <t> обеспечение телеграфной и прочей неголосовой связи при использовании собственного оборудования;</t>
    </r>
  </si>
  <si>
    <r>
      <t>w</t>
    </r>
    <r>
      <rPr>
        <sz val="10"/>
        <rFont val="Times New Roman"/>
        <family val="1"/>
        <charset val="204"/>
      </rPr>
      <t> VOIP – передача голоса по IP-сетям;</t>
    </r>
  </si>
  <si>
    <r>
      <t>w</t>
    </r>
    <r>
      <rPr>
        <sz val="10"/>
        <rFont val="Times New Roman"/>
        <family val="1"/>
        <charset val="204"/>
      </rPr>
      <t> системного программного обеспечения (включая обновления, изменения и дополнения к программному обеспечению);</t>
    </r>
  </si>
  <si>
    <r>
      <t>w</t>
    </r>
    <r>
      <rPr>
        <sz val="10"/>
        <rFont val="Times New Roman"/>
        <family val="1"/>
        <charset val="204"/>
      </rPr>
      <t> прикладного программного обеспечения (включая обновления, изменения и дополнения к программному обеспечению);</t>
    </r>
  </si>
  <si>
    <r>
      <t>w</t>
    </r>
    <r>
      <rPr>
        <sz val="10"/>
        <rFont val="Times New Roman"/>
        <family val="1"/>
        <charset val="204"/>
      </rPr>
      <t> баз данных;</t>
    </r>
  </si>
  <si>
    <r>
      <t>w</t>
    </r>
    <r>
      <rPr>
        <sz val="10"/>
        <rFont val="Times New Roman"/>
        <family val="1"/>
        <charset val="204"/>
      </rPr>
      <t> веб-сайтов;</t>
    </r>
  </si>
  <si>
    <r>
      <t>w</t>
    </r>
    <r>
      <rPr>
        <sz val="10"/>
        <rFont val="Times New Roman"/>
        <family val="1"/>
        <charset val="204"/>
      </rPr>
      <t> восстановление компьютеров после сбоя (в том числе восстановление данных с поврежденных носителей информации);</t>
    </r>
  </si>
  <si>
    <r>
      <t>w</t>
    </r>
    <r>
      <rPr>
        <sz val="10"/>
        <rFont val="Times New Roman"/>
        <family val="1"/>
        <charset val="204"/>
      </rPr>
      <t> установка (настройка) персональных компьютеров;</t>
    </r>
  </si>
  <si>
    <r>
      <t>w</t>
    </r>
    <r>
      <rPr>
        <sz val="10"/>
        <rFont val="Times New Roman"/>
        <family val="1"/>
        <charset val="204"/>
      </rPr>
      <t> услуги по установке программного обеспечения.</t>
    </r>
  </si>
  <si>
    <r>
      <t>w</t>
    </r>
    <r>
      <rPr>
        <sz val="10"/>
        <rFont val="Times New Roman"/>
        <family val="1"/>
        <charset val="204"/>
      </rPr>
      <t> веб-хостинг (включая комплексные услуги по размещению и управлению веб-сайтами);</t>
    </r>
  </si>
  <si>
    <r>
      <t>w</t>
    </r>
    <r>
      <rPr>
        <sz val="10"/>
        <rFont val="Times New Roman"/>
        <family val="1"/>
        <charset val="204"/>
      </rPr>
      <t> услуги поточной передачи данных (например, поточная передача видеоинформации);</t>
    </r>
  </si>
  <si>
    <r>
      <t>w</t>
    </r>
    <r>
      <rPr>
        <sz val="10"/>
        <rFont val="Times New Roman"/>
        <family val="1"/>
        <charset val="204"/>
      </rPr>
      <t> хостинг приложений;</t>
    </r>
  </si>
  <si>
    <t>– предоставление места и времени для рекламы в сети Интернет;</t>
  </si>
  <si>
    <t>– предоставление места и времени для рекламы в сети Интернет (кроме рекламы в средствах массовой информации в сети Интернет).</t>
  </si>
  <si>
    <r>
      <t>w</t>
    </r>
    <r>
      <rPr>
        <sz val="10"/>
        <rFont val="Times New Roman"/>
        <family val="1"/>
        <charset val="204"/>
      </rPr>
      <t> услуги по поиску информации за вознаграждение или на договорной основе;</t>
    </r>
  </si>
  <si>
    <r>
      <t>w</t>
    </r>
    <r>
      <rPr>
        <sz val="10"/>
        <rFont val="Times New Roman"/>
        <family val="1"/>
        <charset val="204"/>
      </rPr>
      <t> услуги по подбору тематических новостей и т.п.;</t>
    </r>
  </si>
  <si>
    <r>
      <t>w</t>
    </r>
    <r>
      <rPr>
        <sz val="10"/>
        <rFont val="Times New Roman"/>
        <family val="1"/>
        <charset val="204"/>
      </rPr>
      <t> автоматизированные компьютерные информационные услуги, не включенные в другие группировки.</t>
    </r>
  </si>
  <si>
    <r>
      <t>w</t>
    </r>
    <r>
      <rPr>
        <sz val="10"/>
        <rFont val="Times New Roman"/>
        <family val="1"/>
        <charset val="204"/>
      </rPr>
      <t> предоставление кредита для потребительских нужд;</t>
    </r>
  </si>
  <si>
    <r>
      <t>w</t>
    </r>
    <r>
      <rPr>
        <sz val="10"/>
        <rFont val="Times New Roman"/>
        <family val="1"/>
        <charset val="204"/>
      </rPr>
      <t> финансирование международной торговли;</t>
    </r>
  </si>
  <si>
    <r>
      <t>w</t>
    </r>
    <r>
      <rPr>
        <sz val="10"/>
        <rFont val="Times New Roman"/>
        <family val="1"/>
        <charset val="204"/>
      </rPr>
      <t> предоставление денежных займов (вне банковской системы);</t>
    </r>
  </si>
  <si>
    <r>
      <t>w</t>
    </r>
    <r>
      <rPr>
        <sz val="10"/>
        <rFont val="Times New Roman"/>
        <family val="1"/>
        <charset val="204"/>
      </rPr>
      <t> предоставление кредитов для покупки объектов недвижимости (жилых домов, квартир) специализированными организациями, не принимающими депозиты;</t>
    </r>
  </si>
  <si>
    <r>
      <t>w</t>
    </r>
    <r>
      <rPr>
        <sz val="10"/>
        <rFont val="Times New Roman"/>
        <family val="1"/>
        <charset val="204"/>
      </rPr>
      <t> деятельность ломбардов.</t>
    </r>
  </si>
  <si>
    <r>
      <t>w</t>
    </r>
    <r>
      <rPr>
        <sz val="10"/>
        <rFont val="Times New Roman"/>
        <family val="1"/>
        <charset val="204"/>
      </rPr>
      <t> факторинговые операции;</t>
    </r>
  </si>
  <si>
    <r>
      <t>w</t>
    </r>
    <r>
      <rPr>
        <sz val="10"/>
        <rFont val="Times New Roman"/>
        <family val="1"/>
        <charset val="204"/>
      </rPr>
      <t> заключение свопов, опционов и прочих срочных сделок;</t>
    </r>
  </si>
  <si>
    <r>
      <t>w</t>
    </r>
    <r>
      <rPr>
        <sz val="10"/>
        <rFont val="Times New Roman"/>
        <family val="1"/>
        <charset val="204"/>
      </rPr>
      <t> смерти и (или) достижения определенного возраста застрахованным лицом;</t>
    </r>
  </si>
  <si>
    <r>
      <t>w</t>
    </r>
    <r>
      <rPr>
        <sz val="10"/>
        <rFont val="Times New Roman"/>
        <family val="1"/>
        <charset val="204"/>
      </rPr>
      <t> наступления в жизни застрахованного лица иного предусмотренного в договоре страхового случая;</t>
    </r>
  </si>
  <si>
    <r>
      <t>w</t>
    </r>
    <r>
      <rPr>
        <sz val="10"/>
        <rFont val="Times New Roman"/>
        <family val="1"/>
        <charset val="204"/>
      </rPr>
      <t> от несчастных случаев;</t>
    </r>
  </si>
  <si>
    <r>
      <t>w</t>
    </r>
    <r>
      <rPr>
        <sz val="10"/>
        <rFont val="Times New Roman"/>
        <family val="1"/>
        <charset val="204"/>
      </rPr>
      <t> имущества юридического лица;</t>
    </r>
  </si>
  <si>
    <r>
      <t>w</t>
    </r>
    <r>
      <rPr>
        <sz val="10"/>
        <rFont val="Times New Roman"/>
        <family val="1"/>
        <charset val="204"/>
      </rPr>
      <t> имущества граждан;</t>
    </r>
  </si>
  <si>
    <r>
      <t>w</t>
    </r>
    <r>
      <rPr>
        <sz val="10"/>
        <rFont val="Times New Roman"/>
        <family val="1"/>
        <charset val="204"/>
      </rPr>
      <t> грузов;</t>
    </r>
  </si>
  <si>
    <r>
      <t>w</t>
    </r>
    <r>
      <rPr>
        <sz val="10"/>
        <rFont val="Times New Roman"/>
        <family val="1"/>
        <charset val="204"/>
      </rPr>
      <t> предпринимательского риска;</t>
    </r>
  </si>
  <si>
    <r>
      <t>w</t>
    </r>
    <r>
      <rPr>
        <sz val="10"/>
        <rFont val="Times New Roman"/>
        <family val="1"/>
        <charset val="204"/>
      </rPr>
      <t> гражданской ответственности владельцев автотранспортных средств;</t>
    </r>
  </si>
  <si>
    <r>
      <t>w</t>
    </r>
    <r>
      <rPr>
        <sz val="10"/>
        <rFont val="Times New Roman"/>
        <family val="1"/>
        <charset val="204"/>
      </rPr>
      <t> гражданской ответственности за причинение вреда в связи с осуществлением профессиональной деятельности;</t>
    </r>
  </si>
  <si>
    <r>
      <t>w</t>
    </r>
    <r>
      <rPr>
        <sz val="10"/>
        <rFont val="Times New Roman"/>
        <family val="1"/>
        <charset val="204"/>
      </rPr>
      <t> иные виды страхования, не относящиеся к страхованию жизни.</t>
    </r>
  </si>
  <si>
    <r>
      <t>w</t>
    </r>
    <r>
      <rPr>
        <sz val="10"/>
        <rFont val="Times New Roman"/>
        <family val="1"/>
        <charset val="204"/>
      </rPr>
      <t> деятельность фондовых бирж, товарных бирж и т.п., регулирующих или контролирующих деятельность финансовых рынков, включая биржевые операции по срочным контрактам, по сырьевым товарам и т.п.</t>
    </r>
  </si>
  <si>
    <r>
      <t>w</t>
    </r>
    <r>
      <rPr>
        <sz val="10"/>
        <rFont val="Times New Roman"/>
        <family val="1"/>
        <charset val="204"/>
      </rPr>
      <t> управление фондами взаимных инвестиций;</t>
    </r>
  </si>
  <si>
    <r>
      <t>w</t>
    </r>
    <r>
      <rPr>
        <sz val="10"/>
        <rFont val="Times New Roman"/>
        <family val="1"/>
        <charset val="204"/>
      </rPr>
      <t> управление иными фондами инвестиций;</t>
    </r>
  </si>
  <si>
    <r>
      <t>w</t>
    </r>
    <r>
      <rPr>
        <sz val="10"/>
        <rFont val="Times New Roman"/>
        <family val="1"/>
        <charset val="204"/>
      </rPr>
      <t> управление пенсионными фондами.</t>
    </r>
  </si>
  <si>
    <r>
      <t>w</t>
    </r>
    <r>
      <rPr>
        <sz val="10"/>
        <rFont val="Times New Roman"/>
        <family val="1"/>
        <charset val="204"/>
      </rPr>
      <t> многоквартирных и других жилых домов;</t>
    </r>
  </si>
  <si>
    <r>
      <t>w</t>
    </r>
    <r>
      <rPr>
        <sz val="10"/>
        <rFont val="Times New Roman"/>
        <family val="1"/>
        <charset val="204"/>
      </rPr>
      <t> нежилых зданий, включая выставочные залы, складские помещения, магазины, торговые центры и т.п.;</t>
    </r>
  </si>
  <si>
    <r>
      <t>w</t>
    </r>
    <r>
      <rPr>
        <sz val="10"/>
        <rFont val="Times New Roman"/>
        <family val="1"/>
        <charset val="204"/>
      </rPr>
      <t> земельных участков;</t>
    </r>
  </si>
  <si>
    <t>– сдачу в аренду (внаем) собственного, находящегося в хозяйственном ведении или в оперативном управлении, а также арендуемого жилого недвижимого имущества (для постоянного проживания, долгосрочного проживания на месячный или более длительный срок), нежилого недвижимого имущества:</t>
  </si>
  <si>
    <r>
      <t>w</t>
    </r>
    <r>
      <rPr>
        <sz val="10"/>
        <rFont val="Times New Roman"/>
        <family val="1"/>
        <charset val="204"/>
      </rPr>
      <t> благоустроенных или неблагоустроенных жилых помещений (квартир, апартаментов, мест в общежитиях);</t>
    </r>
  </si>
  <si>
    <r>
      <t>w</t>
    </r>
    <r>
      <rPr>
        <sz val="10"/>
        <rFont val="Times New Roman"/>
        <family val="1"/>
        <charset val="204"/>
      </rPr>
      <t> консультационные услуги и представительство в гражданских делах;</t>
    </r>
  </si>
  <si>
    <r>
      <t>w</t>
    </r>
    <r>
      <rPr>
        <sz val="10"/>
        <rFont val="Times New Roman"/>
        <family val="1"/>
        <charset val="204"/>
      </rPr>
      <t> консультационные услуги и представительство в уголовных делах;</t>
    </r>
  </si>
  <si>
    <r>
      <t>w</t>
    </r>
    <r>
      <rPr>
        <sz val="10"/>
        <rFont val="Times New Roman"/>
        <family val="1"/>
        <charset val="204"/>
      </rPr>
      <t> консультационные услуги и представительство в трудовых спорах;</t>
    </r>
  </si>
  <si>
    <t>Деятельность в области бухгалтерского учета</t>
  </si>
  <si>
    <t>– консультирование по вопросам бухгалтерского учета;</t>
  </si>
  <si>
    <t>–прочая деятельность по вопросам бухгалтерского учета, расчета налогов, составления налоговых деклараций, не включенная в другие группировки.</t>
  </si>
  <si>
    <t>– деятельность по налоговому консультированию (классифицируется в 69203);</t>
  </si>
  <si>
    <t>69203</t>
  </si>
  <si>
    <t>Деятельность по налоговому консультированию</t>
  </si>
  <si>
    <t>–  деятельность по оказанию консультационных и иных сопутствующих услуг по вопросам налогообложения, таких как:</t>
  </si>
  <si>
    <t>–консультирование по вопросам налогообложения, подготовка рекомендаций по вопросам налогообложения, включая определение оптимальных решений;</t>
  </si>
  <si>
    <t>– оказание услуг по ведению налогового учета, составлению налоговой отчетности;</t>
  </si>
  <si>
    <t>–представительство интересов консультируемых лиц в налоговых правоотношениях в налоговых и иных государственных органах, организациях;</t>
  </si>
  <si>
    <t>–прочая деятельность по налоговому консультированию, не включенная в другие группировки.</t>
  </si>
  <si>
    <t>69204</t>
  </si>
  <si>
    <r>
      <t>w</t>
    </r>
    <r>
      <rPr>
        <sz val="10"/>
        <rFont val="Times New Roman"/>
        <family val="1"/>
        <charset val="204"/>
      </rPr>
      <t> деятельность управляющих компаний;</t>
    </r>
  </si>
  <si>
    <r>
      <t>w</t>
    </r>
    <r>
      <rPr>
        <sz val="10"/>
        <rFont val="Times New Roman"/>
        <family val="1"/>
        <charset val="204"/>
      </rPr>
      <t> деятельность головных офисов;</t>
    </r>
  </si>
  <si>
    <r>
      <t>w</t>
    </r>
    <r>
      <rPr>
        <sz val="10"/>
        <rFont val="Times New Roman"/>
        <family val="1"/>
        <charset val="204"/>
      </rPr>
      <t> деятельность центральных компаний;</t>
    </r>
  </si>
  <si>
    <r>
      <t>w</t>
    </r>
    <r>
      <rPr>
        <sz val="10"/>
        <rFont val="Times New Roman"/>
        <family val="1"/>
        <charset val="204"/>
      </rPr>
      <t> деятельность корпоративных офисов;</t>
    </r>
  </si>
  <si>
    <r>
      <t>w</t>
    </r>
    <r>
      <rPr>
        <sz val="10"/>
        <rFont val="Times New Roman"/>
        <family val="1"/>
        <charset val="204"/>
      </rPr>
      <t> деятельность региональных офисов;</t>
    </r>
  </si>
  <si>
    <r>
      <t>w</t>
    </r>
    <r>
      <rPr>
        <sz val="10"/>
        <rFont val="Times New Roman"/>
        <family val="1"/>
        <charset val="204"/>
      </rPr>
      <t> деятельность вспомогательных управляющих офисов.</t>
    </r>
  </si>
  <si>
    <r>
      <t>w</t>
    </r>
    <r>
      <rPr>
        <sz val="10"/>
        <rFont val="Times New Roman"/>
        <family val="1"/>
        <charset val="204"/>
      </rPr>
      <t> разработки методов и процедур учета, программ учета затрат, процедур контроля выполнения сметы;</t>
    </r>
  </si>
  <si>
    <r>
      <t>w</t>
    </r>
    <r>
      <rPr>
        <sz val="10"/>
        <rFont val="Times New Roman"/>
        <family val="1"/>
        <charset val="204"/>
      </rPr>
      <t> консультационных услуг и поддержки организаций в области планирования, организационных мер, обеспечения эффективности и контроля, информации по вопросам управления, таким как управление рыбными ресурсами и т.д.</t>
    </r>
  </si>
  <si>
    <t xml:space="preserve">– консультационные услуги по размещению свободных рабочих мест (вакансий) и поиску персонала (классифицируются в 78100); </t>
  </si>
  <si>
    <r>
      <t>w</t>
    </r>
    <r>
      <rPr>
        <sz val="10"/>
        <rFont val="Times New Roman"/>
        <family val="1"/>
        <charset val="204"/>
      </rPr>
      <t> машиностроения, строительства зданий и сооружений;</t>
    </r>
  </si>
  <si>
    <r>
      <t>w</t>
    </r>
    <r>
      <rPr>
        <sz val="10"/>
        <rFont val="Times New Roman"/>
        <family val="1"/>
        <charset val="204"/>
      </rPr>
      <t> управления водными ресурсами;</t>
    </r>
  </si>
  <si>
    <r>
      <t>w</t>
    </r>
    <r>
      <rPr>
        <sz val="10"/>
        <rFont val="Times New Roman"/>
        <family val="1"/>
        <charset val="204"/>
      </rPr>
      <t> электроники и электротехники, горнодобывающей инженерии, химической технологии, организации производства, системотехники, техники безопасности;</t>
    </r>
  </si>
  <si>
    <r>
      <t>w</t>
    </r>
    <r>
      <rPr>
        <sz val="10"/>
        <rFont val="Times New Roman"/>
        <family val="1"/>
        <charset val="204"/>
      </rPr>
      <t> акустические и вибрационные испытания;</t>
    </r>
  </si>
  <si>
    <r>
      <t>w</t>
    </r>
    <r>
      <rPr>
        <sz val="10"/>
        <rFont val="Times New Roman"/>
        <family val="1"/>
        <charset val="204"/>
      </rPr>
      <t> испытания состава минералов, содержание в них примесей и т.д.;</t>
    </r>
  </si>
  <si>
    <r>
      <t>w</t>
    </r>
    <r>
      <rPr>
        <sz val="10"/>
        <rFont val="Times New Roman"/>
        <family val="1"/>
        <charset val="204"/>
      </rPr>
      <t> исследования, испытания в области гигиены питания, включая ветеринарный контроль и контроль за производством продуктов питания;</t>
    </r>
  </si>
  <si>
    <r>
      <t>w</t>
    </r>
    <r>
      <rPr>
        <sz val="10"/>
        <rFont val="Times New Roman"/>
        <family val="1"/>
        <charset val="204"/>
      </rPr>
      <t> испытания физических и эксплуатационных характеристик материалов, таких как прочность, толщина, износоустойчивость, радиоактивность и т.п.;</t>
    </r>
  </si>
  <si>
    <r>
      <t>w</t>
    </r>
    <r>
      <rPr>
        <sz val="10"/>
        <rFont val="Times New Roman"/>
        <family val="1"/>
        <charset val="204"/>
      </rPr>
      <t> испытания на соответствие техническим условиям и оценке надежности материалов;</t>
    </r>
  </si>
  <si>
    <r>
      <t>w</t>
    </r>
    <r>
      <rPr>
        <sz val="10"/>
        <rFont val="Times New Roman"/>
        <family val="1"/>
        <charset val="204"/>
      </rPr>
      <t> поверку и калибровку средств измерений;</t>
    </r>
  </si>
  <si>
    <r>
      <t>w</t>
    </r>
    <r>
      <rPr>
        <sz val="10"/>
        <rFont val="Times New Roman"/>
        <family val="1"/>
        <charset val="204"/>
      </rPr>
      <t> испытания эксплуатационных характеристик смонтированных механизмов: двигателей, автомобилей, электронного оборудования и т.п.;</t>
    </r>
  </si>
  <si>
    <r>
      <t>w</t>
    </r>
    <r>
      <rPr>
        <sz val="10"/>
        <rFont val="Times New Roman"/>
        <family val="1"/>
        <charset val="204"/>
      </rPr>
      <t> радиографическое тестирование (радиографический контроль) сварных швов и стыков;</t>
    </r>
  </si>
  <si>
    <r>
      <t>w</t>
    </r>
    <r>
      <rPr>
        <sz val="10"/>
        <rFont val="Times New Roman"/>
        <family val="1"/>
        <charset val="204"/>
      </rPr>
      <t> исследования и измерения параметров окружающей среды: загрязнения воздуха, водных ресурсов и т.п.;</t>
    </r>
  </si>
  <si>
    <r>
      <t>w</t>
    </r>
    <r>
      <rPr>
        <sz val="10"/>
        <rFont val="Times New Roman"/>
        <family val="1"/>
        <charset val="204"/>
      </rPr>
      <t> ДНК/РНК: геномы, фармакогеномика, генные исследования, генная инженерия, последовательность/синтез/ампликация ДНК/РНК, исследование экспрессии генов, использование антисмысловой технологии и др.;</t>
    </r>
  </si>
  <si>
    <r>
      <t>w</t>
    </r>
    <r>
      <rPr>
        <sz val="10"/>
        <rFont val="Times New Roman"/>
        <family val="1"/>
        <charset val="204"/>
      </rPr>
      <t> белки и прочие молекулы: синтез и инженерия белков и пептидов (включая крупные молекулы гормонов); методики улучшенной поставки крупномолекулярных лекарств, протеомика, выделение и очистка белков, передача сигналов, выявление клеточных рецепторов;</t>
    </r>
  </si>
  <si>
    <r>
      <t>w</t>
    </r>
    <r>
      <rPr>
        <sz val="10"/>
        <rFont val="Times New Roman"/>
        <family val="1"/>
        <charset val="204"/>
      </rPr>
      <t> выращивание клеточных культур тканей: культуры клеток и тканей, гистологическая инженерия (включая клеточные каркасы и биомедицинские разработки), клеточный сплав, стимуляторы вакцины/свободные стимуляторы, манипуляции с эмбрионами;</t>
    </r>
  </si>
  <si>
    <r>
      <t>w</t>
    </r>
    <r>
      <rPr>
        <sz val="10"/>
        <rFont val="Times New Roman"/>
        <family val="1"/>
        <charset val="204"/>
      </rPr>
      <t> методики биотехнологических процессов: брожение с использованием биореакторов, биообработка, биовыщелачивание, биодефибрирование, биосульфуризация, биовосстановление, биофильтрация и фиторемедиация;</t>
    </r>
  </si>
  <si>
    <r>
      <t>w</t>
    </r>
    <r>
      <rPr>
        <sz val="10"/>
        <rFont val="Times New Roman"/>
        <family val="1"/>
        <charset val="204"/>
      </rPr>
      <t> управление генных и РНК-векторов: генная терапия, вирусные векторы;</t>
    </r>
  </si>
  <si>
    <r>
      <t>w</t>
    </r>
    <r>
      <rPr>
        <sz val="10"/>
        <rFont val="Times New Roman"/>
        <family val="1"/>
        <charset val="204"/>
      </rPr>
      <t> биоинформатика: создание баз данных по геномам, последовательности белка; моделирование сложных биологических процессов, включая системную биологию;</t>
    </r>
  </si>
  <si>
    <r>
      <t>w</t>
    </r>
    <r>
      <rPr>
        <sz val="10"/>
        <rFont val="Times New Roman"/>
        <family val="1"/>
        <charset val="204"/>
      </rPr>
      <t> нанобиотехнологии: применение инструментов и процессов нано- и микроконструирования для создания устройств по изучению биосистем и приложений в применении лекарственных средств, диагностики и т.д.</t>
    </r>
  </si>
  <si>
    <r>
      <t>w</t>
    </r>
    <r>
      <rPr>
        <sz val="10"/>
        <rFont val="Times New Roman"/>
        <family val="1"/>
        <charset val="204"/>
      </rPr>
      <t> создание и размещение рекламы в газетах, иных средствах периодической печати, на радио и телевидении, в сети Интернет и других средствах массовой информации;</t>
    </r>
  </si>
  <si>
    <r>
      <t>w</t>
    </r>
    <r>
      <rPr>
        <sz val="10"/>
        <rFont val="Times New Roman"/>
        <family val="1"/>
        <charset val="204"/>
      </rPr>
      <t> оформление средствами рекламы щитовых рекламных конструкций (билбордов), окон, выставочных залов, размещение рекламы на внешней стороне машин, автобусов и т.д.;</t>
    </r>
  </si>
  <si>
    <r>
      <t>w</t>
    </r>
    <r>
      <rPr>
        <sz val="10"/>
        <rFont val="Times New Roman"/>
        <family val="1"/>
        <charset val="204"/>
      </rPr>
      <t> аэрорекламу;</t>
    </r>
  </si>
  <si>
    <r>
      <t>w</t>
    </r>
    <r>
      <rPr>
        <sz val="10"/>
        <rFont val="Times New Roman"/>
        <family val="1"/>
        <charset val="204"/>
      </rPr>
      <t> распространение или доставку рекламного материала или рекламных образцов;</t>
    </r>
  </si>
  <si>
    <r>
      <t>w</t>
    </r>
    <r>
      <rPr>
        <sz val="10"/>
        <rFont val="Times New Roman"/>
        <family val="1"/>
        <charset val="204"/>
      </rPr>
      <t> продвижение товаров;</t>
    </r>
  </si>
  <si>
    <r>
      <t>w</t>
    </r>
    <r>
      <rPr>
        <sz val="10"/>
        <rFont val="Times New Roman"/>
        <family val="1"/>
        <charset val="204"/>
      </rPr>
      <t> рекламу в местах продажи;</t>
    </r>
  </si>
  <si>
    <r>
      <t>w</t>
    </r>
    <r>
      <rPr>
        <sz val="10"/>
        <rFont val="Times New Roman"/>
        <family val="1"/>
        <charset val="204"/>
      </rPr>
      <t> рассылку рекламных материалов;</t>
    </r>
  </si>
  <si>
    <r>
      <t>w</t>
    </r>
    <r>
      <rPr>
        <sz val="10"/>
        <rFont val="Times New Roman"/>
        <family val="1"/>
        <charset val="204"/>
      </rPr>
      <t> консультирование в области маркетинга.</t>
    </r>
  </si>
  <si>
    <r>
      <t>w</t>
    </r>
    <r>
      <rPr>
        <sz val="10"/>
        <rFont val="Times New Roman"/>
        <family val="1"/>
        <charset val="204"/>
      </rPr>
      <t> изготовление портретных фотографий для документов;</t>
    </r>
  </si>
  <si>
    <r>
      <t>w</t>
    </r>
    <r>
      <rPr>
        <sz val="10"/>
        <rFont val="Times New Roman"/>
        <family val="1"/>
        <charset val="204"/>
      </rPr>
      <t> изготовление школьных, свадебных фотографий и т.п.;</t>
    </r>
  </si>
  <si>
    <r>
      <t>w</t>
    </r>
    <r>
      <rPr>
        <sz val="10"/>
        <rFont val="Times New Roman"/>
        <family val="1"/>
        <charset val="204"/>
      </rPr>
      <t> изготовление фотографий для целей рекламы, издательской продукции, журналов мод, операций с недвижимостью, для целей туризма;</t>
    </r>
  </si>
  <si>
    <r>
      <t>w</t>
    </r>
    <r>
      <rPr>
        <sz val="10"/>
        <rFont val="Times New Roman"/>
        <family val="1"/>
        <charset val="204"/>
      </rPr>
      <t> моментальную фотографию;</t>
    </r>
  </si>
  <si>
    <r>
      <t>w</t>
    </r>
    <r>
      <rPr>
        <sz val="10"/>
        <rFont val="Times New Roman"/>
        <family val="1"/>
        <charset val="204"/>
      </rPr>
      <t> аэрофотосъемку;</t>
    </r>
  </si>
  <si>
    <r>
      <t>w</t>
    </r>
    <r>
      <rPr>
        <sz val="10"/>
        <rFont val="Times New Roman"/>
        <family val="1"/>
        <charset val="204"/>
      </rPr>
      <t> видеосъемку событий: свадеб, юбилеев, встреч и т.п.;</t>
    </r>
  </si>
  <si>
    <r>
      <t>w</t>
    </r>
    <r>
      <rPr>
        <sz val="10"/>
        <rFont val="Times New Roman"/>
        <family val="1"/>
        <charset val="204"/>
      </rPr>
      <t> проявление, печатание и увеличение с негативов или кинопленок, снятых клиентами;</t>
    </r>
  </si>
  <si>
    <r>
      <t>w</t>
    </r>
    <r>
      <rPr>
        <sz val="10"/>
        <rFont val="Times New Roman"/>
        <family val="1"/>
        <charset val="204"/>
      </rPr>
      <t> проявление фотопленки и печать фотографий;</t>
    </r>
  </si>
  <si>
    <r>
      <t>w</t>
    </r>
    <r>
      <rPr>
        <sz val="10"/>
        <rFont val="Times New Roman"/>
        <family val="1"/>
        <charset val="204"/>
      </rPr>
      <t> вставку слайдов в рамки;</t>
    </r>
  </si>
  <si>
    <r>
      <t>w</t>
    </r>
    <r>
      <rPr>
        <sz val="10"/>
        <rFont val="Times New Roman"/>
        <family val="1"/>
        <charset val="204"/>
      </rPr>
      <t> пересъемку, восстановление и ретуширование фотографий;</t>
    </r>
  </si>
  <si>
    <r>
      <t>w</t>
    </r>
    <r>
      <rPr>
        <i/>
        <sz val="10"/>
        <rFont val="Times New Roman"/>
        <family val="1"/>
        <charset val="204"/>
      </rPr>
      <t xml:space="preserve"> содержание сельскохозяйственных животных, уход за ними без предоставления ветеринарных услуг; </t>
    </r>
  </si>
  <si>
    <r>
      <t>w</t>
    </r>
    <r>
      <rPr>
        <i/>
        <sz val="10"/>
        <rFont val="Times New Roman"/>
        <family val="1"/>
        <charset val="204"/>
      </rPr>
      <t xml:space="preserve"> обследование состояния стада, перегон скота, выпас скота, выхолащивание птицы; </t>
    </r>
  </si>
  <si>
    <r>
      <t>w</t>
    </r>
    <r>
      <rPr>
        <i/>
        <sz val="10"/>
        <rFont val="Times New Roman"/>
        <family val="1"/>
        <charset val="204"/>
      </rPr>
      <t xml:space="preserve"> деятельность, связанную с искусственным осеменением животных; </t>
    </r>
  </si>
  <si>
    <r>
      <t>w</t>
    </r>
    <r>
      <rPr>
        <i/>
        <sz val="10"/>
        <rFont val="Times New Roman"/>
        <family val="1"/>
        <charset val="204"/>
      </rPr>
      <t xml:space="preserve"> стрижку овец; </t>
    </r>
  </si>
  <si>
    <r>
      <t>w</t>
    </r>
    <r>
      <rPr>
        <sz val="10"/>
        <rFont val="Times New Roman"/>
        <family val="1"/>
        <charset val="204"/>
      </rPr>
      <t> легковых автомобилей и грузовых автомобилей малой грузоподъемности (весом до 3,5 тонн) без водителя.</t>
    </r>
  </si>
  <si>
    <t>–  аренду легковых автомобилей с водителем (классифицируется в 49322);</t>
  </si>
  <si>
    <r>
      <t>w</t>
    </r>
    <r>
      <rPr>
        <sz val="10"/>
        <rFont val="Times New Roman"/>
        <family val="1"/>
        <charset val="204"/>
      </rPr>
      <t> тяжелых транспортных средств (весом свыше 3,5 тонн), например грузовых автомобилей, грузовых прицепов к легковым автомобилям, грузовых автофургонов и т.п.;</t>
    </r>
  </si>
  <si>
    <r>
      <t>w</t>
    </r>
    <r>
      <rPr>
        <sz val="10"/>
        <rFont val="Times New Roman"/>
        <family val="1"/>
        <charset val="204"/>
      </rPr>
      <t> автомобильных транспортных средств общего пользования (кроме такси), например автобусов;</t>
    </r>
  </si>
  <si>
    <r>
      <t>w</t>
    </r>
    <r>
      <rPr>
        <sz val="10"/>
        <rFont val="Times New Roman"/>
        <family val="1"/>
        <charset val="204"/>
      </rPr>
      <t> пассажирских гужевых транспортных средств;</t>
    </r>
  </si>
  <si>
    <r>
      <t>w</t>
    </r>
    <r>
      <rPr>
        <sz val="10"/>
        <rFont val="Times New Roman"/>
        <family val="1"/>
        <charset val="204"/>
      </rPr>
      <t> автомобилей для отдыха и развлечений.</t>
    </r>
  </si>
  <si>
    <r>
      <t>w</t>
    </r>
    <r>
      <rPr>
        <sz val="10"/>
        <rFont val="Times New Roman"/>
        <family val="1"/>
        <charset val="204"/>
      </rPr>
      <t> прогулочные суда, байдарки, парусные лодки;</t>
    </r>
  </si>
  <si>
    <r>
      <t>w</t>
    </r>
    <r>
      <rPr>
        <sz val="10"/>
        <rFont val="Times New Roman"/>
        <family val="1"/>
        <charset val="204"/>
      </rPr>
      <t> доски для серфинга, водные лыжи;</t>
    </r>
  </si>
  <si>
    <r>
      <t>w</t>
    </r>
    <r>
      <rPr>
        <sz val="10"/>
        <rFont val="Times New Roman"/>
        <family val="1"/>
        <charset val="204"/>
      </rPr>
      <t> планеры, дельтапланы;</t>
    </r>
  </si>
  <si>
    <r>
      <t>w</t>
    </r>
    <r>
      <rPr>
        <sz val="10"/>
        <rFont val="Times New Roman"/>
        <family val="1"/>
        <charset val="204"/>
      </rPr>
      <t> велосипеды, коньки и лыжи;</t>
    </r>
  </si>
  <si>
    <r>
      <t>w</t>
    </r>
    <r>
      <rPr>
        <sz val="10"/>
        <rFont val="Times New Roman"/>
        <family val="1"/>
        <charset val="204"/>
      </rPr>
      <t> прочий спортивный инвентарь;</t>
    </r>
  </si>
  <si>
    <r>
      <t>w</t>
    </r>
    <r>
      <rPr>
        <sz val="10"/>
        <rFont val="Times New Roman"/>
        <family val="1"/>
        <charset val="204"/>
      </rPr>
      <t> пляжные стулья и зонты;</t>
    </r>
  </si>
  <si>
    <r>
      <t>w</t>
    </r>
    <r>
      <rPr>
        <sz val="10"/>
        <rFont val="Times New Roman"/>
        <family val="1"/>
        <charset val="204"/>
      </rPr>
      <t> туристическое снаряжение.</t>
    </r>
  </si>
  <si>
    <r>
      <t>w</t>
    </r>
    <r>
      <rPr>
        <sz val="10"/>
        <rFont val="Times New Roman"/>
        <family val="1"/>
        <charset val="204"/>
      </rPr>
      <t> текстильных изделий, одежды и обуви;</t>
    </r>
  </si>
  <si>
    <r>
      <t>w</t>
    </r>
    <r>
      <rPr>
        <sz val="10"/>
        <rFont val="Times New Roman"/>
        <family val="1"/>
        <charset val="204"/>
      </rPr>
      <t> домашней мебели, изделий из керамики и стекла, кухонной утвари и столовой посуды, электрических приборов и предметов домашнего обихода;</t>
    </r>
  </si>
  <si>
    <r>
      <t>w</t>
    </r>
    <r>
      <rPr>
        <sz val="10"/>
        <rFont val="Times New Roman"/>
        <family val="1"/>
        <charset val="204"/>
      </rPr>
      <t> ювелирных изделий, часов, музыкальных инструментов;</t>
    </r>
  </si>
  <si>
    <r>
      <t>w</t>
    </r>
    <r>
      <rPr>
        <sz val="10"/>
        <rFont val="Times New Roman"/>
        <family val="1"/>
        <charset val="204"/>
      </rPr>
      <t> декораций, реквизитов и костюмов для театра и кино;</t>
    </r>
  </si>
  <si>
    <r>
      <t>w</t>
    </r>
    <r>
      <rPr>
        <sz val="10"/>
        <rFont val="Times New Roman"/>
        <family val="1"/>
        <charset val="204"/>
      </rPr>
      <t> моделей (макетов) предметов в уменьшенном или увеличенном масштабе (например, работающих или масштабных моделей автомобилей, судов, самолетов и т.п.);</t>
    </r>
  </si>
  <si>
    <r>
      <t>w</t>
    </r>
    <r>
      <rPr>
        <sz val="10"/>
        <rFont val="Times New Roman"/>
        <family val="1"/>
        <charset val="204"/>
      </rPr>
      <t> книг, газет, журналов;</t>
    </r>
  </si>
  <si>
    <r>
      <t>w</t>
    </r>
    <r>
      <rPr>
        <sz val="10"/>
        <rFont val="Times New Roman"/>
        <family val="1"/>
        <charset val="204"/>
      </rPr>
      <t> машин и оборудования для самостоятельного использования в домашних условиях или на досуге, например газонокосилок, инструментов для домашнего ремонта;</t>
    </r>
  </si>
  <si>
    <r>
      <t>w</t>
    </r>
    <r>
      <rPr>
        <sz val="10"/>
        <rFont val="Times New Roman"/>
        <family val="1"/>
        <charset val="204"/>
      </rPr>
      <t> цветов и прочих растений;</t>
    </r>
  </si>
  <si>
    <r>
      <t>w</t>
    </r>
    <r>
      <rPr>
        <sz val="10"/>
        <rFont val="Times New Roman"/>
        <family val="1"/>
        <charset val="204"/>
      </rPr>
      <t> электронных бытовых и оптических приборов для самостоятельного использования в домашних условиях или на досуге;</t>
    </r>
  </si>
  <si>
    <r>
      <t>w</t>
    </r>
    <r>
      <rPr>
        <sz val="10"/>
        <rFont val="Times New Roman"/>
        <family val="1"/>
        <charset val="204"/>
      </rPr>
      <t> медицинского оборудования для ухода за больными и ортопедических принадлежностей, таких как костыли и т.п.</t>
    </r>
  </si>
  <si>
    <r>
      <t>w</t>
    </r>
    <r>
      <rPr>
        <sz val="10"/>
        <rFont val="Times New Roman"/>
        <family val="1"/>
        <charset val="204"/>
      </rPr>
      <t> аренду машин и оборудования, производство которых классифицируется в классе 2830, например сельскохозяйственных тракторов и т.п.</t>
    </r>
  </si>
  <si>
    <r>
      <t>w</t>
    </r>
    <r>
      <rPr>
        <sz val="10"/>
        <rFont val="Times New Roman"/>
        <family val="1"/>
        <charset val="204"/>
      </rPr>
      <t> грузовых подъемных кранов на автомобильном шасси;</t>
    </r>
  </si>
  <si>
    <r>
      <t>w</t>
    </r>
    <r>
      <rPr>
        <sz val="10"/>
        <rFont val="Times New Roman"/>
        <family val="1"/>
        <charset val="204"/>
      </rPr>
      <t> строительных лесов и рабочих платформ (подмостей);</t>
    </r>
  </si>
  <si>
    <r>
      <t>w</t>
    </r>
    <r>
      <rPr>
        <sz val="10"/>
        <rFont val="Times New Roman"/>
        <family val="1"/>
        <charset val="204"/>
      </rPr>
      <t> прочих строительных машин и оборудования.</t>
    </r>
  </si>
  <si>
    <r>
      <t>w</t>
    </r>
    <r>
      <rPr>
        <sz val="10"/>
        <rFont val="Times New Roman"/>
        <family val="1"/>
        <charset val="204"/>
      </rPr>
      <t> компьютеров и периферийного оборудования;</t>
    </r>
  </si>
  <si>
    <r>
      <t>w</t>
    </r>
    <r>
      <rPr>
        <sz val="10"/>
        <rFont val="Times New Roman"/>
        <family val="1"/>
        <charset val="204"/>
      </rPr>
      <t> копировально-множительных машин и пишущих машинок;</t>
    </r>
  </si>
  <si>
    <r>
      <t>w</t>
    </r>
    <r>
      <rPr>
        <sz val="10"/>
        <rFont val="Times New Roman"/>
        <family val="1"/>
        <charset val="204"/>
      </rPr>
      <t> бухгалтерских машин и оборудования: кассовых аппаратов, электронных калькуляторов и т.п.;</t>
    </r>
  </si>
  <si>
    <r>
      <t>w</t>
    </r>
    <r>
      <rPr>
        <sz val="10"/>
        <rFont val="Times New Roman"/>
        <family val="1"/>
        <charset val="204"/>
      </rPr>
      <t> офисной мебели, сейфов, прочего офисного оборудования.</t>
    </r>
  </si>
  <si>
    <r>
      <t>w</t>
    </r>
    <r>
      <rPr>
        <sz val="10"/>
        <rFont val="Times New Roman"/>
        <family val="1"/>
        <charset val="204"/>
      </rPr>
      <t> торговых и прочих судов, предназначенных преимущественно для перевозки пассажиров и грузов.</t>
    </r>
  </si>
  <si>
    <r>
      <t>w</t>
    </r>
    <r>
      <rPr>
        <sz val="10"/>
        <rFont val="Times New Roman"/>
        <family val="1"/>
        <charset val="204"/>
      </rPr>
      <t> самолетов, вертолетов;</t>
    </r>
  </si>
  <si>
    <r>
      <t>w</t>
    </r>
    <r>
      <rPr>
        <sz val="10"/>
        <rFont val="Times New Roman"/>
        <family val="1"/>
        <charset val="204"/>
      </rPr>
      <t> воздушных шаров, наполняемых горячим воздухом.</t>
    </r>
  </si>
  <si>
    <r>
      <t>w</t>
    </r>
    <r>
      <rPr>
        <sz val="10"/>
        <rFont val="Times New Roman"/>
        <family val="1"/>
        <charset val="204"/>
      </rPr>
      <t> двигателей и турбин;</t>
    </r>
  </si>
  <si>
    <r>
      <t>w</t>
    </r>
    <r>
      <rPr>
        <sz val="10"/>
        <rFont val="Times New Roman"/>
        <family val="1"/>
        <charset val="204"/>
      </rPr>
      <t> станков;</t>
    </r>
  </si>
  <si>
    <r>
      <t>w</t>
    </r>
    <r>
      <rPr>
        <sz val="10"/>
        <rFont val="Times New Roman"/>
        <family val="1"/>
        <charset val="204"/>
      </rPr>
      <t> машин и оборудования для горнодобывающих производств и нефтедобычи;</t>
    </r>
  </si>
  <si>
    <r>
      <t>w</t>
    </r>
    <r>
      <rPr>
        <sz val="10"/>
        <rFont val="Times New Roman"/>
        <family val="1"/>
        <charset val="204"/>
      </rPr>
      <t> профессионального радио-, телевизионного и коммуникационного оборудования, включая телефоны, аппаратуру для факсимильной связи;</t>
    </r>
  </si>
  <si>
    <r>
      <t>w</t>
    </r>
    <r>
      <rPr>
        <sz val="10"/>
        <rFont val="Times New Roman"/>
        <family val="1"/>
        <charset val="204"/>
      </rPr>
      <t> оборудования для производства кинофильмов;</t>
    </r>
  </si>
  <si>
    <r>
      <t>w</t>
    </r>
    <r>
      <rPr>
        <sz val="10"/>
        <rFont val="Times New Roman"/>
        <family val="1"/>
        <charset val="204"/>
      </rPr>
      <t> контрольно-измерительной аппаратуры;</t>
    </r>
  </si>
  <si>
    <r>
      <t>w</t>
    </r>
    <r>
      <rPr>
        <sz val="10"/>
        <rFont val="Times New Roman"/>
        <family val="1"/>
        <charset val="204"/>
      </rPr>
      <t> оборудования для проектирования машиностроения и строительства;</t>
    </r>
  </si>
  <si>
    <r>
      <t>w</t>
    </r>
    <r>
      <rPr>
        <sz val="10"/>
        <rFont val="Times New Roman"/>
        <family val="1"/>
        <charset val="204"/>
      </rPr>
      <t> прочих машин и оборудования научного и промышленного назначения;</t>
    </r>
  </si>
  <si>
    <r>
      <t>w</t>
    </r>
    <r>
      <rPr>
        <sz val="10"/>
        <rFont val="Times New Roman"/>
        <family val="1"/>
        <charset val="204"/>
      </rPr>
      <t> мотоциклы, жилые автофургоны, автоприцепы и т.п.;</t>
    </r>
  </si>
  <si>
    <r>
      <t>w</t>
    </r>
    <r>
      <rPr>
        <sz val="10"/>
        <rFont val="Times New Roman"/>
        <family val="1"/>
        <charset val="204"/>
      </rPr>
      <t> железнодорожные транспортные средства;</t>
    </r>
  </si>
  <si>
    <r>
      <t>w</t>
    </r>
    <r>
      <rPr>
        <sz val="10"/>
        <rFont val="Times New Roman"/>
        <family val="1"/>
        <charset val="204"/>
      </rPr>
      <t> запатентованной продукции;</t>
    </r>
  </si>
  <si>
    <r>
      <t>w</t>
    </r>
    <r>
      <rPr>
        <sz val="10"/>
        <rFont val="Times New Roman"/>
        <family val="1"/>
        <charset val="204"/>
      </rPr>
      <t> товарных знаков и знаков обслуживания;</t>
    </r>
  </si>
  <si>
    <r>
      <t>w</t>
    </r>
    <r>
      <rPr>
        <sz val="10"/>
        <rFont val="Times New Roman"/>
        <family val="1"/>
        <charset val="204"/>
      </rPr>
      <t> фирменных наименований;</t>
    </r>
  </si>
  <si>
    <r>
      <t>w</t>
    </r>
    <r>
      <rPr>
        <sz val="10"/>
        <rFont val="Times New Roman"/>
        <family val="1"/>
        <charset val="204"/>
      </rPr>
      <t> информации о разведке полезных ископаемых и оценке месторождений;</t>
    </r>
  </si>
  <si>
    <r>
      <t>w</t>
    </r>
    <r>
      <rPr>
        <sz val="10"/>
        <rFont val="Times New Roman"/>
        <family val="1"/>
        <charset val="204"/>
      </rPr>
      <t> комплекса исключительных прав по договору франчайзинга.</t>
    </r>
  </si>
  <si>
    <t>   Данный подкласс охватывает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t>
  </si>
  <si>
    <r>
      <t>w</t>
    </r>
    <r>
      <rPr>
        <sz val="10"/>
        <rFont val="Times New Roman"/>
        <family val="1"/>
        <charset val="204"/>
      </rPr>
      <t> перевозка;</t>
    </r>
  </si>
  <si>
    <r>
      <t>w</t>
    </r>
    <r>
      <rPr>
        <sz val="10"/>
        <rFont val="Times New Roman"/>
        <family val="1"/>
        <charset val="204"/>
      </rPr>
      <t> размещение на временное проживание;</t>
    </r>
  </si>
  <si>
    <r>
      <t>w</t>
    </r>
    <r>
      <rPr>
        <sz val="10"/>
        <rFont val="Times New Roman"/>
        <family val="1"/>
        <charset val="204"/>
      </rPr>
      <t> питание;</t>
    </r>
  </si>
  <si>
    <r>
      <t>w</t>
    </r>
    <r>
      <rPr>
        <sz val="10"/>
        <rFont val="Times New Roman"/>
        <family val="1"/>
        <charset val="204"/>
      </rPr>
      <t> посещение музеев, исторических мест, объектов историко-культурного наследия, театральных и музыкальных постановок, спортивных мероприятий.</t>
    </r>
  </si>
  <si>
    <r>
      <t>w</t>
    </r>
    <r>
      <rPr>
        <sz val="10"/>
        <rFont val="Times New Roman"/>
        <family val="1"/>
        <charset val="204"/>
      </rPr>
      <t> бронирование мест в транспортных средствах, ресторанах, мест временного проживания, проката автомобилей, билетов на развлекательные и спортивные мероприятия и т.д.</t>
    </r>
  </si>
  <si>
    <r>
      <t>w</t>
    </r>
    <r>
      <rPr>
        <sz val="10"/>
        <rFont val="Times New Roman"/>
        <family val="1"/>
        <charset val="204"/>
      </rPr>
      <t> услуги телохранителей;</t>
    </r>
  </si>
  <si>
    <r>
      <t>w</t>
    </r>
    <r>
      <rPr>
        <sz val="10"/>
        <rFont val="Times New Roman"/>
        <family val="1"/>
        <charset val="204"/>
      </rPr>
      <t> патрулирование;</t>
    </r>
  </si>
  <si>
    <r>
      <t>w</t>
    </r>
    <r>
      <rPr>
        <sz val="10"/>
        <rFont val="Times New Roman"/>
        <family val="1"/>
        <charset val="204"/>
      </rPr>
      <t> инкассация и перевозка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t>
    </r>
  </si>
  <si>
    <r>
      <t>w</t>
    </r>
    <r>
      <rPr>
        <sz val="10"/>
        <rFont val="Times New Roman"/>
        <family val="1"/>
        <charset val="204"/>
      </rPr>
      <t> контроль систем кондиционирования воздуха, тепловых и вентиляционных систем;</t>
    </r>
  </si>
  <si>
    <r>
      <t>w</t>
    </r>
    <r>
      <rPr>
        <sz val="10"/>
        <rFont val="Times New Roman"/>
        <family val="1"/>
        <charset val="204"/>
      </rPr>
      <t> вывоз мусора;</t>
    </r>
  </si>
  <si>
    <r>
      <t>w</t>
    </r>
    <r>
      <rPr>
        <sz val="10"/>
        <rFont val="Times New Roman"/>
        <family val="1"/>
        <charset val="204"/>
      </rPr>
      <t> обеспечение охраны и безопасности;</t>
    </r>
  </si>
  <si>
    <r>
      <t>w</t>
    </r>
    <r>
      <rPr>
        <sz val="10"/>
        <rFont val="Times New Roman"/>
        <family val="1"/>
        <charset val="204"/>
      </rPr>
      <t> устранение незначительных неисправностей (замена прокладок в водопроводных кранах, прочистка труб, замена перегоревших электролампочек и т.п.);</t>
    </r>
  </si>
  <si>
    <r>
      <t>w</t>
    </r>
    <r>
      <rPr>
        <sz val="10"/>
        <rFont val="Times New Roman"/>
        <family val="1"/>
        <charset val="204"/>
      </rPr>
      <t> другие услуги, связанные с обеспечением функционирования зданий.</t>
    </r>
  </si>
  <si>
    <r>
      <t>w</t>
    </r>
    <r>
      <rPr>
        <sz val="10"/>
        <rFont val="Times New Roman"/>
        <family val="1"/>
        <charset val="204"/>
      </rPr>
      <t> подготовку документов;</t>
    </r>
  </si>
  <si>
    <r>
      <t>w</t>
    </r>
    <r>
      <rPr>
        <sz val="10"/>
        <rFont val="Times New Roman"/>
        <family val="1"/>
        <charset val="204"/>
      </rPr>
      <t> редактирование и проверку документов (чтение корректур);</t>
    </r>
  </si>
  <si>
    <r>
      <t>w</t>
    </r>
    <r>
      <rPr>
        <sz val="10"/>
        <rFont val="Times New Roman"/>
        <family val="1"/>
        <charset val="204"/>
      </rPr>
      <t> набор и электронную обработку текста;</t>
    </r>
  </si>
  <si>
    <r>
      <t>w</t>
    </r>
    <r>
      <rPr>
        <sz val="10"/>
        <rFont val="Times New Roman"/>
        <family val="1"/>
        <charset val="204"/>
      </rPr>
      <t> секретарские вспомогательные услуги;</t>
    </r>
  </si>
  <si>
    <r>
      <t>w</t>
    </r>
    <r>
      <rPr>
        <sz val="10"/>
        <rFont val="Times New Roman"/>
        <family val="1"/>
        <charset val="204"/>
      </rPr>
      <t> переписывание (расшифровку записанных на носителях) документов;</t>
    </r>
  </si>
  <si>
    <r>
      <t>w</t>
    </r>
    <r>
      <rPr>
        <sz val="10"/>
        <rFont val="Times New Roman"/>
        <family val="1"/>
        <charset val="204"/>
      </rPr>
      <t> составление писем и резюме;</t>
    </r>
  </si>
  <si>
    <r>
      <t>w</t>
    </r>
    <r>
      <rPr>
        <sz val="10"/>
        <rFont val="Times New Roman"/>
        <family val="1"/>
        <charset val="204"/>
      </rPr>
      <t> предоставление в аренду почтовых ящиков;</t>
    </r>
  </si>
  <si>
    <r>
      <t>w</t>
    </r>
    <r>
      <rPr>
        <sz val="10"/>
        <rFont val="Times New Roman"/>
        <family val="1"/>
        <charset val="204"/>
      </rPr>
      <t> рассылку материалов, включая написание адресов на конвертах, раскладку по конвертам, запечатывание, сортировку и отправку по почте;</t>
    </r>
  </si>
  <si>
    <r>
      <t>w</t>
    </r>
    <r>
      <rPr>
        <sz val="10"/>
        <rFont val="Times New Roman"/>
        <family val="1"/>
        <charset val="204"/>
      </rPr>
      <t> составление и предоставление права использования списков имен и адресов, составленных на основании телефонных справочников и прочих источников;</t>
    </r>
  </si>
  <si>
    <r>
      <t>w</t>
    </r>
    <r>
      <rPr>
        <sz val="10"/>
        <rFont val="Times New Roman"/>
        <family val="1"/>
        <charset val="204"/>
      </rPr>
      <t> копирование документов (в том числе фотокопирование и светокопирование);</t>
    </r>
  </si>
  <si>
    <r>
      <t>w</t>
    </r>
    <r>
      <rPr>
        <sz val="10"/>
        <rFont val="Times New Roman"/>
        <family val="1"/>
        <charset val="204"/>
      </rPr>
      <t> другие документально-копировальные услуги (без предоставления услуг печати, таких как офсетная, быстрая, цифровая печать, допечатная подготовка).</t>
    </r>
  </si>
  <si>
    <r>
      <t>w</t>
    </r>
    <r>
      <rPr>
        <sz val="10"/>
        <rFont val="Times New Roman"/>
        <family val="1"/>
        <charset val="204"/>
      </rPr>
      <t> консультирование по любым аспектам организации мероприятий (определение целей, финансирование и т.п.);</t>
    </r>
  </si>
  <si>
    <r>
      <t>w</t>
    </r>
    <r>
      <rPr>
        <sz val="10"/>
        <rFont val="Times New Roman"/>
        <family val="1"/>
        <charset val="204"/>
      </rPr>
      <t> помощь в выборе места проведения мероприятий, проведении переговоров;</t>
    </r>
  </si>
  <si>
    <r>
      <t>w</t>
    </r>
    <r>
      <rPr>
        <sz val="10"/>
        <rFont val="Times New Roman"/>
        <family val="1"/>
        <charset val="204"/>
      </rPr>
      <t> деятельность по маркетингу и связям с общественностью по вопросам проведения мероприятий;</t>
    </r>
  </si>
  <si>
    <r>
      <t>w</t>
    </r>
    <r>
      <rPr>
        <sz val="10"/>
        <rFont val="Times New Roman"/>
        <family val="1"/>
        <charset val="204"/>
      </rPr>
      <t> обеспечение синхронного перевода на мероприятиях;</t>
    </r>
  </si>
  <si>
    <r>
      <t>w</t>
    </r>
    <r>
      <rPr>
        <sz val="10"/>
        <rFont val="Times New Roman"/>
        <family val="1"/>
        <charset val="204"/>
      </rPr>
      <t> предоставление оборудования, связанного с проведением мероприятий;</t>
    </r>
  </si>
  <si>
    <r>
      <t>w</t>
    </r>
    <r>
      <rPr>
        <sz val="10"/>
        <rFont val="Times New Roman"/>
        <family val="1"/>
        <charset val="204"/>
      </rPr>
      <t> организацию или обеспечение бронирования мест временного проживания, обеспечение перевозки участников, питания, проведения экскурсионных программ.</t>
    </r>
  </si>
  <si>
    <r>
      <t>w</t>
    </r>
    <r>
      <rPr>
        <sz val="10"/>
        <rFont val="Times New Roman"/>
        <family val="1"/>
        <charset val="204"/>
      </rPr>
      <t> заполнение бутылок и банок жидкими продуктами, включая напитки и пищевые продукты;</t>
    </r>
  </si>
  <si>
    <r>
      <t>w</t>
    </r>
    <r>
      <rPr>
        <sz val="10"/>
        <rFont val="Times New Roman"/>
        <family val="1"/>
        <charset val="204"/>
      </rPr>
      <t> упаковку твердых товаров в блистерную упаковку, фольгу и т.п.;</t>
    </r>
  </si>
  <si>
    <r>
      <t>w</t>
    </r>
    <r>
      <rPr>
        <sz val="10"/>
        <rFont val="Times New Roman"/>
        <family val="1"/>
        <charset val="204"/>
      </rPr>
      <t> упаковку фармацевтических препаратов, изделий медицинского назначения с соблюдением правил безопасности;</t>
    </r>
  </si>
  <si>
    <r>
      <t>w</t>
    </r>
    <r>
      <rPr>
        <sz val="10"/>
        <rFont val="Times New Roman"/>
        <family val="1"/>
        <charset val="204"/>
      </rPr>
      <t> этикетирование, нанесение маркировки и надписей на упаковку;</t>
    </r>
  </si>
  <si>
    <r>
      <t>w</t>
    </r>
    <r>
      <rPr>
        <sz val="10"/>
        <rFont val="Times New Roman"/>
        <family val="1"/>
        <charset val="204"/>
      </rPr>
      <t> упаковку подарков.</t>
    </r>
  </si>
  <si>
    <t>– снятие показаний с приборов учета расхода тепловой энергии, газа, воды, электроэнергии;</t>
  </si>
  <si>
    <r>
      <t>w</t>
    </r>
    <r>
      <rPr>
        <sz val="10"/>
        <rFont val="Times New Roman"/>
        <family val="1"/>
        <charset val="204"/>
      </rPr>
      <t> управление системой налогообложения;</t>
    </r>
  </si>
  <si>
    <r>
      <t>w</t>
    </r>
    <r>
      <rPr>
        <sz val="10"/>
        <rFont val="Times New Roman"/>
        <family val="1"/>
        <charset val="204"/>
      </rPr>
      <t> сбор налогов и пошлин и контроль за соблюдением налогового законодательства;</t>
    </r>
  </si>
  <si>
    <r>
      <t>w</t>
    </r>
    <r>
      <rPr>
        <sz val="10"/>
        <rFont val="Times New Roman"/>
        <family val="1"/>
        <charset val="204"/>
      </rPr>
      <t> здравоохранение;</t>
    </r>
  </si>
  <si>
    <r>
      <t>w</t>
    </r>
    <r>
      <rPr>
        <sz val="10"/>
        <rFont val="Times New Roman"/>
        <family val="1"/>
        <charset val="204"/>
      </rPr>
      <t> образование;</t>
    </r>
  </si>
  <si>
    <r>
      <t>w</t>
    </r>
    <r>
      <rPr>
        <sz val="10"/>
        <rFont val="Times New Roman"/>
        <family val="1"/>
        <charset val="204"/>
      </rPr>
      <t> культура;</t>
    </r>
  </si>
  <si>
    <r>
      <t xml:space="preserve">w </t>
    </r>
    <r>
      <rPr>
        <sz val="10"/>
        <rFont val="Times New Roman"/>
        <family val="1"/>
        <charset val="204"/>
      </rPr>
      <t>физическая культура и спорт;</t>
    </r>
  </si>
  <si>
    <r>
      <t>w</t>
    </r>
    <r>
      <rPr>
        <sz val="10"/>
        <rFont val="Times New Roman"/>
        <family val="1"/>
        <charset val="204"/>
      </rPr>
      <t> отдых;</t>
    </r>
  </si>
  <si>
    <r>
      <t>w</t>
    </r>
    <r>
      <rPr>
        <sz val="10"/>
        <rFont val="Times New Roman"/>
        <family val="1"/>
        <charset val="204"/>
      </rPr>
      <t> охрана окружающей среды;</t>
    </r>
  </si>
  <si>
    <r>
      <t>w</t>
    </r>
    <r>
      <rPr>
        <sz val="10"/>
        <rFont val="Times New Roman"/>
        <family val="1"/>
        <charset val="204"/>
      </rPr>
      <t> жилищное строительство;</t>
    </r>
  </si>
  <si>
    <r>
      <t>w</t>
    </r>
    <r>
      <rPr>
        <sz val="10"/>
        <rFont val="Times New Roman"/>
        <family val="1"/>
        <charset val="204"/>
      </rPr>
      <t> предоставление социальных услуг;</t>
    </r>
  </si>
  <si>
    <t>– деятельность в области физической культуры и спорта, деятельность по организации отдыха и развлечений (классифицируются в 93).</t>
  </si>
  <si>
    <r>
      <t>w</t>
    </r>
    <r>
      <rPr>
        <sz val="10"/>
        <rFont val="Times New Roman"/>
        <family val="1"/>
        <charset val="204"/>
      </rPr>
      <t> сельском, лесном и рыбном хозяйстве;</t>
    </r>
  </si>
  <si>
    <r>
      <t>w</t>
    </r>
    <r>
      <rPr>
        <sz val="10"/>
        <rFont val="Times New Roman"/>
        <family val="1"/>
        <charset val="204"/>
      </rPr>
      <t> землепользовании;</t>
    </r>
  </si>
  <si>
    <r>
      <t>w</t>
    </r>
    <r>
      <rPr>
        <sz val="10"/>
        <rFont val="Times New Roman"/>
        <family val="1"/>
        <charset val="204"/>
      </rPr>
      <t> использовании топливно-энергетических и минеральных ресурсов;</t>
    </r>
  </si>
  <si>
    <r>
      <t>w</t>
    </r>
    <r>
      <rPr>
        <sz val="10"/>
        <rFont val="Times New Roman"/>
        <family val="1"/>
        <charset val="204"/>
      </rPr>
      <t> транспорте;</t>
    </r>
  </si>
  <si>
    <r>
      <t>w</t>
    </r>
    <r>
      <rPr>
        <sz val="10"/>
        <rFont val="Times New Roman"/>
        <family val="1"/>
        <charset val="204"/>
      </rPr>
      <t> связи;</t>
    </r>
  </si>
  <si>
    <r>
      <t>w</t>
    </r>
    <r>
      <rPr>
        <sz val="10"/>
        <rFont val="Times New Roman"/>
        <family val="1"/>
        <charset val="204"/>
      </rPr>
      <t> гостиничном бизнесе;</t>
    </r>
  </si>
  <si>
    <r>
      <t>w</t>
    </r>
    <r>
      <rPr>
        <sz val="10"/>
        <rFont val="Times New Roman"/>
        <family val="1"/>
        <charset val="204"/>
      </rPr>
      <t> туризме;</t>
    </r>
  </si>
  <si>
    <r>
      <t>w</t>
    </r>
    <r>
      <rPr>
        <sz val="10"/>
        <rFont val="Times New Roman"/>
        <family val="1"/>
        <charset val="204"/>
      </rPr>
      <t> торговле;</t>
    </r>
  </si>
  <si>
    <r>
      <t>w</t>
    </r>
    <r>
      <rPr>
        <sz val="10"/>
        <rFont val="Times New Roman"/>
        <family val="1"/>
        <charset val="204"/>
      </rPr>
      <t> страхование от несчастных случаев на производстве, профессиональных заболеваний;</t>
    </r>
  </si>
  <si>
    <r>
      <t>w</t>
    </r>
    <r>
      <rPr>
        <sz val="10"/>
        <rFont val="Times New Roman"/>
        <family val="1"/>
        <charset val="204"/>
      </rPr>
      <t> выплаты пенсий по возрасту, инвалидности, за выслугу лет и т.д.;</t>
    </r>
  </si>
  <si>
    <r>
      <t>w</t>
    </r>
    <r>
      <rPr>
        <sz val="10"/>
        <rFont val="Times New Roman"/>
        <family val="1"/>
        <charset val="204"/>
      </rPr>
      <t> выплаты в соответствии с социальными программами в случае сокращения или утраты дохода из-за отпусков по уходу за ребенком, временной нетрудоспособности и т.д.</t>
    </r>
  </si>
  <si>
    <r>
      <t>w</t>
    </r>
    <r>
      <rPr>
        <sz val="10"/>
        <rFont val="Times New Roman"/>
        <family val="1"/>
        <charset val="204"/>
      </rPr>
      <t> общее базовое образование, в той или иной мере соответствующее периоду обязательного школьного обучения;</t>
    </r>
  </si>
  <si>
    <r>
      <t>w</t>
    </r>
    <r>
      <rPr>
        <sz val="10"/>
        <rFont val="Times New Roman"/>
        <family val="1"/>
        <charset val="204"/>
      </rPr>
      <t> общее среднее образование, в основном подготавливающее к поступлению в высшие учебные заведения.</t>
    </r>
  </si>
  <si>
    <r>
      <t>w</t>
    </r>
    <r>
      <rPr>
        <sz val="10"/>
        <rFont val="Times New Roman"/>
        <family val="1"/>
        <charset val="204"/>
      </rPr>
      <t> техническое и профессиональное среднее образование более низкой ступени, чем высшее образование, определенное в группе 854.</t>
    </r>
  </si>
  <si>
    <r>
      <t>w</t>
    </r>
    <r>
      <rPr>
        <sz val="10"/>
        <rFont val="Times New Roman"/>
        <family val="1"/>
        <charset val="204"/>
      </rPr>
      <t> обучение гидов-переводчиков, экскурсоводов;</t>
    </r>
  </si>
  <si>
    <r>
      <t>w</t>
    </r>
    <r>
      <rPr>
        <sz val="10"/>
        <rFont val="Times New Roman"/>
        <family val="1"/>
        <charset val="204"/>
      </rPr>
      <t> обучение поваров, менеджеров отелей и ресторанов;</t>
    </r>
  </si>
  <si>
    <r>
      <t>w</t>
    </r>
    <r>
      <rPr>
        <sz val="10"/>
        <rFont val="Times New Roman"/>
        <family val="1"/>
        <charset val="204"/>
      </rPr>
      <t> школы косметологов и парикмахеров;</t>
    </r>
  </si>
  <si>
    <r>
      <t>w</t>
    </r>
    <r>
      <rPr>
        <sz val="10"/>
        <rFont val="Times New Roman"/>
        <family val="1"/>
        <charset val="204"/>
      </rPr>
      <t> обучение ремонту компьютеров;</t>
    </r>
  </si>
  <si>
    <r>
      <t>w</t>
    </r>
    <r>
      <rPr>
        <sz val="10"/>
        <rFont val="Times New Roman"/>
        <family val="1"/>
        <charset val="204"/>
      </rPr>
      <t> водительские курсы, предназначенные для профессиональных водителей (например, водителей грузовых транспортных средств, автобусов, такси, летные школы для профессиональных пилотов).</t>
    </r>
  </si>
  <si>
    <r>
      <t>−</t>
    </r>
    <r>
      <rPr>
        <i/>
        <sz val="10"/>
        <rFont val="Times New Roman"/>
        <family val="1"/>
        <charset val="204"/>
      </rPr>
      <t xml:space="preserve"> техническое и профессиональное среднее образование (классифицируется в 8532);</t>
    </r>
  </si>
  <si>
    <t>Образование в области физической культуры, спорта и отдыха</t>
  </si>
  <si>
    <t>–  образование в области физической культуры и спорта, проводимое в группах или индивидуально, например в спортивных лагерях или школах:
- обучение спортивным играм (бейсболу, баскетболу, футболу и т.д.);</t>
  </si>
  <si>
    <r>
      <t>w</t>
    </r>
    <r>
      <rPr>
        <sz val="10"/>
        <rFont val="Times New Roman"/>
        <family val="1"/>
        <charset val="204"/>
      </rPr>
      <t> обучение спортивным играм (бейсболу, баскетболу, футболу и т.д.);</t>
    </r>
  </si>
  <si>
    <r>
      <t>w</t>
    </r>
    <r>
      <rPr>
        <sz val="10"/>
        <rFont val="Times New Roman"/>
        <family val="1"/>
        <charset val="204"/>
      </rPr>
      <t> обучение в спортивных лагерях;</t>
    </r>
  </si>
  <si>
    <r>
      <t>w</t>
    </r>
    <r>
      <rPr>
        <sz val="10"/>
        <rFont val="Times New Roman"/>
        <family val="1"/>
        <charset val="204"/>
      </rPr>
      <t> обучение гимнастике;</t>
    </r>
  </si>
  <si>
    <r>
      <t>w</t>
    </r>
    <r>
      <rPr>
        <sz val="10"/>
        <rFont val="Times New Roman"/>
        <family val="1"/>
        <charset val="204"/>
      </rPr>
      <t> обучение верховой езде в академиях и школах;</t>
    </r>
  </si>
  <si>
    <r>
      <t>w</t>
    </r>
    <r>
      <rPr>
        <sz val="10"/>
        <rFont val="Times New Roman"/>
        <family val="1"/>
        <charset val="204"/>
      </rPr>
      <t> обучение плаванию;</t>
    </r>
  </si>
  <si>
    <r>
      <t>w</t>
    </r>
    <r>
      <rPr>
        <sz val="10"/>
        <rFont val="Times New Roman"/>
        <family val="1"/>
        <charset val="204"/>
      </rPr>
      <t> услуги профессиональных спортивных инструкторов, учителей, тренеров (включая разработку индивидуальных планов, программ занятий физической культурой и спортом);</t>
    </r>
  </si>
  <si>
    <r>
      <t>w</t>
    </r>
    <r>
      <rPr>
        <sz val="10"/>
        <rFont val="Times New Roman"/>
        <family val="1"/>
        <charset val="204"/>
      </rPr>
      <t> обучение боевым искусствам;</t>
    </r>
  </si>
  <si>
    <r>
      <t>w</t>
    </r>
    <r>
      <rPr>
        <sz val="10"/>
        <rFont val="Times New Roman"/>
        <family val="1"/>
        <charset val="204"/>
      </rPr>
      <t> обучение карточным играм (например, бриджу);</t>
    </r>
  </si>
  <si>
    <r>
      <t>w</t>
    </r>
    <r>
      <rPr>
        <sz val="10"/>
        <rFont val="Times New Roman"/>
        <family val="1"/>
        <charset val="204"/>
      </rPr>
      <t> обучение йоге.</t>
    </r>
  </si>
  <si>
    <t>–  образование в области физической культуры и спорта, предоставляемое на соответствующих уровнях образования (классифицируется в 851 - 854);</t>
  </si>
  <si>
    <r>
      <t>w</t>
    </r>
    <r>
      <rPr>
        <sz val="10"/>
        <rFont val="Times New Roman"/>
        <family val="1"/>
        <charset val="204"/>
      </rPr>
      <t> обучение игре на фортепьяно и других музыкальных инструментах учителями музыки;</t>
    </r>
  </si>
  <si>
    <r>
      <t>w</t>
    </r>
    <r>
      <rPr>
        <sz val="10"/>
        <rFont val="Times New Roman"/>
        <family val="1"/>
        <charset val="204"/>
      </rPr>
      <t> обучение изобразительному искусству;</t>
    </r>
  </si>
  <si>
    <r>
      <t>w</t>
    </r>
    <r>
      <rPr>
        <sz val="10"/>
        <rFont val="Times New Roman"/>
        <family val="1"/>
        <charset val="204"/>
      </rPr>
      <t> обучение танцам и деятельность танцевальных студий;</t>
    </r>
  </si>
  <si>
    <r>
      <t>w</t>
    </r>
    <r>
      <rPr>
        <sz val="10"/>
        <rFont val="Times New Roman"/>
        <family val="1"/>
        <charset val="204"/>
      </rPr>
      <t> деятельность школ драматического искусства;</t>
    </r>
  </si>
  <si>
    <r>
      <t>w</t>
    </r>
    <r>
      <rPr>
        <sz val="10"/>
        <rFont val="Times New Roman"/>
        <family val="1"/>
        <charset val="204"/>
      </rPr>
      <t> деятельность школ изобразительных искусств;</t>
    </r>
  </si>
  <si>
    <r>
      <t>w</t>
    </r>
    <r>
      <rPr>
        <sz val="10"/>
        <rFont val="Times New Roman"/>
        <family val="1"/>
        <charset val="204"/>
      </rPr>
      <t> деятельность школ театральных искусств;</t>
    </r>
  </si>
  <si>
    <r>
      <t>w</t>
    </r>
    <r>
      <rPr>
        <sz val="10"/>
        <rFont val="Times New Roman"/>
        <family val="1"/>
        <charset val="204"/>
      </rPr>
      <t> деятельность школ фотографии.</t>
    </r>
  </si>
  <si>
    <r>
      <t>w</t>
    </r>
    <r>
      <rPr>
        <sz val="10"/>
        <rFont val="Times New Roman"/>
        <family val="1"/>
        <charset val="204"/>
      </rPr>
      <t> консультирование по вопросам образования;</t>
    </r>
  </si>
  <si>
    <r>
      <t>w</t>
    </r>
    <r>
      <rPr>
        <sz val="10"/>
        <rFont val="Times New Roman"/>
        <family val="1"/>
        <charset val="204"/>
      </rPr>
      <t> услуги профориентации при выборе учебной специальности;</t>
    </r>
  </si>
  <si>
    <r>
      <t>w</t>
    </r>
    <r>
      <rPr>
        <sz val="10"/>
        <rFont val="Times New Roman"/>
        <family val="1"/>
        <charset val="204"/>
      </rPr>
      <t> деятельность по оценке тестов;</t>
    </r>
  </si>
  <si>
    <r>
      <t>w</t>
    </r>
    <r>
      <rPr>
        <sz val="10"/>
        <rFont val="Times New Roman"/>
        <family val="1"/>
        <charset val="204"/>
      </rPr>
      <t> деятельность по проведению тестирования;</t>
    </r>
  </si>
  <si>
    <r>
      <t>w</t>
    </r>
    <r>
      <rPr>
        <sz val="10"/>
        <rFont val="Times New Roman"/>
        <family val="1"/>
        <charset val="204"/>
      </rPr>
      <t> организацию программ обмена студентами.</t>
    </r>
  </si>
  <si>
    <r>
      <t>w</t>
    </r>
    <r>
      <rPr>
        <sz val="10"/>
        <rFont val="Times New Roman"/>
        <family val="1"/>
        <charset val="204"/>
      </rPr>
      <t> услуги медицинских работников (например, врачей, средних медицинских работников и т.п.);</t>
    </r>
  </si>
  <si>
    <r>
      <t>w</t>
    </r>
    <r>
      <rPr>
        <sz val="10"/>
        <rFont val="Times New Roman"/>
        <family val="1"/>
        <charset val="204"/>
      </rPr>
      <t> услуги лабораторий и технических служб, включая рентгенологические услуги, радиологию и анестезию;</t>
    </r>
  </si>
  <si>
    <r>
      <t>w</t>
    </r>
    <r>
      <rPr>
        <sz val="10"/>
        <rFont val="Times New Roman"/>
        <family val="1"/>
        <charset val="204"/>
      </rPr>
      <t> услуги неотложной медицинской помощи, оказываемой в больницах, поликлиниках;</t>
    </r>
  </si>
  <si>
    <r>
      <t>w</t>
    </r>
    <r>
      <rPr>
        <sz val="10"/>
        <rFont val="Times New Roman"/>
        <family val="1"/>
        <charset val="204"/>
      </rPr>
      <t> предоставление услуг операционных и других медицинских служб;</t>
    </r>
  </si>
  <si>
    <r>
      <t>w</t>
    </r>
    <r>
      <rPr>
        <sz val="10"/>
        <rFont val="Times New Roman"/>
        <family val="1"/>
        <charset val="204"/>
      </rPr>
      <t> услуги по приготовлению лекарственных средств, пищи и другие услуги организаций, оказывающих медицинскую помощь.</t>
    </r>
  </si>
  <si>
    <t>– консультирование по вопросам диетологии, включая разработку диет, программ питания;</t>
  </si>
  <si>
    <r>
      <t>w</t>
    </r>
    <r>
      <rPr>
        <sz val="10"/>
        <rFont val="Times New Roman"/>
        <family val="1"/>
        <charset val="204"/>
      </rPr>
      <t> школы-интернаты для детей с особенностями психофизического развития (кроме образовательной деятельности);</t>
    </r>
  </si>
  <si>
    <r>
      <t>w</t>
    </r>
    <r>
      <rPr>
        <sz val="10"/>
        <rFont val="Times New Roman"/>
        <family val="1"/>
        <charset val="204"/>
      </rPr>
      <t> приюты для сирот;</t>
    </r>
  </si>
  <si>
    <r>
      <t>w</t>
    </r>
    <r>
      <rPr>
        <sz val="10"/>
        <rFont val="Times New Roman"/>
        <family val="1"/>
        <charset val="204"/>
      </rPr>
      <t> детские дома;</t>
    </r>
  </si>
  <si>
    <r>
      <t>w</t>
    </r>
    <r>
      <rPr>
        <sz val="10"/>
        <rFont val="Times New Roman"/>
        <family val="1"/>
        <charset val="204"/>
      </rPr>
      <t> реабилитационные центры для правонарушителей, преступников;</t>
    </r>
  </si>
  <si>
    <r>
      <t>w</t>
    </r>
    <r>
      <rPr>
        <sz val="10"/>
        <rFont val="Times New Roman"/>
        <family val="1"/>
        <charset val="204"/>
      </rPr>
      <t> коррекционные центры для несовершеннолетних;</t>
    </r>
  </si>
  <si>
    <r>
      <t>w</t>
    </r>
    <r>
      <rPr>
        <sz val="10"/>
        <rFont val="Times New Roman"/>
        <family val="1"/>
        <charset val="204"/>
      </rPr>
      <t> дома временного пребывания для лиц без определенного места жительства;</t>
    </r>
  </si>
  <si>
    <r>
      <t>w</t>
    </r>
    <r>
      <rPr>
        <sz val="10"/>
        <rFont val="Times New Roman"/>
        <family val="1"/>
        <charset val="204"/>
      </rPr>
      <t>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t>
    </r>
  </si>
  <si>
    <r>
      <t>w</t>
    </r>
    <r>
      <rPr>
        <sz val="10"/>
        <rFont val="Times New Roman"/>
        <family val="1"/>
        <charset val="204"/>
      </rPr>
      <t> деятельность по социальной адаптации детей и подростков;</t>
    </r>
  </si>
  <si>
    <r>
      <t>w</t>
    </r>
    <r>
      <rPr>
        <sz val="10"/>
        <rFont val="Times New Roman"/>
        <family val="1"/>
        <charset val="204"/>
      </rPr>
      <t> усыновление (удочерение), деятельность по предотвращению жестокого обращения с детьми и другими лицами;</t>
    </r>
  </si>
  <si>
    <r>
      <t>w</t>
    </r>
    <r>
      <rPr>
        <sz val="10"/>
        <rFont val="Times New Roman"/>
        <family val="1"/>
        <charset val="204"/>
      </rPr>
      <t> консультирование по ведению домашнего бюджета, по вопросам брака и семьи;</t>
    </r>
  </si>
  <si>
    <r>
      <t>w</t>
    </r>
    <r>
      <rPr>
        <sz val="10"/>
        <rFont val="Times New Roman"/>
        <family val="1"/>
        <charset val="204"/>
      </rPr>
      <t> деятельность по оказанию помощи жертвам стихийных бедствий, беженцам, иммигрантам и т.п. (кроме предоставляемой пожилым гражданам и инвалидам), в том числе предоставление им временного убежища;</t>
    </r>
  </si>
  <si>
    <r>
      <t>w</t>
    </r>
    <r>
      <rPr>
        <sz val="10"/>
        <rFont val="Times New Roman"/>
        <family val="1"/>
        <charset val="204"/>
      </rPr>
      <t> профессиональную реабилитацию и (или) подготовку к определенному виду деятельности безработных при условии, что обучение не является основным (преобладающим) компонентом;</t>
    </r>
  </si>
  <si>
    <r>
      <t>w</t>
    </r>
    <r>
      <rPr>
        <sz val="10"/>
        <rFont val="Times New Roman"/>
        <family val="1"/>
        <charset val="204"/>
      </rPr>
      <t> деятельность дневных приютов для бездомных и других социально неблагополучных групп лиц;</t>
    </r>
  </si>
  <si>
    <r>
      <t>w</t>
    </r>
    <r>
      <rPr>
        <sz val="10"/>
        <rFont val="Times New Roman"/>
        <family val="1"/>
        <charset val="204"/>
      </rPr>
      <t> благотворительную деятельность, такую как сбор средств, или другую деятельность по оказанию помощи, связанную с социальными услугами.</t>
    </r>
  </si>
  <si>
    <r>
      <t>w</t>
    </r>
    <r>
      <rPr>
        <sz val="10"/>
        <rFont val="Times New Roman"/>
        <family val="1"/>
        <charset val="204"/>
      </rPr>
      <t> деятельность ансамблей, оркестров и музыкальных групп;</t>
    </r>
  </si>
  <si>
    <r>
      <t>w</t>
    </r>
    <r>
      <rPr>
        <sz val="10"/>
        <rFont val="Times New Roman"/>
        <family val="1"/>
        <charset val="204"/>
      </rPr>
      <t> деятельность театральных трупп (театров драмы, оперы, балета, музыкальной комедии, оперетты, песни, киноактера, поэзии, юного зрителя, зверей, кукол и т.п.);</t>
    </r>
  </si>
  <si>
    <r>
      <t>w</t>
    </r>
    <r>
      <rPr>
        <sz val="10"/>
        <rFont val="Times New Roman"/>
        <family val="1"/>
        <charset val="204"/>
      </rPr>
      <t> деятельность цирковых трупп;</t>
    </r>
  </si>
  <si>
    <r>
      <t>w</t>
    </r>
    <r>
      <rPr>
        <sz val="10"/>
        <rFont val="Times New Roman"/>
        <family val="1"/>
        <charset val="204"/>
      </rPr>
      <t> деятельность актеров, танцоров, музыкантов, исполнителей разговорного жанра, выступающих индивидуально;</t>
    </r>
  </si>
  <si>
    <r>
      <t>w</t>
    </r>
    <r>
      <rPr>
        <sz val="10"/>
        <rFont val="Times New Roman"/>
        <family val="1"/>
        <charset val="204"/>
      </rPr>
      <t> деятельность режиссеров, продюсеров, художников-оформителей и декораторов сцены, осветителей и т.д.;</t>
    </r>
  </si>
  <si>
    <t>– услуги по управлению авторскими и смежными правами на произведения литературы, изобразительного, музыкального, исполнительского искусства.</t>
  </si>
  <si>
    <t>– деятельность скульпторов, художников, художников-мультипликаторов, граверов, офортистов и т.д.;</t>
  </si>
  <si>
    <r>
      <t>w</t>
    </r>
    <r>
      <rPr>
        <sz val="10"/>
        <rFont val="Times New Roman"/>
        <family val="1"/>
        <charset val="204"/>
      </rPr>
      <t> сбор специализированной и неспециализированной информации;</t>
    </r>
  </si>
  <si>
    <r>
      <t>w</t>
    </r>
    <r>
      <rPr>
        <sz val="10"/>
        <rFont val="Times New Roman"/>
        <family val="1"/>
        <charset val="204"/>
      </rPr>
      <t> составление каталогов;</t>
    </r>
  </si>
  <si>
    <r>
      <t>w</t>
    </r>
    <r>
      <rPr>
        <sz val="10"/>
        <rFont val="Times New Roman"/>
        <family val="1"/>
        <charset val="204"/>
      </rPr>
      <t> предоставление во временное пользование книг, карт, печатных средств массовой информации, фильмов, записей, пленок, произведений искусства и т.п.;</t>
    </r>
  </si>
  <si>
    <r>
      <t>w</t>
    </r>
    <r>
      <rPr>
        <sz val="10"/>
        <rFont val="Times New Roman"/>
        <family val="1"/>
        <charset val="204"/>
      </rPr>
      <t> подбор информации в соответствии с информационными запросами и т.п.;</t>
    </r>
  </si>
  <si>
    <r>
      <t>w</t>
    </r>
    <r>
      <rPr>
        <sz val="10"/>
        <rFont val="Times New Roman"/>
        <family val="1"/>
        <charset val="204"/>
      </rPr>
      <t> художественных музеев, музеев ювелирных изделий, мебели, костюмов, керамики, изделий из серебра;</t>
    </r>
  </si>
  <si>
    <r>
      <t>w</t>
    </r>
    <r>
      <rPr>
        <sz val="10"/>
        <rFont val="Times New Roman"/>
        <family val="1"/>
        <charset val="204"/>
      </rPr>
      <t> музеев природы, науки и технологий, исторических музеев, включая военные музеи;</t>
    </r>
  </si>
  <si>
    <r>
      <t>w</t>
    </r>
    <r>
      <rPr>
        <sz val="10"/>
        <rFont val="Times New Roman"/>
        <family val="1"/>
        <charset val="204"/>
      </rPr>
      <t> других специализированных музеев;</t>
    </r>
  </si>
  <si>
    <r>
      <t>w</t>
    </r>
    <r>
      <rPr>
        <sz val="10"/>
        <rFont val="Times New Roman"/>
        <family val="1"/>
        <charset val="204"/>
      </rPr>
      <t> музеев под открытым небом.</t>
    </r>
  </si>
  <si>
    <t>Деятельность по организации лотерей  и электронных интерактивных игр</t>
  </si>
  <si>
    <t>– деятельность по организации и проведению лотерей, электронных интерактивных игр, включая реализацию лотерейных билетов.</t>
  </si>
  <si>
    <r>
      <t>w</t>
    </r>
    <r>
      <rPr>
        <sz val="10"/>
        <rFont val="Times New Roman"/>
        <family val="1"/>
        <charset val="204"/>
      </rPr>
      <t> футбольных, хоккейных стадионов, стадионов для игры в крикет и регби;</t>
    </r>
  </si>
  <si>
    <r>
      <t>w</t>
    </r>
    <r>
      <rPr>
        <sz val="10"/>
        <rFont val="Times New Roman"/>
        <family val="1"/>
        <charset val="204"/>
      </rPr>
      <t> беговых дорожек для собак, лошадей и т.д.;</t>
    </r>
  </si>
  <si>
    <r>
      <t>w</t>
    </r>
    <r>
      <rPr>
        <sz val="10"/>
        <rFont val="Times New Roman"/>
        <family val="1"/>
        <charset val="204"/>
      </rPr>
      <t> плавательных бассейнов и стадионов;</t>
    </r>
  </si>
  <si>
    <r>
      <t>w</t>
    </r>
    <r>
      <rPr>
        <sz val="10"/>
        <rFont val="Times New Roman"/>
        <family val="1"/>
        <charset val="204"/>
      </rPr>
      <t> стадионов для занятий легкой атлетикой;</t>
    </r>
  </si>
  <si>
    <r>
      <t>w</t>
    </r>
    <r>
      <rPr>
        <sz val="10"/>
        <rFont val="Times New Roman"/>
        <family val="1"/>
        <charset val="204"/>
      </rPr>
      <t> площадок и стадионов для зимних видов спорта;</t>
    </r>
  </si>
  <si>
    <r>
      <t>w</t>
    </r>
    <r>
      <rPr>
        <sz val="10"/>
        <rFont val="Times New Roman"/>
        <family val="1"/>
        <charset val="204"/>
      </rPr>
      <t> ледовых арен для хоккея;</t>
    </r>
  </si>
  <si>
    <r>
      <t>w</t>
    </r>
    <r>
      <rPr>
        <sz val="10"/>
        <rFont val="Times New Roman"/>
        <family val="1"/>
        <charset val="204"/>
      </rPr>
      <t> боксерских залов;</t>
    </r>
  </si>
  <si>
    <r>
      <t>w</t>
    </r>
    <r>
      <rPr>
        <sz val="10"/>
        <rFont val="Times New Roman"/>
        <family val="1"/>
        <charset val="204"/>
      </rPr>
      <t> теннисных кортов;</t>
    </r>
  </si>
  <si>
    <r>
      <t>w</t>
    </r>
    <r>
      <rPr>
        <sz val="10"/>
        <rFont val="Times New Roman"/>
        <family val="1"/>
        <charset val="204"/>
      </rPr>
      <t> полей для игры в гольф;</t>
    </r>
  </si>
  <si>
    <r>
      <t>w</t>
    </r>
    <r>
      <rPr>
        <sz val="10"/>
        <rFont val="Times New Roman"/>
        <family val="1"/>
        <charset val="204"/>
      </rPr>
      <t> залов для боулинга;</t>
    </r>
  </si>
  <si>
    <r>
      <t>w</t>
    </r>
    <r>
      <rPr>
        <sz val="10"/>
        <rFont val="Times New Roman"/>
        <family val="1"/>
        <charset val="204"/>
      </rPr>
      <t> футбольных клубов;</t>
    </r>
  </si>
  <si>
    <r>
      <t>w</t>
    </r>
    <r>
      <rPr>
        <sz val="10"/>
        <rFont val="Times New Roman"/>
        <family val="1"/>
        <charset val="204"/>
      </rPr>
      <t> клубов боулинга;</t>
    </r>
  </si>
  <si>
    <r>
      <t>w</t>
    </r>
    <r>
      <rPr>
        <sz val="10"/>
        <rFont val="Times New Roman"/>
        <family val="1"/>
        <charset val="204"/>
      </rPr>
      <t> клубов плавания;</t>
    </r>
  </si>
  <si>
    <r>
      <t>w</t>
    </r>
    <r>
      <rPr>
        <sz val="10"/>
        <rFont val="Times New Roman"/>
        <family val="1"/>
        <charset val="204"/>
      </rPr>
      <t> гольф-клубов;</t>
    </r>
  </si>
  <si>
    <r>
      <t>w</t>
    </r>
    <r>
      <rPr>
        <sz val="10"/>
        <rFont val="Times New Roman"/>
        <family val="1"/>
        <charset val="204"/>
      </rPr>
      <t> клубов бокса;</t>
    </r>
  </si>
  <si>
    <r>
      <t>w</t>
    </r>
    <r>
      <rPr>
        <sz val="10"/>
        <rFont val="Times New Roman"/>
        <family val="1"/>
        <charset val="204"/>
      </rPr>
      <t> клубов любителей зимних видов спорта;</t>
    </r>
  </si>
  <si>
    <r>
      <t>w</t>
    </r>
    <r>
      <rPr>
        <sz val="10"/>
        <rFont val="Times New Roman"/>
        <family val="1"/>
        <charset val="204"/>
      </rPr>
      <t> шахматных и шашечных клубов;</t>
    </r>
  </si>
  <si>
    <r>
      <t>w</t>
    </r>
    <r>
      <rPr>
        <sz val="10"/>
        <rFont val="Times New Roman"/>
        <family val="1"/>
        <charset val="204"/>
      </rPr>
      <t> легкоатлетических клубов;</t>
    </r>
  </si>
  <si>
    <r>
      <t>w</t>
    </r>
    <r>
      <rPr>
        <sz val="10"/>
        <rFont val="Times New Roman"/>
        <family val="1"/>
        <charset val="204"/>
      </rPr>
      <t> стрелковых клубов и т.д.</t>
    </r>
  </si>
  <si>
    <t>– предоставление мест для проживания в туристических лагерях, а также мест для краткосрочного размещения на территории охотничьих или рыболовных угодий (классифицируется в 55300);</t>
  </si>
  <si>
    <t>– деятельность в области физической культуры и спорта (классифицируется в 931).</t>
  </si>
  <si>
    <r>
      <t>w</t>
    </r>
    <r>
      <rPr>
        <sz val="10"/>
        <rFont val="Times New Roman"/>
        <family val="1"/>
        <charset val="204"/>
      </rPr>
      <t> деятельность аттракционов, таких как механизированные горки, водные горки;</t>
    </r>
  </si>
  <si>
    <r>
      <t>w</t>
    </r>
    <r>
      <rPr>
        <sz val="10"/>
        <rFont val="Times New Roman"/>
        <family val="1"/>
        <charset val="204"/>
      </rPr>
      <t> деятельность, связанную с организацией игр, шоу, развлекательных тематических выставок и пикниковых площадок;</t>
    </r>
  </si>
  <si>
    <r>
      <t>w</t>
    </r>
    <r>
      <rPr>
        <sz val="10"/>
        <rFont val="Times New Roman"/>
        <family val="1"/>
        <charset val="204"/>
      </rPr>
      <t> деятельность автоматов для таких игр, как флиппер (пинбол), настольный футбол и т.д.;</t>
    </r>
  </si>
  <si>
    <r>
      <t>w</t>
    </r>
    <r>
      <rPr>
        <sz val="10"/>
        <rFont val="Times New Roman"/>
        <family val="1"/>
        <charset val="204"/>
      </rPr>
      <t> деятельность парков отдыха;</t>
    </r>
  </si>
  <si>
    <r>
      <t>w</t>
    </r>
    <r>
      <rPr>
        <sz val="10"/>
        <rFont val="Times New Roman"/>
        <family val="1"/>
        <charset val="204"/>
      </rPr>
      <t> предоставление транспортных средств для целей развлечения, например лодок, катамаранов;</t>
    </r>
  </si>
  <si>
    <r>
      <t>w</t>
    </r>
    <r>
      <rPr>
        <sz val="10"/>
        <rFont val="Times New Roman"/>
        <family val="1"/>
        <charset val="204"/>
      </rPr>
      <t> деятельность горнолыжных трасс, кроме спортивных;</t>
    </r>
  </si>
  <si>
    <r>
      <t>w</t>
    </r>
    <r>
      <rPr>
        <sz val="10"/>
        <rFont val="Times New Roman"/>
        <family val="1"/>
        <charset val="204"/>
      </rPr>
      <t> деятельность гаваней (пристаней) для прогулочных судов;</t>
    </r>
  </si>
  <si>
    <r>
      <t>w</t>
    </r>
    <r>
      <rPr>
        <sz val="10"/>
        <rFont val="Times New Roman"/>
        <family val="1"/>
        <charset val="204"/>
      </rPr>
      <t> прокат оборудования для досуга и отдыха в качестве неотъемлемой части развлекательных комплексов;</t>
    </r>
  </si>
  <si>
    <r>
      <t>w</t>
    </r>
    <r>
      <rPr>
        <sz val="10"/>
        <rFont val="Times New Roman"/>
        <family val="1"/>
        <charset val="204"/>
      </rPr>
      <t> проведение шоу, имеющих отношение к отдыху (например, фейерверков, лазерных шоу, световых и звуковых представлений);</t>
    </r>
  </si>
  <si>
    <r>
      <t>w</t>
    </r>
    <r>
      <rPr>
        <sz val="10"/>
        <rFont val="Times New Roman"/>
        <family val="1"/>
        <charset val="204"/>
      </rPr>
      <t> деятельность пляжей, включая предоставление оборудования, такого как раздевалки на пляже, запирающиеся шкафчики, стулья и т.д.;</t>
    </r>
  </si>
  <si>
    <r>
      <t>w</t>
    </r>
    <r>
      <rPr>
        <sz val="10"/>
        <rFont val="Times New Roman"/>
        <family val="1"/>
        <charset val="204"/>
      </rPr>
      <t> деятельность танцплощадок, танцевальных залов и дискотек;</t>
    </r>
  </si>
  <si>
    <r>
      <t>w</t>
    </r>
    <r>
      <rPr>
        <sz val="10"/>
        <rFont val="Times New Roman"/>
        <family val="1"/>
        <charset val="204"/>
      </rPr>
      <t> деятельность тиров;</t>
    </r>
  </si>
  <si>
    <r>
      <t>w</t>
    </r>
    <r>
      <rPr>
        <sz val="10"/>
        <rFont val="Times New Roman"/>
        <family val="1"/>
        <charset val="204"/>
      </rPr>
      <t> деятельность, связанную с проведением игр в пейнтбол, страйкбол, лазертаг;</t>
    </r>
  </si>
  <si>
    <t xml:space="preserve">– предоставление мест для автомобильного отдыха на территории кемпингов, мест для размещения палаток и (или) спальных мешков, а также предоставление мест для краткосрочного проживания в туристических лагерях на территории охотничьих или рыболовных угодий (классифицируется в 55300); </t>
  </si>
  <si>
    <r>
      <t>w</t>
    </r>
    <r>
      <rPr>
        <sz val="10"/>
        <rFont val="Times New Roman"/>
        <family val="1"/>
        <charset val="204"/>
      </rPr>
      <t> правозащитных организаций;</t>
    </r>
  </si>
  <si>
    <r>
      <t>w</t>
    </r>
    <r>
      <rPr>
        <sz val="10"/>
        <rFont val="Times New Roman"/>
        <family val="1"/>
        <charset val="204"/>
      </rPr>
      <t> движений в области защиты окружающей среды и экологии;</t>
    </r>
  </si>
  <si>
    <r>
      <t>w</t>
    </r>
    <r>
      <rPr>
        <sz val="10"/>
        <rFont val="Times New Roman"/>
        <family val="1"/>
        <charset val="204"/>
      </rPr>
      <t> организаций общественной поддержки и просвещения;</t>
    </r>
  </si>
  <si>
    <r>
      <t>w</t>
    </r>
    <r>
      <rPr>
        <sz val="10"/>
        <rFont val="Times New Roman"/>
        <family val="1"/>
        <charset val="204"/>
      </rPr>
      <t> организаций по защите и улучшению условий существования особых групп населения, например этнических групп, меньшинств, инвалидов;</t>
    </r>
  </si>
  <si>
    <r>
      <t>w</t>
    </r>
    <r>
      <rPr>
        <sz val="10"/>
        <rFont val="Times New Roman"/>
        <family val="1"/>
        <charset val="204"/>
      </rPr>
      <t> организаций патриотического направления, включая объединения ветеранов войны;</t>
    </r>
  </si>
  <si>
    <r>
      <t>w</t>
    </r>
    <r>
      <rPr>
        <sz val="10"/>
        <rFont val="Times New Roman"/>
        <family val="1"/>
        <charset val="204"/>
      </rPr>
      <t> общественных объединений потребителей;</t>
    </r>
  </si>
  <si>
    <r>
      <t>w</t>
    </r>
    <r>
      <rPr>
        <sz val="10"/>
        <rFont val="Times New Roman"/>
        <family val="1"/>
        <charset val="204"/>
      </rPr>
      <t> персональных компьютеров;</t>
    </r>
  </si>
  <si>
    <r>
      <t>w</t>
    </r>
    <r>
      <rPr>
        <sz val="10"/>
        <rFont val="Times New Roman"/>
        <family val="1"/>
        <charset val="204"/>
      </rPr>
      <t> ноутбуков;</t>
    </r>
  </si>
  <si>
    <r>
      <t>w</t>
    </r>
    <r>
      <rPr>
        <sz val="10"/>
        <rFont val="Times New Roman"/>
        <family val="1"/>
        <charset val="204"/>
      </rPr>
      <t> дисководов, флэш-устройств и прочих сохраняющих и записывающих устройств;</t>
    </r>
  </si>
  <si>
    <r>
      <t>w</t>
    </r>
    <r>
      <rPr>
        <sz val="10"/>
        <rFont val="Times New Roman"/>
        <family val="1"/>
        <charset val="204"/>
      </rPr>
      <t> оптических дисководов (таких как CD-RW, CD-ROM, DVD-ROM, DVD-RW);</t>
    </r>
  </si>
  <si>
    <r>
      <t>w</t>
    </r>
    <r>
      <rPr>
        <sz val="10"/>
        <rFont val="Times New Roman"/>
        <family val="1"/>
        <charset val="204"/>
      </rPr>
      <t> принтеров;</t>
    </r>
  </si>
  <si>
    <r>
      <t>w</t>
    </r>
    <r>
      <rPr>
        <sz val="10"/>
        <rFont val="Times New Roman"/>
        <family val="1"/>
        <charset val="204"/>
      </rPr>
      <t> мониторов;</t>
    </r>
  </si>
  <si>
    <r>
      <t>w</t>
    </r>
    <r>
      <rPr>
        <sz val="10"/>
        <rFont val="Times New Roman"/>
        <family val="1"/>
        <charset val="204"/>
      </rPr>
      <t> клавиатур;</t>
    </r>
  </si>
  <si>
    <r>
      <t>w</t>
    </r>
    <r>
      <rPr>
        <sz val="10"/>
        <rFont val="Times New Roman"/>
        <family val="1"/>
        <charset val="204"/>
      </rPr>
      <t> мышек, джойстиков (рычагов) управления, трекбол-мышек;</t>
    </r>
  </si>
  <si>
    <r>
      <t>w</t>
    </r>
    <r>
      <rPr>
        <sz val="10"/>
        <rFont val="Times New Roman"/>
        <family val="1"/>
        <charset val="204"/>
      </rPr>
      <t> внешних и внутренних компьютерных модемов;</t>
    </r>
  </si>
  <si>
    <r>
      <t>w</t>
    </r>
    <r>
      <rPr>
        <sz val="10"/>
        <rFont val="Times New Roman"/>
        <family val="1"/>
        <charset val="204"/>
      </rPr>
      <t> выделенных компьютерных терминалов;</t>
    </r>
  </si>
  <si>
    <r>
      <t>w</t>
    </r>
    <r>
      <rPr>
        <sz val="10"/>
        <rFont val="Times New Roman"/>
        <family val="1"/>
        <charset val="204"/>
      </rPr>
      <t> компьютерных серверов;</t>
    </r>
  </si>
  <si>
    <r>
      <t>w</t>
    </r>
    <r>
      <rPr>
        <sz val="10"/>
        <rFont val="Times New Roman"/>
        <family val="1"/>
        <charset val="204"/>
      </rPr>
      <t> сканеров, включая устройства для считывания штриховых кодов;</t>
    </r>
  </si>
  <si>
    <r>
      <t>w</t>
    </r>
    <r>
      <rPr>
        <sz val="10"/>
        <rFont val="Times New Roman"/>
        <family val="1"/>
        <charset val="204"/>
      </rPr>
      <t> считывающих устройств для смарт-карт;</t>
    </r>
  </si>
  <si>
    <r>
      <t>w</t>
    </r>
    <r>
      <rPr>
        <sz val="10"/>
        <rFont val="Times New Roman"/>
        <family val="1"/>
        <charset val="204"/>
      </rPr>
      <t> шлемов и касок для виртуальных игр;</t>
    </r>
  </si>
  <si>
    <r>
      <t>w</t>
    </r>
    <r>
      <rPr>
        <sz val="10"/>
        <rFont val="Times New Roman"/>
        <family val="1"/>
        <charset val="204"/>
      </rPr>
      <t> компьютерных проекторов;</t>
    </r>
  </si>
  <si>
    <r>
      <t>w</t>
    </r>
    <r>
      <rPr>
        <sz val="10"/>
        <rFont val="Times New Roman"/>
        <family val="1"/>
        <charset val="204"/>
      </rPr>
      <t> компьютерных терминалов, таких как банкоматы (ATМ), кассовые терминалы (POS) и прочие терминалы, управляемые немеханическим способом;</t>
    </r>
  </si>
  <si>
    <r>
      <t>w</t>
    </r>
    <r>
      <rPr>
        <sz val="10"/>
        <rFont val="Times New Roman"/>
        <family val="1"/>
        <charset val="204"/>
      </rPr>
      <t> карманных персональных компьютеров (PDA).</t>
    </r>
  </si>
  <si>
    <r>
      <t>w</t>
    </r>
    <r>
      <rPr>
        <sz val="10"/>
        <rFont val="Times New Roman"/>
        <family val="1"/>
        <charset val="204"/>
      </rPr>
      <t> телефонов (в том числе сотовых, радиотелефонов, видеотелефонов) и факсов, включая автоответчики;</t>
    </r>
  </si>
  <si>
    <r>
      <t>w</t>
    </r>
    <r>
      <rPr>
        <sz val="10"/>
        <rFont val="Times New Roman"/>
        <family val="1"/>
        <charset val="204"/>
      </rPr>
      <t> модемов, кроме внешних и внутренних компьютерных модемов;</t>
    </r>
  </si>
  <si>
    <r>
      <t>w</t>
    </r>
    <r>
      <rPr>
        <sz val="10"/>
        <rFont val="Times New Roman"/>
        <family val="1"/>
        <charset val="204"/>
      </rPr>
      <t> коммуникационного передающего оборудования (например, мостов, маршрутизаторов, межсетевых шлюзов);</t>
    </r>
  </si>
  <si>
    <r>
      <t>w</t>
    </r>
    <r>
      <rPr>
        <sz val="10"/>
        <rFont val="Times New Roman"/>
        <family val="1"/>
        <charset val="204"/>
      </rPr>
      <t> телевизоров, радиоприемников;</t>
    </r>
  </si>
  <si>
    <r>
      <t>w</t>
    </r>
    <r>
      <rPr>
        <sz val="10"/>
        <rFont val="Times New Roman"/>
        <family val="1"/>
        <charset val="204"/>
      </rPr>
      <t> видеозаписывающих и видеовоспроизводящих устройств (видеомагнитофонов, видеоплееров и т.п.);</t>
    </r>
  </si>
  <si>
    <r>
      <t>w</t>
    </r>
    <r>
      <rPr>
        <sz val="10"/>
        <rFont val="Times New Roman"/>
        <family val="1"/>
        <charset val="204"/>
      </rPr>
      <t> проигрывателей компакт-дисков (CD), цифровых универсальных дисков (DVD);</t>
    </r>
  </si>
  <si>
    <r>
      <t>w</t>
    </r>
    <r>
      <rPr>
        <sz val="10"/>
        <rFont val="Times New Roman"/>
        <family val="1"/>
        <charset val="204"/>
      </rPr>
      <t> видеокамер для домашнего пользования.</t>
    </r>
  </si>
  <si>
    <t>Ремонт бытовой электрической и садовой техники</t>
  </si>
  <si>
    <r>
      <t>w</t>
    </r>
    <r>
      <rPr>
        <sz val="10"/>
        <rFont val="Times New Roman"/>
        <family val="1"/>
        <charset val="204"/>
      </rPr>
      <t> холодильников, морозильников, электроплит, посудомоечных, стиральных машин, сушилок, кондиционеров, пылесосов, миксеров, машинок для стрижки волос, электробритв, фенов, приборов для массажа, утюгов, пульверизаторов, кофеварок, тостеров и т.п.;</t>
    </r>
  </si>
  <si>
    <t>– ремонт и техническое обслуживание садовой техники:</t>
  </si>
  <si>
    <r>
      <t>w</t>
    </r>
    <r>
      <rPr>
        <sz val="10"/>
        <rFont val="Times New Roman"/>
        <family val="1"/>
        <charset val="204"/>
      </rPr>
      <t> газонокосилок, снего- и листьеуборочных машин, машин для подравнивания края газона, триммеров и т.п.</t>
    </r>
  </si>
  <si>
    <r>
      <t>w</t>
    </r>
    <r>
      <rPr>
        <sz val="10"/>
        <rFont val="Times New Roman"/>
        <family val="1"/>
        <charset val="204"/>
      </rPr>
      <t> подготовку трупов для захоронения или кремации, бальзамирование и предоставление прочих похоронных услуг;</t>
    </r>
  </si>
  <si>
    <r>
      <t>w</t>
    </r>
    <r>
      <rPr>
        <sz val="10"/>
        <rFont val="Times New Roman"/>
        <family val="1"/>
        <charset val="204"/>
      </rPr>
      <t> погребение или кремацию трупов;</t>
    </r>
  </si>
  <si>
    <r>
      <t>w</t>
    </r>
    <r>
      <rPr>
        <sz val="10"/>
        <rFont val="Times New Roman"/>
        <family val="1"/>
        <charset val="204"/>
      </rPr>
      <t> сдачу в аренду ритуальных залов;</t>
    </r>
  </si>
  <si>
    <r>
      <t>w</t>
    </r>
    <r>
      <rPr>
        <sz val="10"/>
        <rFont val="Times New Roman"/>
        <family val="1"/>
        <charset val="204"/>
      </rPr>
      <t> транспортирование трупов;</t>
    </r>
  </si>
  <si>
    <r>
      <t>w</t>
    </r>
    <r>
      <rPr>
        <sz val="10"/>
        <rFont val="Times New Roman"/>
        <family val="1"/>
        <charset val="204"/>
      </rPr>
      <t> предоставление мест захоронения на кладбище или в стене скорби (колумбарии);</t>
    </r>
  </si>
  <si>
    <t>–  изготовление металлических оград (классифицируется в 25111);</t>
  </si>
  <si>
    <t xml:space="preserve">– изготовление металлических памятников и оград (классифицируется в 25999); </t>
  </si>
  <si>
    <t>46900</t>
  </si>
  <si>
    <t>101</t>
  </si>
  <si>
    <t>1011</t>
  </si>
  <si>
    <t>10110</t>
  </si>
  <si>
    <t>1012</t>
  </si>
  <si>
    <t>10120</t>
  </si>
  <si>
    <t>1013</t>
  </si>
  <si>
    <t>10130</t>
  </si>
  <si>
    <t>102</t>
  </si>
  <si>
    <t>1020</t>
  </si>
  <si>
    <t>10200</t>
  </si>
  <si>
    <t>103</t>
  </si>
  <si>
    <t>1031</t>
  </si>
  <si>
    <t>10310</t>
  </si>
  <si>
    <t>1032</t>
  </si>
  <si>
    <t>10320</t>
  </si>
  <si>
    <t>1039</t>
  </si>
  <si>
    <t>10390</t>
  </si>
  <si>
    <t>104</t>
  </si>
  <si>
    <t>1041</t>
  </si>
  <si>
    <t>10411</t>
  </si>
  <si>
    <t>10412</t>
  </si>
  <si>
    <t>1042</t>
  </si>
  <si>
    <t>10420</t>
  </si>
  <si>
    <t>105</t>
  </si>
  <si>
    <t>1051</t>
  </si>
  <si>
    <t>10511</t>
  </si>
  <si>
    <t>10512</t>
  </si>
  <si>
    <t>1052</t>
  </si>
  <si>
    <t>10520</t>
  </si>
  <si>
    <t>106</t>
  </si>
  <si>
    <t>1061</t>
  </si>
  <si>
    <t>10611</t>
  </si>
  <si>
    <t>10612</t>
  </si>
  <si>
    <t>10613</t>
  </si>
  <si>
    <t>1062</t>
  </si>
  <si>
    <t>10620</t>
  </si>
  <si>
    <t>107</t>
  </si>
  <si>
    <t>1071</t>
  </si>
  <si>
    <t>10710</t>
  </si>
  <si>
    <t>1072</t>
  </si>
  <si>
    <t>10720</t>
  </si>
  <si>
    <t>1073</t>
  </si>
  <si>
    <t>10730</t>
  </si>
  <si>
    <t>108</t>
  </si>
  <si>
    <t>1081</t>
  </si>
  <si>
    <t>10810</t>
  </si>
  <si>
    <t>1082</t>
  </si>
  <si>
    <t>10820</t>
  </si>
  <si>
    <t>1083</t>
  </si>
  <si>
    <t>10830</t>
  </si>
  <si>
    <t>1084</t>
  </si>
  <si>
    <t>10840</t>
  </si>
  <si>
    <t>1085</t>
  </si>
  <si>
    <t>10850</t>
  </si>
  <si>
    <t>1086</t>
  </si>
  <si>
    <t>10860</t>
  </si>
  <si>
    <t>1089</t>
  </si>
  <si>
    <t>10891</t>
  </si>
  <si>
    <t>10892</t>
  </si>
  <si>
    <t>10899</t>
  </si>
  <si>
    <t>109</t>
  </si>
  <si>
    <t>1091</t>
  </si>
  <si>
    <t>10910</t>
  </si>
  <si>
    <t>1092</t>
  </si>
  <si>
    <t>10920</t>
  </si>
  <si>
    <t>11</t>
  </si>
  <si>
    <t>110</t>
  </si>
  <si>
    <t>1101</t>
  </si>
  <si>
    <t>11010</t>
  </si>
  <si>
    <t>1102</t>
  </si>
  <si>
    <t>11020</t>
  </si>
  <si>
    <t>1103</t>
  </si>
  <si>
    <t>11030</t>
  </si>
  <si>
    <t>1104</t>
  </si>
  <si>
    <t>11040</t>
  </si>
  <si>
    <t>1105</t>
  </si>
  <si>
    <t>11050</t>
  </si>
  <si>
    <t>1106</t>
  </si>
  <si>
    <t>11060</t>
  </si>
  <si>
    <t>1107</t>
  </si>
  <si>
    <t>11070</t>
  </si>
  <si>
    <t>120</t>
  </si>
  <si>
    <t>1200</t>
  </si>
  <si>
    <t>12000</t>
  </si>
  <si>
    <t>131</t>
  </si>
  <si>
    <t>1310</t>
  </si>
  <si>
    <t>13101</t>
  </si>
  <si>
    <t>13102</t>
  </si>
  <si>
    <t>13103</t>
  </si>
  <si>
    <t>13104</t>
  </si>
  <si>
    <t>13105</t>
  </si>
  <si>
    <t>13109</t>
  </si>
  <si>
    <t>132</t>
  </si>
  <si>
    <t>1320</t>
  </si>
  <si>
    <t>13201</t>
  </si>
  <si>
    <t>13202</t>
  </si>
  <si>
    <t>13203</t>
  </si>
  <si>
    <t>13204</t>
  </si>
  <si>
    <t>13205</t>
  </si>
  <si>
    <t>13209</t>
  </si>
  <si>
    <t>133</t>
  </si>
  <si>
    <t>1330</t>
  </si>
  <si>
    <t>13300</t>
  </si>
  <si>
    <t>139</t>
  </si>
  <si>
    <t>1391</t>
  </si>
  <si>
    <t>13910</t>
  </si>
  <si>
    <t>1392</t>
  </si>
  <si>
    <t>13920</t>
  </si>
  <si>
    <t>1393</t>
  </si>
  <si>
    <t>13930</t>
  </si>
  <si>
    <t>1394</t>
  </si>
  <si>
    <t>13941</t>
  </si>
  <si>
    <t>13942</t>
  </si>
  <si>
    <t>1395</t>
  </si>
  <si>
    <t>13950</t>
  </si>
  <si>
    <t>1396</t>
  </si>
  <si>
    <t>13960</t>
  </si>
  <si>
    <t>1399</t>
  </si>
  <si>
    <t>13991</t>
  </si>
  <si>
    <t>13999</t>
  </si>
  <si>
    <t>14</t>
  </si>
  <si>
    <t>141</t>
  </si>
  <si>
    <t>1411</t>
  </si>
  <si>
    <t>14110</t>
  </si>
  <si>
    <t>1412</t>
  </si>
  <si>
    <t>14120</t>
  </si>
  <si>
    <t>1413</t>
  </si>
  <si>
    <t>14130</t>
  </si>
  <si>
    <t>1414</t>
  </si>
  <si>
    <t>14140</t>
  </si>
  <si>
    <t>1419</t>
  </si>
  <si>
    <t>14191</t>
  </si>
  <si>
    <t>14199</t>
  </si>
  <si>
    <t>142</t>
  </si>
  <si>
    <t>1420</t>
  </si>
  <si>
    <t>14200</t>
  </si>
  <si>
    <t>143</t>
  </si>
  <si>
    <t>1431</t>
  </si>
  <si>
    <t>14310</t>
  </si>
  <si>
    <t>1439</t>
  </si>
  <si>
    <t>14390</t>
  </si>
  <si>
    <t>151</t>
  </si>
  <si>
    <t>1511</t>
  </si>
  <si>
    <t>15111</t>
  </si>
  <si>
    <t>15112</t>
  </si>
  <si>
    <t>1512</t>
  </si>
  <si>
    <t>15121</t>
  </si>
  <si>
    <t>15122</t>
  </si>
  <si>
    <t>152</t>
  </si>
  <si>
    <t>1520</t>
  </si>
  <si>
    <t>15200</t>
  </si>
  <si>
    <t>16</t>
  </si>
  <si>
    <t>161</t>
  </si>
  <si>
    <t>1610</t>
  </si>
  <si>
    <t>16100</t>
  </si>
  <si>
    <t>162</t>
  </si>
  <si>
    <t>1621</t>
  </si>
  <si>
    <t>16210</t>
  </si>
  <si>
    <t>1622</t>
  </si>
  <si>
    <t>16220</t>
  </si>
  <si>
    <t>1623</t>
  </si>
  <si>
    <t>16231</t>
  </si>
  <si>
    <t>16232</t>
  </si>
  <si>
    <t>1624</t>
  </si>
  <si>
    <t>16240</t>
  </si>
  <si>
    <t>1629</t>
  </si>
  <si>
    <t>16291</t>
  </si>
  <si>
    <t>16292</t>
  </si>
  <si>
    <t>16299</t>
  </si>
  <si>
    <t>17</t>
  </si>
  <si>
    <t>171</t>
  </si>
  <si>
    <t>1711</t>
  </si>
  <si>
    <t>17110</t>
  </si>
  <si>
    <t>1712</t>
  </si>
  <si>
    <t>17120</t>
  </si>
  <si>
    <t>172</t>
  </si>
  <si>
    <t>1721</t>
  </si>
  <si>
    <t>17210</t>
  </si>
  <si>
    <t>1722</t>
  </si>
  <si>
    <t>17220</t>
  </si>
  <si>
    <t>1723</t>
  </si>
  <si>
    <t>17230</t>
  </si>
  <si>
    <t>1724</t>
  </si>
  <si>
    <t>17240</t>
  </si>
  <si>
    <t>1729</t>
  </si>
  <si>
    <t>17290</t>
  </si>
  <si>
    <t>181</t>
  </si>
  <si>
    <t>1811</t>
  </si>
  <si>
    <t>18110</t>
  </si>
  <si>
    <t>1812</t>
  </si>
  <si>
    <t>18121</t>
  </si>
  <si>
    <t>18129</t>
  </si>
  <si>
    <t>1813</t>
  </si>
  <si>
    <t>18130</t>
  </si>
  <si>
    <t>1814</t>
  </si>
  <si>
    <t>18140</t>
  </si>
  <si>
    <t>182</t>
  </si>
  <si>
    <t>1820</t>
  </si>
  <si>
    <t>18200</t>
  </si>
  <si>
    <t>19</t>
  </si>
  <si>
    <t>191</t>
  </si>
  <si>
    <t>1910</t>
  </si>
  <si>
    <t>19100</t>
  </si>
  <si>
    <t>192</t>
  </si>
  <si>
    <t>1920</t>
  </si>
  <si>
    <t>19201</t>
  </si>
  <si>
    <t>19202</t>
  </si>
  <si>
    <t>19203</t>
  </si>
  <si>
    <t>201</t>
  </si>
  <si>
    <t>2011</t>
  </si>
  <si>
    <t>20110</t>
  </si>
  <si>
    <t>2012</t>
  </si>
  <si>
    <t>20120</t>
  </si>
  <si>
    <t>2013</t>
  </si>
  <si>
    <t>20130</t>
  </si>
  <si>
    <t>2014</t>
  </si>
  <si>
    <t>20141</t>
  </si>
  <si>
    <t>20149</t>
  </si>
  <si>
    <t>2015</t>
  </si>
  <si>
    <t>20151</t>
  </si>
  <si>
    <t>20152</t>
  </si>
  <si>
    <t>2016</t>
  </si>
  <si>
    <t>20160</t>
  </si>
  <si>
    <t>2017</t>
  </si>
  <si>
    <t>20170</t>
  </si>
  <si>
    <t>202</t>
  </si>
  <si>
    <t>2020</t>
  </si>
  <si>
    <t>20200</t>
  </si>
  <si>
    <t>203</t>
  </si>
  <si>
    <t>2030</t>
  </si>
  <si>
    <t>20301</t>
  </si>
  <si>
    <t>20302</t>
  </si>
  <si>
    <t>204</t>
  </si>
  <si>
    <t>2041</t>
  </si>
  <si>
    <t>20410</t>
  </si>
  <si>
    <t>2042</t>
  </si>
  <si>
    <t>20420</t>
  </si>
  <si>
    <t>205</t>
  </si>
  <si>
    <t>2051</t>
  </si>
  <si>
    <t>20511</t>
  </si>
  <si>
    <t>20512</t>
  </si>
  <si>
    <t>2052</t>
  </si>
  <si>
    <t>20520</t>
  </si>
  <si>
    <t>2053</t>
  </si>
  <si>
    <t>20530</t>
  </si>
  <si>
    <t>2059</t>
  </si>
  <si>
    <t>20591</t>
  </si>
  <si>
    <t>20592</t>
  </si>
  <si>
    <t>20593</t>
  </si>
  <si>
    <t>20599</t>
  </si>
  <si>
    <t>206</t>
  </si>
  <si>
    <t>2060</t>
  </si>
  <si>
    <t>20600</t>
  </si>
  <si>
    <t>21</t>
  </si>
  <si>
    <t>211</t>
  </si>
  <si>
    <t>2110</t>
  </si>
  <si>
    <t>21100</t>
  </si>
  <si>
    <t>212</t>
  </si>
  <si>
    <t>2120</t>
  </si>
  <si>
    <t>21201</t>
  </si>
  <si>
    <t>21202</t>
  </si>
  <si>
    <t>21203</t>
  </si>
  <si>
    <t>22</t>
  </si>
  <si>
    <t>221</t>
  </si>
  <si>
    <t>2211</t>
  </si>
  <si>
    <t>22111</t>
  </si>
  <si>
    <t>22112</t>
  </si>
  <si>
    <t>2219</t>
  </si>
  <si>
    <t>22191</t>
  </si>
  <si>
    <t>22199</t>
  </si>
  <si>
    <t>222</t>
  </si>
  <si>
    <t>2221</t>
  </si>
  <si>
    <t>22210</t>
  </si>
  <si>
    <t>2222</t>
  </si>
  <si>
    <t>22220</t>
  </si>
  <si>
    <t>2223</t>
  </si>
  <si>
    <t>22230</t>
  </si>
  <si>
    <t>2229</t>
  </si>
  <si>
    <t>22290</t>
  </si>
  <si>
    <t>23</t>
  </si>
  <si>
    <t>231</t>
  </si>
  <si>
    <t>2311</t>
  </si>
  <si>
    <t>23110</t>
  </si>
  <si>
    <t>2312</t>
  </si>
  <si>
    <t>23120</t>
  </si>
  <si>
    <t>2313</t>
  </si>
  <si>
    <t>23131</t>
  </si>
  <si>
    <t>23132</t>
  </si>
  <si>
    <t>2314</t>
  </si>
  <si>
    <t>23140</t>
  </si>
  <si>
    <t>2319</t>
  </si>
  <si>
    <t>23191</t>
  </si>
  <si>
    <t>23192</t>
  </si>
  <si>
    <t>23199</t>
  </si>
  <si>
    <t>232</t>
  </si>
  <si>
    <t>2320</t>
  </si>
  <si>
    <t>23200</t>
  </si>
  <si>
    <t>233</t>
  </si>
  <si>
    <t>2331</t>
  </si>
  <si>
    <t>23310</t>
  </si>
  <si>
    <t>2332</t>
  </si>
  <si>
    <t>23320</t>
  </si>
  <si>
    <t>234</t>
  </si>
  <si>
    <t>2341</t>
  </si>
  <si>
    <t>23411</t>
  </si>
  <si>
    <t>23412</t>
  </si>
  <si>
    <t>2342</t>
  </si>
  <si>
    <t>23420</t>
  </si>
  <si>
    <t>2343</t>
  </si>
  <si>
    <t>23430</t>
  </si>
  <si>
    <t>2344</t>
  </si>
  <si>
    <t>23440</t>
  </si>
  <si>
    <t>2349</t>
  </si>
  <si>
    <t>23490</t>
  </si>
  <si>
    <t>235</t>
  </si>
  <si>
    <t>2351</t>
  </si>
  <si>
    <t>23510</t>
  </si>
  <si>
    <t>2352</t>
  </si>
  <si>
    <t>23521</t>
  </si>
  <si>
    <t>23522</t>
  </si>
  <si>
    <t>236</t>
  </si>
  <si>
    <t>2361</t>
  </si>
  <si>
    <t>23611</t>
  </si>
  <si>
    <t>23612</t>
  </si>
  <si>
    <t>23613</t>
  </si>
  <si>
    <t>2362</t>
  </si>
  <si>
    <t>23620</t>
  </si>
  <si>
    <t>2363</t>
  </si>
  <si>
    <t>23630</t>
  </si>
  <si>
    <t>2364</t>
  </si>
  <si>
    <t>23640</t>
  </si>
  <si>
    <t>2365</t>
  </si>
  <si>
    <t>23650</t>
  </si>
  <si>
    <t>2369</t>
  </si>
  <si>
    <t>23690</t>
  </si>
  <si>
    <t>237</t>
  </si>
  <si>
    <t>2370</t>
  </si>
  <si>
    <t>23700</t>
  </si>
  <si>
    <t>239</t>
  </si>
  <si>
    <t>2391</t>
  </si>
  <si>
    <t>23910</t>
  </si>
  <si>
    <t>2399</t>
  </si>
  <si>
    <t>23991</t>
  </si>
  <si>
    <t>23992</t>
  </si>
  <si>
    <t>23993</t>
  </si>
  <si>
    <t>23999</t>
  </si>
  <si>
    <t>24</t>
  </si>
  <si>
    <t>241</t>
  </si>
  <si>
    <t>2410</t>
  </si>
  <si>
    <t>24100</t>
  </si>
  <si>
    <t>242</t>
  </si>
  <si>
    <t>2420</t>
  </si>
  <si>
    <t>24200</t>
  </si>
  <si>
    <t>243</t>
  </si>
  <si>
    <t>2431</t>
  </si>
  <si>
    <t>24310</t>
  </si>
  <si>
    <t>2432</t>
  </si>
  <si>
    <t>24320</t>
  </si>
  <si>
    <t>2433</t>
  </si>
  <si>
    <t>24330</t>
  </si>
  <si>
    <t>2434</t>
  </si>
  <si>
    <t>24340</t>
  </si>
  <si>
    <t>244</t>
  </si>
  <si>
    <t>2441</t>
  </si>
  <si>
    <t>24410</t>
  </si>
  <si>
    <t>2442</t>
  </si>
  <si>
    <t>24420</t>
  </si>
  <si>
    <t>2443</t>
  </si>
  <si>
    <t>24430</t>
  </si>
  <si>
    <t>2444</t>
  </si>
  <si>
    <t>24440</t>
  </si>
  <si>
    <t>2445</t>
  </si>
  <si>
    <t>24450</t>
  </si>
  <si>
    <t>2446</t>
  </si>
  <si>
    <t>24460</t>
  </si>
  <si>
    <t>245</t>
  </si>
  <si>
    <t>2451</t>
  </si>
  <si>
    <t>24510</t>
  </si>
  <si>
    <t>2452</t>
  </si>
  <si>
    <t>24520</t>
  </si>
  <si>
    <t>2453</t>
  </si>
  <si>
    <t>24530</t>
  </si>
  <si>
    <t>2454</t>
  </si>
  <si>
    <t>24540</t>
  </si>
  <si>
    <t>251</t>
  </si>
  <si>
    <t>2511</t>
  </si>
  <si>
    <t>25111</t>
  </si>
  <si>
    <t>25112</t>
  </si>
  <si>
    <t>2512</t>
  </si>
  <si>
    <t>25120</t>
  </si>
  <si>
    <t>252</t>
  </si>
  <si>
    <t>2521</t>
  </si>
  <si>
    <t>25210</t>
  </si>
  <si>
    <t>2529</t>
  </si>
  <si>
    <t>25290</t>
  </si>
  <si>
    <t>253</t>
  </si>
  <si>
    <t>2530</t>
  </si>
  <si>
    <t>25300</t>
  </si>
  <si>
    <t>254</t>
  </si>
  <si>
    <t>2540</t>
  </si>
  <si>
    <t>25400</t>
  </si>
  <si>
    <t>255</t>
  </si>
  <si>
    <t>2550</t>
  </si>
  <si>
    <t>25501</t>
  </si>
  <si>
    <t>25502</t>
  </si>
  <si>
    <t>256</t>
  </si>
  <si>
    <t>2561</t>
  </si>
  <si>
    <t>25610</t>
  </si>
  <si>
    <t>2562</t>
  </si>
  <si>
    <t>25620</t>
  </si>
  <si>
    <t>257</t>
  </si>
  <si>
    <t>2571</t>
  </si>
  <si>
    <t>25710</t>
  </si>
  <si>
    <t>2572</t>
  </si>
  <si>
    <t>25720</t>
  </si>
  <si>
    <t>2573</t>
  </si>
  <si>
    <t>25731</t>
  </si>
  <si>
    <t>25739</t>
  </si>
  <si>
    <t>259</t>
  </si>
  <si>
    <t>2591</t>
  </si>
  <si>
    <t>25910</t>
  </si>
  <si>
    <t>2592</t>
  </si>
  <si>
    <t>25920</t>
  </si>
  <si>
    <t>2593</t>
  </si>
  <si>
    <t>25931</t>
  </si>
  <si>
    <t>25932</t>
  </si>
  <si>
    <t>2594</t>
  </si>
  <si>
    <t>25940</t>
  </si>
  <si>
    <t>2599</t>
  </si>
  <si>
    <t>25991</t>
  </si>
  <si>
    <t>25992</t>
  </si>
  <si>
    <t>25999</t>
  </si>
  <si>
    <t>261</t>
  </si>
  <si>
    <t>2611</t>
  </si>
  <si>
    <t>26110</t>
  </si>
  <si>
    <t>2612</t>
  </si>
  <si>
    <t>26120</t>
  </si>
  <si>
    <t>262</t>
  </si>
  <si>
    <t>2620</t>
  </si>
  <si>
    <t>26200</t>
  </si>
  <si>
    <t>263</t>
  </si>
  <si>
    <t>2630</t>
  </si>
  <si>
    <t>26300</t>
  </si>
  <si>
    <t>264</t>
  </si>
  <si>
    <t>2640</t>
  </si>
  <si>
    <t>26400</t>
  </si>
  <si>
    <t>265</t>
  </si>
  <si>
    <t>2651</t>
  </si>
  <si>
    <t>26510</t>
  </si>
  <si>
    <t>2652</t>
  </si>
  <si>
    <t>26520</t>
  </si>
  <si>
    <t>266</t>
  </si>
  <si>
    <t>2660</t>
  </si>
  <si>
    <t>26600</t>
  </si>
  <si>
    <t>267</t>
  </si>
  <si>
    <t>2670</t>
  </si>
  <si>
    <t>26701</t>
  </si>
  <si>
    <t>26702</t>
  </si>
  <si>
    <t>268</t>
  </si>
  <si>
    <t>2680</t>
  </si>
  <si>
    <t>26800</t>
  </si>
  <si>
    <t>27</t>
  </si>
  <si>
    <t>271</t>
  </si>
  <si>
    <t>2711</t>
  </si>
  <si>
    <t>27110</t>
  </si>
  <si>
    <t>2712</t>
  </si>
  <si>
    <t>27120</t>
  </si>
  <si>
    <t>272</t>
  </si>
  <si>
    <t>2720</t>
  </si>
  <si>
    <t>27200</t>
  </si>
  <si>
    <t>273</t>
  </si>
  <si>
    <t>2731</t>
  </si>
  <si>
    <t>27310</t>
  </si>
  <si>
    <t>2732</t>
  </si>
  <si>
    <t>27320</t>
  </si>
  <si>
    <t>2733</t>
  </si>
  <si>
    <t>27330</t>
  </si>
  <si>
    <t>274</t>
  </si>
  <si>
    <t>2740</t>
  </si>
  <si>
    <t>27401</t>
  </si>
  <si>
    <t>27402</t>
  </si>
  <si>
    <t>275</t>
  </si>
  <si>
    <t>2751</t>
  </si>
  <si>
    <t>27511</t>
  </si>
  <si>
    <t>27512</t>
  </si>
  <si>
    <t>2752</t>
  </si>
  <si>
    <t>27520</t>
  </si>
  <si>
    <t>279</t>
  </si>
  <si>
    <t>2790</t>
  </si>
  <si>
    <t>27901</t>
  </si>
  <si>
    <t>27902</t>
  </si>
  <si>
    <t>27903</t>
  </si>
  <si>
    <t>27909</t>
  </si>
  <si>
    <t>28</t>
  </si>
  <si>
    <t>281</t>
  </si>
  <si>
    <t>2811</t>
  </si>
  <si>
    <t>28110</t>
  </si>
  <si>
    <t>2812</t>
  </si>
  <si>
    <t>28120</t>
  </si>
  <si>
    <t>2813</t>
  </si>
  <si>
    <t>28130</t>
  </si>
  <si>
    <t>2814</t>
  </si>
  <si>
    <t>28140</t>
  </si>
  <si>
    <t>2815</t>
  </si>
  <si>
    <t>28151</t>
  </si>
  <si>
    <t>28152</t>
  </si>
  <si>
    <t>282</t>
  </si>
  <si>
    <t>2821</t>
  </si>
  <si>
    <t>28210</t>
  </si>
  <si>
    <t>2822</t>
  </si>
  <si>
    <t>28221</t>
  </si>
  <si>
    <t>28222</t>
  </si>
  <si>
    <t>28229</t>
  </si>
  <si>
    <t>2823</t>
  </si>
  <si>
    <t>28230</t>
  </si>
  <si>
    <t>2824</t>
  </si>
  <si>
    <t>28240</t>
  </si>
  <si>
    <t>2825</t>
  </si>
  <si>
    <t>28251</t>
  </si>
  <si>
    <t>28252</t>
  </si>
  <si>
    <t>28253</t>
  </si>
  <si>
    <t>2829</t>
  </si>
  <si>
    <t>28291</t>
  </si>
  <si>
    <t>28292</t>
  </si>
  <si>
    <t>28293</t>
  </si>
  <si>
    <t>28294</t>
  </si>
  <si>
    <t>28299</t>
  </si>
  <si>
    <t>283</t>
  </si>
  <si>
    <t>2830</t>
  </si>
  <si>
    <t>28301</t>
  </si>
  <si>
    <t>28302</t>
  </si>
  <si>
    <t>28309</t>
  </si>
  <si>
    <t>284</t>
  </si>
  <si>
    <t>2841</t>
  </si>
  <si>
    <t>28411</t>
  </si>
  <si>
    <t>28412</t>
  </si>
  <si>
    <t>2849</t>
  </si>
  <si>
    <t>28491</t>
  </si>
  <si>
    <t>28499</t>
  </si>
  <si>
    <t>289</t>
  </si>
  <si>
    <t>2891</t>
  </si>
  <si>
    <t>28910</t>
  </si>
  <si>
    <t>2892</t>
  </si>
  <si>
    <t>28920</t>
  </si>
  <si>
    <t>2893</t>
  </si>
  <si>
    <t>28930</t>
  </si>
  <si>
    <t>2894</t>
  </si>
  <si>
    <t>28940</t>
  </si>
  <si>
    <t>2895</t>
  </si>
  <si>
    <t>28950</t>
  </si>
  <si>
    <t>2896</t>
  </si>
  <si>
    <t>28960</t>
  </si>
  <si>
    <t>2899</t>
  </si>
  <si>
    <t>28991</t>
  </si>
  <si>
    <t>28992</t>
  </si>
  <si>
    <t>28999</t>
  </si>
  <si>
    <t>29</t>
  </si>
  <si>
    <t>291</t>
  </si>
  <si>
    <t>2910</t>
  </si>
  <si>
    <t>29101</t>
  </si>
  <si>
    <t>29102</t>
  </si>
  <si>
    <t>292</t>
  </si>
  <si>
    <t>2920</t>
  </si>
  <si>
    <t>29201</t>
  </si>
  <si>
    <t>29202</t>
  </si>
  <si>
    <t>293</t>
  </si>
  <si>
    <t>2931</t>
  </si>
  <si>
    <t>29310</t>
  </si>
  <si>
    <t>2932</t>
  </si>
  <si>
    <t>29320</t>
  </si>
  <si>
    <t>301</t>
  </si>
  <si>
    <t>3011</t>
  </si>
  <si>
    <t>30110</t>
  </si>
  <si>
    <t>3012</t>
  </si>
  <si>
    <t>30120</t>
  </si>
  <si>
    <t>302</t>
  </si>
  <si>
    <t>3020</t>
  </si>
  <si>
    <t>30200</t>
  </si>
  <si>
    <t>303</t>
  </si>
  <si>
    <t>3030</t>
  </si>
  <si>
    <t>30300</t>
  </si>
  <si>
    <t>304</t>
  </si>
  <si>
    <t>3040</t>
  </si>
  <si>
    <t>30400</t>
  </si>
  <si>
    <t>309</t>
  </si>
  <si>
    <t>3091</t>
  </si>
  <si>
    <t>30910</t>
  </si>
  <si>
    <t>3092</t>
  </si>
  <si>
    <t>30921</t>
  </si>
  <si>
    <t>30922</t>
  </si>
  <si>
    <t>30923</t>
  </si>
  <si>
    <t>3099</t>
  </si>
  <si>
    <t>30990</t>
  </si>
  <si>
    <t>31</t>
  </si>
  <si>
    <t>310</t>
  </si>
  <si>
    <t>3101</t>
  </si>
  <si>
    <t>31010</t>
  </si>
  <si>
    <t>3102</t>
  </si>
  <si>
    <t>31020</t>
  </si>
  <si>
    <t>3103</t>
  </si>
  <si>
    <t>31030</t>
  </si>
  <si>
    <t>3109</t>
  </si>
  <si>
    <t>31090</t>
  </si>
  <si>
    <t>32</t>
  </si>
  <si>
    <t>321</t>
  </si>
  <si>
    <t>3211</t>
  </si>
  <si>
    <t>32110</t>
  </si>
  <si>
    <t>3212</t>
  </si>
  <si>
    <t>32120</t>
  </si>
  <si>
    <t>3213</t>
  </si>
  <si>
    <t>32130</t>
  </si>
  <si>
    <t>322</t>
  </si>
  <si>
    <t>3220</t>
  </si>
  <si>
    <t>32200</t>
  </si>
  <si>
    <t>323</t>
  </si>
  <si>
    <t>3230</t>
  </si>
  <si>
    <t>32300</t>
  </si>
  <si>
    <t>324</t>
  </si>
  <si>
    <t>3240</t>
  </si>
  <si>
    <t>32400</t>
  </si>
  <si>
    <t>325</t>
  </si>
  <si>
    <t>3250</t>
  </si>
  <si>
    <t>32501</t>
  </si>
  <si>
    <t>32502</t>
  </si>
  <si>
    <t>32503</t>
  </si>
  <si>
    <t>32509</t>
  </si>
  <si>
    <t>329</t>
  </si>
  <si>
    <t>3291</t>
  </si>
  <si>
    <t>32910</t>
  </si>
  <si>
    <t>3299</t>
  </si>
  <si>
    <t>32991</t>
  </si>
  <si>
    <t>32999</t>
  </si>
  <si>
    <t>33</t>
  </si>
  <si>
    <t>331</t>
  </si>
  <si>
    <t>3311</t>
  </si>
  <si>
    <t>33110</t>
  </si>
  <si>
    <t>3312</t>
  </si>
  <si>
    <t>33120</t>
  </si>
  <si>
    <t>3313</t>
  </si>
  <si>
    <t>33130</t>
  </si>
  <si>
    <t>3314</t>
  </si>
  <si>
    <t>33140</t>
  </si>
  <si>
    <t>3315</t>
  </si>
  <si>
    <t>33150</t>
  </si>
  <si>
    <t>3316</t>
  </si>
  <si>
    <t>33160</t>
  </si>
  <si>
    <t>3317</t>
  </si>
  <si>
    <t>33170</t>
  </si>
  <si>
    <t>3319</t>
  </si>
  <si>
    <t>33190</t>
  </si>
  <si>
    <t>332</t>
  </si>
  <si>
    <t>3320</t>
  </si>
  <si>
    <t>33200</t>
  </si>
  <si>
    <t>351</t>
  </si>
  <si>
    <t>3511</t>
  </si>
  <si>
    <t>35111</t>
  </si>
  <si>
    <t>35112</t>
  </si>
  <si>
    <t>35113</t>
  </si>
  <si>
    <t>35119</t>
  </si>
  <si>
    <t>3512</t>
  </si>
  <si>
    <t>35120</t>
  </si>
  <si>
    <t>3513</t>
  </si>
  <si>
    <t>35130</t>
  </si>
  <si>
    <t>3514</t>
  </si>
  <si>
    <t>35140</t>
  </si>
  <si>
    <t>352</t>
  </si>
  <si>
    <t>3521</t>
  </si>
  <si>
    <t>35210</t>
  </si>
  <si>
    <t>3522</t>
  </si>
  <si>
    <t>35220</t>
  </si>
  <si>
    <t>3523</t>
  </si>
  <si>
    <t>35230</t>
  </si>
  <si>
    <t>353</t>
  </si>
  <si>
    <t>3530</t>
  </si>
  <si>
    <t>35300</t>
  </si>
  <si>
    <t>36</t>
  </si>
  <si>
    <t>360</t>
  </si>
  <si>
    <t>3600</t>
  </si>
  <si>
    <t>36000</t>
  </si>
  <si>
    <t>37</t>
  </si>
  <si>
    <t>370</t>
  </si>
  <si>
    <t>3700</t>
  </si>
  <si>
    <t>37000</t>
  </si>
  <si>
    <t>38</t>
  </si>
  <si>
    <t>381</t>
  </si>
  <si>
    <t>3811</t>
  </si>
  <si>
    <t>38110</t>
  </si>
  <si>
    <t>3812</t>
  </si>
  <si>
    <t>38120</t>
  </si>
  <si>
    <t>382</t>
  </si>
  <si>
    <t>3821</t>
  </si>
  <si>
    <t>38210</t>
  </si>
  <si>
    <t>3822</t>
  </si>
  <si>
    <t>38220</t>
  </si>
  <si>
    <t>383</t>
  </si>
  <si>
    <t>3831</t>
  </si>
  <si>
    <t>38310</t>
  </si>
  <si>
    <t>3832</t>
  </si>
  <si>
    <t>38321</t>
  </si>
  <si>
    <t>38322</t>
  </si>
  <si>
    <t>38323</t>
  </si>
  <si>
    <t>39</t>
  </si>
  <si>
    <t>390</t>
  </si>
  <si>
    <t>3900</t>
  </si>
  <si>
    <t>39000</t>
  </si>
  <si>
    <t>41</t>
  </si>
  <si>
    <t>411</t>
  </si>
  <si>
    <t>4110</t>
  </si>
  <si>
    <t>41100</t>
  </si>
  <si>
    <t>412</t>
  </si>
  <si>
    <t>4120</t>
  </si>
  <si>
    <t>41200</t>
  </si>
  <si>
    <t>42</t>
  </si>
  <si>
    <t>421</t>
  </si>
  <si>
    <t>4211</t>
  </si>
  <si>
    <t>42110</t>
  </si>
  <si>
    <t>4212</t>
  </si>
  <si>
    <t>42120</t>
  </si>
  <si>
    <t>4213</t>
  </si>
  <si>
    <t>42130</t>
  </si>
  <si>
    <t>422</t>
  </si>
  <si>
    <t>4221</t>
  </si>
  <si>
    <t>42210</t>
  </si>
  <si>
    <t>4222</t>
  </si>
  <si>
    <t>42220</t>
  </si>
  <si>
    <t>429</t>
  </si>
  <si>
    <t>4291</t>
  </si>
  <si>
    <t>42910</t>
  </si>
  <si>
    <t>4299</t>
  </si>
  <si>
    <t>42990</t>
  </si>
  <si>
    <t>43</t>
  </si>
  <si>
    <t>431</t>
  </si>
  <si>
    <t>4311</t>
  </si>
  <si>
    <t>43110</t>
  </si>
  <si>
    <t>4312</t>
  </si>
  <si>
    <t>43121</t>
  </si>
  <si>
    <t>43122</t>
  </si>
  <si>
    <t>4313</t>
  </si>
  <si>
    <t>43130</t>
  </si>
  <si>
    <t>432</t>
  </si>
  <si>
    <t>4321</t>
  </si>
  <si>
    <t>43210</t>
  </si>
  <si>
    <t>4322</t>
  </si>
  <si>
    <t>43220</t>
  </si>
  <si>
    <t>4329</t>
  </si>
  <si>
    <t>43291</t>
  </si>
  <si>
    <t>43299</t>
  </si>
  <si>
    <t>433</t>
  </si>
  <si>
    <t>4331</t>
  </si>
  <si>
    <t>43310</t>
  </si>
  <si>
    <t>4332</t>
  </si>
  <si>
    <t>43320</t>
  </si>
  <si>
    <t>4333</t>
  </si>
  <si>
    <t>43330</t>
  </si>
  <si>
    <t>4334</t>
  </si>
  <si>
    <t>43340</t>
  </si>
  <si>
    <t>4339</t>
  </si>
  <si>
    <t>43390</t>
  </si>
  <si>
    <t>439</t>
  </si>
  <si>
    <t>4391</t>
  </si>
  <si>
    <t>43910</t>
  </si>
  <si>
    <t>4399</t>
  </si>
  <si>
    <t>43991</t>
  </si>
  <si>
    <t>43992</t>
  </si>
  <si>
    <t>43999</t>
  </si>
  <si>
    <t>45</t>
  </si>
  <si>
    <t>451</t>
  </si>
  <si>
    <t>4511</t>
  </si>
  <si>
    <t>45111</t>
  </si>
  <si>
    <t>45112</t>
  </si>
  <si>
    <t>4519</t>
  </si>
  <si>
    <t>45191</t>
  </si>
  <si>
    <t>45192</t>
  </si>
  <si>
    <t>452</t>
  </si>
  <si>
    <t>4520</t>
  </si>
  <si>
    <t>45200</t>
  </si>
  <si>
    <t>453</t>
  </si>
  <si>
    <t>4531</t>
  </si>
  <si>
    <t>45310</t>
  </si>
  <si>
    <t>4532</t>
  </si>
  <si>
    <t>45320</t>
  </si>
  <si>
    <t>454</t>
  </si>
  <si>
    <t>4540</t>
  </si>
  <si>
    <t>45401</t>
  </si>
  <si>
    <t>45402</t>
  </si>
  <si>
    <t>45403</t>
  </si>
  <si>
    <t>46</t>
  </si>
  <si>
    <t>461</t>
  </si>
  <si>
    <t>4611</t>
  </si>
  <si>
    <t>46110</t>
  </si>
  <si>
    <t>4612</t>
  </si>
  <si>
    <t>46120</t>
  </si>
  <si>
    <t>4613</t>
  </si>
  <si>
    <t>46130</t>
  </si>
  <si>
    <t>4614</t>
  </si>
  <si>
    <t>46140</t>
  </si>
  <si>
    <t>4615</t>
  </si>
  <si>
    <t>46150</t>
  </si>
  <si>
    <t>4616</t>
  </si>
  <si>
    <t>46160</t>
  </si>
  <si>
    <t>4617</t>
  </si>
  <si>
    <t>46170</t>
  </si>
  <si>
    <t>4618</t>
  </si>
  <si>
    <t>46180</t>
  </si>
  <si>
    <t>4619</t>
  </si>
  <si>
    <t>46190</t>
  </si>
  <si>
    <t>462</t>
  </si>
  <si>
    <t>4621</t>
  </si>
  <si>
    <t>46210</t>
  </si>
  <si>
    <t>4622</t>
  </si>
  <si>
    <t>46220</t>
  </si>
  <si>
    <t>4623</t>
  </si>
  <si>
    <t>46230</t>
  </si>
  <si>
    <t>4624</t>
  </si>
  <si>
    <t>46240</t>
  </si>
  <si>
    <t>463</t>
  </si>
  <si>
    <t>4631</t>
  </si>
  <si>
    <t>46310</t>
  </si>
  <si>
    <t>4632</t>
  </si>
  <si>
    <t>46320</t>
  </si>
  <si>
    <t>4633</t>
  </si>
  <si>
    <t>46330</t>
  </si>
  <si>
    <t>4634</t>
  </si>
  <si>
    <t>46341</t>
  </si>
  <si>
    <t>46342</t>
  </si>
  <si>
    <t>4635</t>
  </si>
  <si>
    <t>46350</t>
  </si>
  <si>
    <t>4636</t>
  </si>
  <si>
    <t>46361</t>
  </si>
  <si>
    <t>46362</t>
  </si>
  <si>
    <t>4637</t>
  </si>
  <si>
    <t>46370</t>
  </si>
  <si>
    <t>4638</t>
  </si>
  <si>
    <t>46381</t>
  </si>
  <si>
    <t>46382</t>
  </si>
  <si>
    <t>46389</t>
  </si>
  <si>
    <t>4639</t>
  </si>
  <si>
    <t>46390</t>
  </si>
  <si>
    <t>464</t>
  </si>
  <si>
    <t>4641</t>
  </si>
  <si>
    <t>46410</t>
  </si>
  <si>
    <t>4642</t>
  </si>
  <si>
    <t>46421</t>
  </si>
  <si>
    <t>46422</t>
  </si>
  <si>
    <t>4643</t>
  </si>
  <si>
    <t>46431</t>
  </si>
  <si>
    <t>46432</t>
  </si>
  <si>
    <t>4644</t>
  </si>
  <si>
    <t>46440</t>
  </si>
  <si>
    <t>4645</t>
  </si>
  <si>
    <t>46450</t>
  </si>
  <si>
    <t>4646</t>
  </si>
  <si>
    <t>46460</t>
  </si>
  <si>
    <t>4647</t>
  </si>
  <si>
    <t>46470</t>
  </si>
  <si>
    <t>4648</t>
  </si>
  <si>
    <t>46480</t>
  </si>
  <si>
    <t>4649</t>
  </si>
  <si>
    <t>46490</t>
  </si>
  <si>
    <t>465</t>
  </si>
  <si>
    <t>4651</t>
  </si>
  <si>
    <t>46510</t>
  </si>
  <si>
    <t>4652</t>
  </si>
  <si>
    <t>46520</t>
  </si>
  <si>
    <t>466</t>
  </si>
  <si>
    <t>4661</t>
  </si>
  <si>
    <t>46610</t>
  </si>
  <si>
    <t>4662</t>
  </si>
  <si>
    <t>46620</t>
  </si>
  <si>
    <t>4663</t>
  </si>
  <si>
    <t>46630</t>
  </si>
  <si>
    <t>4664</t>
  </si>
  <si>
    <t>46640</t>
  </si>
  <si>
    <t>4665</t>
  </si>
  <si>
    <t>46650</t>
  </si>
  <si>
    <t>4666</t>
  </si>
  <si>
    <t>46660</t>
  </si>
  <si>
    <t>4669</t>
  </si>
  <si>
    <t>46690</t>
  </si>
  <si>
    <t>467</t>
  </si>
  <si>
    <t>4671</t>
  </si>
  <si>
    <t>46711</t>
  </si>
  <si>
    <t>46712</t>
  </si>
  <si>
    <t>46713</t>
  </si>
  <si>
    <t>46714</t>
  </si>
  <si>
    <t>46715</t>
  </si>
  <si>
    <t>46716</t>
  </si>
  <si>
    <t>46719</t>
  </si>
  <si>
    <t>4672</t>
  </si>
  <si>
    <t>46721</t>
  </si>
  <si>
    <t>46722</t>
  </si>
  <si>
    <t>46723</t>
  </si>
  <si>
    <t>4673</t>
  </si>
  <si>
    <t>46730</t>
  </si>
  <si>
    <t>4674</t>
  </si>
  <si>
    <t>46740</t>
  </si>
  <si>
    <t>4675</t>
  </si>
  <si>
    <t>46750</t>
  </si>
  <si>
    <t>4676</t>
  </si>
  <si>
    <t>46760</t>
  </si>
  <si>
    <t>4677</t>
  </si>
  <si>
    <t>46771</t>
  </si>
  <si>
    <t>46772</t>
  </si>
  <si>
    <t>46773</t>
  </si>
  <si>
    <t>469</t>
  </si>
  <si>
    <t>4690</t>
  </si>
  <si>
    <t>47</t>
  </si>
  <si>
    <t>471</t>
  </si>
  <si>
    <t>4711</t>
  </si>
  <si>
    <t>47110</t>
  </si>
  <si>
    <t>4719</t>
  </si>
  <si>
    <t>47190</t>
  </si>
  <si>
    <t>472</t>
  </si>
  <si>
    <t>4721</t>
  </si>
  <si>
    <t>47210</t>
  </si>
  <si>
    <t>4722</t>
  </si>
  <si>
    <t>47221</t>
  </si>
  <si>
    <t>47222</t>
  </si>
  <si>
    <t>47223</t>
  </si>
  <si>
    <t>4723</t>
  </si>
  <si>
    <t>47230</t>
  </si>
  <si>
    <t>4724</t>
  </si>
  <si>
    <t>47241</t>
  </si>
  <si>
    <t>47242</t>
  </si>
  <si>
    <t>4725</t>
  </si>
  <si>
    <t>47251</t>
  </si>
  <si>
    <t>47252</t>
  </si>
  <si>
    <t>4726</t>
  </si>
  <si>
    <t>47260</t>
  </si>
  <si>
    <t>4729</t>
  </si>
  <si>
    <t>47291</t>
  </si>
  <si>
    <t>47299</t>
  </si>
  <si>
    <t>473</t>
  </si>
  <si>
    <t>4730</t>
  </si>
  <si>
    <t>47300</t>
  </si>
  <si>
    <t>474</t>
  </si>
  <si>
    <t>4741</t>
  </si>
  <si>
    <t>47410</t>
  </si>
  <si>
    <t>4742</t>
  </si>
  <si>
    <t>47420</t>
  </si>
  <si>
    <t>4743</t>
  </si>
  <si>
    <t>47430</t>
  </si>
  <si>
    <t>475</t>
  </si>
  <si>
    <t>4751</t>
  </si>
  <si>
    <t>47510</t>
  </si>
  <si>
    <t>4752</t>
  </si>
  <si>
    <t>47520</t>
  </si>
  <si>
    <t>4753</t>
  </si>
  <si>
    <t>47530</t>
  </si>
  <si>
    <t>4754</t>
  </si>
  <si>
    <t>47540</t>
  </si>
  <si>
    <t>4759</t>
  </si>
  <si>
    <t>47591</t>
  </si>
  <si>
    <t>47592</t>
  </si>
  <si>
    <t>476</t>
  </si>
  <si>
    <t>4761</t>
  </si>
  <si>
    <t>47610</t>
  </si>
  <si>
    <t>4762</t>
  </si>
  <si>
    <t>47620</t>
  </si>
  <si>
    <t>4763</t>
  </si>
  <si>
    <t>47630</t>
  </si>
  <si>
    <t>4764</t>
  </si>
  <si>
    <t>47640</t>
  </si>
  <si>
    <t>4765</t>
  </si>
  <si>
    <t>47650</t>
  </si>
  <si>
    <t>477</t>
  </si>
  <si>
    <t>4771</t>
  </si>
  <si>
    <t>47710</t>
  </si>
  <si>
    <t>4772</t>
  </si>
  <si>
    <t>47721</t>
  </si>
  <si>
    <t>47722</t>
  </si>
  <si>
    <t>4773</t>
  </si>
  <si>
    <t>47730</t>
  </si>
  <si>
    <t>4774</t>
  </si>
  <si>
    <t>47740</t>
  </si>
  <si>
    <t>4775</t>
  </si>
  <si>
    <t>47750</t>
  </si>
  <si>
    <t>4776</t>
  </si>
  <si>
    <t>47760</t>
  </si>
  <si>
    <t>4777</t>
  </si>
  <si>
    <t>47770</t>
  </si>
  <si>
    <t>4778</t>
  </si>
  <si>
    <t>47780</t>
  </si>
  <si>
    <t>4779</t>
  </si>
  <si>
    <t>47790</t>
  </si>
  <si>
    <t>478</t>
  </si>
  <si>
    <t>4781</t>
  </si>
  <si>
    <t>47810</t>
  </si>
  <si>
    <t>4782</t>
  </si>
  <si>
    <t>47820</t>
  </si>
  <si>
    <t>4789</t>
  </si>
  <si>
    <t>47890</t>
  </si>
  <si>
    <t>479</t>
  </si>
  <si>
    <t>4791</t>
  </si>
  <si>
    <t>47910</t>
  </si>
  <si>
    <t>4799</t>
  </si>
  <si>
    <t>47990</t>
  </si>
  <si>
    <t>49</t>
  </si>
  <si>
    <t>491</t>
  </si>
  <si>
    <t>4910</t>
  </si>
  <si>
    <t>49100</t>
  </si>
  <si>
    <t>492</t>
  </si>
  <si>
    <t>4920</t>
  </si>
  <si>
    <t>49200</t>
  </si>
  <si>
    <t>493</t>
  </si>
  <si>
    <t>4931</t>
  </si>
  <si>
    <t>49311</t>
  </si>
  <si>
    <t>49312</t>
  </si>
  <si>
    <t>49313</t>
  </si>
  <si>
    <t>49314</t>
  </si>
  <si>
    <t>49315</t>
  </si>
  <si>
    <t>4932</t>
  </si>
  <si>
    <t>4939</t>
  </si>
  <si>
    <t>49391</t>
  </si>
  <si>
    <t>49399</t>
  </si>
  <si>
    <t>494</t>
  </si>
  <si>
    <t>4941</t>
  </si>
  <si>
    <t>4942</t>
  </si>
  <si>
    <t>49420</t>
  </si>
  <si>
    <t>495</t>
  </si>
  <si>
    <t>4950</t>
  </si>
  <si>
    <t>49501</t>
  </si>
  <si>
    <t>49502</t>
  </si>
  <si>
    <t>49503</t>
  </si>
  <si>
    <t>49509</t>
  </si>
  <si>
    <t>501</t>
  </si>
  <si>
    <t>5010</t>
  </si>
  <si>
    <t>50100</t>
  </si>
  <si>
    <t>502</t>
  </si>
  <si>
    <t>5020</t>
  </si>
  <si>
    <t>50200</t>
  </si>
  <si>
    <t>503</t>
  </si>
  <si>
    <t>5030</t>
  </si>
  <si>
    <t>50300</t>
  </si>
  <si>
    <t>504</t>
  </si>
  <si>
    <t>5040</t>
  </si>
  <si>
    <t>50400</t>
  </si>
  <si>
    <t>51</t>
  </si>
  <si>
    <t>511</t>
  </si>
  <si>
    <t>5110</t>
  </si>
  <si>
    <t>51100</t>
  </si>
  <si>
    <t>512</t>
  </si>
  <si>
    <t>5121</t>
  </si>
  <si>
    <t>51210</t>
  </si>
  <si>
    <t>5122</t>
  </si>
  <si>
    <t>51220</t>
  </si>
  <si>
    <t>52</t>
  </si>
  <si>
    <t>521</t>
  </si>
  <si>
    <t>5210</t>
  </si>
  <si>
    <t>52100</t>
  </si>
  <si>
    <t>522</t>
  </si>
  <si>
    <t>5221</t>
  </si>
  <si>
    <t>52211</t>
  </si>
  <si>
    <t>52212</t>
  </si>
  <si>
    <t>52213</t>
  </si>
  <si>
    <t>52214</t>
  </si>
  <si>
    <t>52219</t>
  </si>
  <si>
    <t>5222</t>
  </si>
  <si>
    <t>52220</t>
  </si>
  <si>
    <t>5223</t>
  </si>
  <si>
    <t>52231</t>
  </si>
  <si>
    <t>52239</t>
  </si>
  <si>
    <t>5224</t>
  </si>
  <si>
    <t>52240</t>
  </si>
  <si>
    <t>5229</t>
  </si>
  <si>
    <t>52290</t>
  </si>
  <si>
    <t>53</t>
  </si>
  <si>
    <t>531</t>
  </si>
  <si>
    <t>5310</t>
  </si>
  <si>
    <t>53100</t>
  </si>
  <si>
    <t>532</t>
  </si>
  <si>
    <t>5320</t>
  </si>
  <si>
    <t>53201</t>
  </si>
  <si>
    <t>53209</t>
  </si>
  <si>
    <t>55</t>
  </si>
  <si>
    <t>551</t>
  </si>
  <si>
    <t>5510</t>
  </si>
  <si>
    <t>55101</t>
  </si>
  <si>
    <t>55102</t>
  </si>
  <si>
    <t>552</t>
  </si>
  <si>
    <t>5520</t>
  </si>
  <si>
    <t>55200</t>
  </si>
  <si>
    <t>553</t>
  </si>
  <si>
    <t>5530</t>
  </si>
  <si>
    <t>55300</t>
  </si>
  <si>
    <t>559</t>
  </si>
  <si>
    <t>5590</t>
  </si>
  <si>
    <t>55900</t>
  </si>
  <si>
    <t>56</t>
  </si>
  <si>
    <t>561</t>
  </si>
  <si>
    <t>5610</t>
  </si>
  <si>
    <t>56100</t>
  </si>
  <si>
    <t>562</t>
  </si>
  <si>
    <t>5621</t>
  </si>
  <si>
    <t>56210</t>
  </si>
  <si>
    <t>5629</t>
  </si>
  <si>
    <t>56290</t>
  </si>
  <si>
    <t>563</t>
  </si>
  <si>
    <t>5630</t>
  </si>
  <si>
    <t>56300</t>
  </si>
  <si>
    <t>58</t>
  </si>
  <si>
    <t>581</t>
  </si>
  <si>
    <t>5811</t>
  </si>
  <si>
    <t>58110</t>
  </si>
  <si>
    <t>5812</t>
  </si>
  <si>
    <t>58120</t>
  </si>
  <si>
    <t>5813</t>
  </si>
  <si>
    <t>58130</t>
  </si>
  <si>
    <t>5814</t>
  </si>
  <si>
    <t>58140</t>
  </si>
  <si>
    <t>5819</t>
  </si>
  <si>
    <t>58191</t>
  </si>
  <si>
    <t>58199</t>
  </si>
  <si>
    <t>582</t>
  </si>
  <si>
    <t>5821</t>
  </si>
  <si>
    <t>58210</t>
  </si>
  <si>
    <t>5829</t>
  </si>
  <si>
    <t>58290</t>
  </si>
  <si>
    <t>59</t>
  </si>
  <si>
    <t>591</t>
  </si>
  <si>
    <t>5911</t>
  </si>
  <si>
    <t>59110</t>
  </si>
  <si>
    <t>5912</t>
  </si>
  <si>
    <t>59120</t>
  </si>
  <si>
    <t>5913</t>
  </si>
  <si>
    <t>59130</t>
  </si>
  <si>
    <t>5914</t>
  </si>
  <si>
    <t>59140</t>
  </si>
  <si>
    <t>592</t>
  </si>
  <si>
    <t>5920</t>
  </si>
  <si>
    <t>59200</t>
  </si>
  <si>
    <t>60</t>
  </si>
  <si>
    <t>601</t>
  </si>
  <si>
    <t>6010</t>
  </si>
  <si>
    <t>60100</t>
  </si>
  <si>
    <t>602</t>
  </si>
  <si>
    <t>6020</t>
  </si>
  <si>
    <t>60200</t>
  </si>
  <si>
    <t>61</t>
  </si>
  <si>
    <t>611</t>
  </si>
  <si>
    <t>6110</t>
  </si>
  <si>
    <t>61100</t>
  </si>
  <si>
    <t>612</t>
  </si>
  <si>
    <t>6120</t>
  </si>
  <si>
    <t>61200</t>
  </si>
  <si>
    <t>613</t>
  </si>
  <si>
    <t>6130</t>
  </si>
  <si>
    <t>61300</t>
  </si>
  <si>
    <t>619</t>
  </si>
  <si>
    <t>6190</t>
  </si>
  <si>
    <t>61900</t>
  </si>
  <si>
    <t>62</t>
  </si>
  <si>
    <t>620</t>
  </si>
  <si>
    <t>6201</t>
  </si>
  <si>
    <t>62010</t>
  </si>
  <si>
    <t>6202</t>
  </si>
  <si>
    <t>62020</t>
  </si>
  <si>
    <t>6203</t>
  </si>
  <si>
    <t>62030</t>
  </si>
  <si>
    <t>6209</t>
  </si>
  <si>
    <t>62090</t>
  </si>
  <si>
    <t>63</t>
  </si>
  <si>
    <t>631</t>
  </si>
  <si>
    <t>6311</t>
  </si>
  <si>
    <t>63110</t>
  </si>
  <si>
    <t>6312</t>
  </si>
  <si>
    <t>63120</t>
  </si>
  <si>
    <t>639</t>
  </si>
  <si>
    <t>6391</t>
  </si>
  <si>
    <t>63910</t>
  </si>
  <si>
    <t>6399</t>
  </si>
  <si>
    <t>63990</t>
  </si>
  <si>
    <t>64</t>
  </si>
  <si>
    <t>641</t>
  </si>
  <si>
    <t>6411</t>
  </si>
  <si>
    <t>64110</t>
  </si>
  <si>
    <t>6419</t>
  </si>
  <si>
    <t>64191</t>
  </si>
  <si>
    <t>64199</t>
  </si>
  <si>
    <t>642</t>
  </si>
  <si>
    <t>6420</t>
  </si>
  <si>
    <t>64200</t>
  </si>
  <si>
    <t>643</t>
  </si>
  <si>
    <t>6430</t>
  </si>
  <si>
    <t>64300</t>
  </si>
  <si>
    <t>649</t>
  </si>
  <si>
    <t>6491</t>
  </si>
  <si>
    <t>64910</t>
  </si>
  <si>
    <t>6492</t>
  </si>
  <si>
    <t>64920</t>
  </si>
  <si>
    <t>6499</t>
  </si>
  <si>
    <t>64991</t>
  </si>
  <si>
    <t>64999</t>
  </si>
  <si>
    <t>65</t>
  </si>
  <si>
    <t>651</t>
  </si>
  <si>
    <t>6511</t>
  </si>
  <si>
    <t>65110</t>
  </si>
  <si>
    <t>6512</t>
  </si>
  <si>
    <t>65120</t>
  </si>
  <si>
    <t>652</t>
  </si>
  <si>
    <t>6520</t>
  </si>
  <si>
    <t>65200</t>
  </si>
  <si>
    <t>653</t>
  </si>
  <si>
    <t>6530</t>
  </si>
  <si>
    <t>65300</t>
  </si>
  <si>
    <t>66</t>
  </si>
  <si>
    <t>661</t>
  </si>
  <si>
    <t>6611</t>
  </si>
  <si>
    <t>66111</t>
  </si>
  <si>
    <t>66112</t>
  </si>
  <si>
    <t>6612</t>
  </si>
  <si>
    <t>66121</t>
  </si>
  <si>
    <t>66122</t>
  </si>
  <si>
    <t>66123</t>
  </si>
  <si>
    <t>6619</t>
  </si>
  <si>
    <t>662</t>
  </si>
  <si>
    <t>6621</t>
  </si>
  <si>
    <t>66210</t>
  </si>
  <si>
    <t>6622</t>
  </si>
  <si>
    <t>66220</t>
  </si>
  <si>
    <t>6629</t>
  </si>
  <si>
    <t>66290</t>
  </si>
  <si>
    <t>663</t>
  </si>
  <si>
    <t>6630</t>
  </si>
  <si>
    <t>66300</t>
  </si>
  <si>
    <t>68</t>
  </si>
  <si>
    <t>681</t>
  </si>
  <si>
    <t>6810</t>
  </si>
  <si>
    <t>68100</t>
  </si>
  <si>
    <t>682</t>
  </si>
  <si>
    <t>6820</t>
  </si>
  <si>
    <t>68200</t>
  </si>
  <si>
    <t>683</t>
  </si>
  <si>
    <t>6831</t>
  </si>
  <si>
    <t>68311</t>
  </si>
  <si>
    <t>68319</t>
  </si>
  <si>
    <t>6832</t>
  </si>
  <si>
    <t>68320</t>
  </si>
  <si>
    <t>69</t>
  </si>
  <si>
    <t>691</t>
  </si>
  <si>
    <t>6910</t>
  </si>
  <si>
    <t>69101</t>
  </si>
  <si>
    <t>69102</t>
  </si>
  <si>
    <t>69109</t>
  </si>
  <si>
    <t>692</t>
  </si>
  <si>
    <t>6920</t>
  </si>
  <si>
    <t>69201</t>
  </si>
  <si>
    <t>69202</t>
  </si>
  <si>
    <t>70</t>
  </si>
  <si>
    <t>701</t>
  </si>
  <si>
    <t>7010</t>
  </si>
  <si>
    <t>70100</t>
  </si>
  <si>
    <t>702</t>
  </si>
  <si>
    <t>7021</t>
  </si>
  <si>
    <t>70210</t>
  </si>
  <si>
    <t>7022</t>
  </si>
  <si>
    <t>70220</t>
  </si>
  <si>
    <t>71</t>
  </si>
  <si>
    <t>711</t>
  </si>
  <si>
    <t>7111</t>
  </si>
  <si>
    <t>71110</t>
  </si>
  <si>
    <t>7112</t>
  </si>
  <si>
    <t>71121</t>
  </si>
  <si>
    <t>71122</t>
  </si>
  <si>
    <t>71123</t>
  </si>
  <si>
    <t>712</t>
  </si>
  <si>
    <t>7120</t>
  </si>
  <si>
    <t>71200</t>
  </si>
  <si>
    <t>72</t>
  </si>
  <si>
    <t>721</t>
  </si>
  <si>
    <t>7211</t>
  </si>
  <si>
    <t>72110</t>
  </si>
  <si>
    <t>7219</t>
  </si>
  <si>
    <t>72191</t>
  </si>
  <si>
    <t>72192</t>
  </si>
  <si>
    <t>722</t>
  </si>
  <si>
    <t>7220</t>
  </si>
  <si>
    <t>72200</t>
  </si>
  <si>
    <t>73</t>
  </si>
  <si>
    <t>731</t>
  </si>
  <si>
    <t>7311</t>
  </si>
  <si>
    <t>73110</t>
  </si>
  <si>
    <t>7312</t>
  </si>
  <si>
    <t>73120</t>
  </si>
  <si>
    <t>732</t>
  </si>
  <si>
    <t>7320</t>
  </si>
  <si>
    <t>73200</t>
  </si>
  <si>
    <t>74</t>
  </si>
  <si>
    <t>741</t>
  </si>
  <si>
    <t>7410</t>
  </si>
  <si>
    <t>74100</t>
  </si>
  <si>
    <t>742</t>
  </si>
  <si>
    <t>7420</t>
  </si>
  <si>
    <t>74200</t>
  </si>
  <si>
    <t>743</t>
  </si>
  <si>
    <t>7430</t>
  </si>
  <si>
    <t>74300</t>
  </si>
  <si>
    <t>749</t>
  </si>
  <si>
    <t>7490</t>
  </si>
  <si>
    <t>74901</t>
  </si>
  <si>
    <t>74909</t>
  </si>
  <si>
    <t>75</t>
  </si>
  <si>
    <t>750</t>
  </si>
  <si>
    <t>7500</t>
  </si>
  <si>
    <t>75000</t>
  </si>
  <si>
    <t>77</t>
  </si>
  <si>
    <t>771</t>
  </si>
  <si>
    <t>7711</t>
  </si>
  <si>
    <t>77110</t>
  </si>
  <si>
    <t>7712</t>
  </si>
  <si>
    <t>77120</t>
  </si>
  <si>
    <t>772</t>
  </si>
  <si>
    <t>7721</t>
  </si>
  <si>
    <t>77210</t>
  </si>
  <si>
    <t>7722</t>
  </si>
  <si>
    <t>77220</t>
  </si>
  <si>
    <t>7729</t>
  </si>
  <si>
    <t>77290</t>
  </si>
  <si>
    <t>773</t>
  </si>
  <si>
    <t>7731</t>
  </si>
  <si>
    <t>77310</t>
  </si>
  <si>
    <t>7732</t>
  </si>
  <si>
    <t>77320</t>
  </si>
  <si>
    <t>7733</t>
  </si>
  <si>
    <t>77330</t>
  </si>
  <si>
    <t>7734</t>
  </si>
  <si>
    <t>77340</t>
  </si>
  <si>
    <t>7735</t>
  </si>
  <si>
    <t>77350</t>
  </si>
  <si>
    <t>7739</t>
  </si>
  <si>
    <t>77390</t>
  </si>
  <si>
    <t>774</t>
  </si>
  <si>
    <t>7740</t>
  </si>
  <si>
    <t>77400</t>
  </si>
  <si>
    <t>78</t>
  </si>
  <si>
    <t>781</t>
  </si>
  <si>
    <t>7810</t>
  </si>
  <si>
    <t>78100</t>
  </si>
  <si>
    <t>782</t>
  </si>
  <si>
    <t>7820</t>
  </si>
  <si>
    <t>78200</t>
  </si>
  <si>
    <t>783</t>
  </si>
  <si>
    <t>7830</t>
  </si>
  <si>
    <t>78300</t>
  </si>
  <si>
    <t>79</t>
  </si>
  <si>
    <t>791</t>
  </si>
  <si>
    <t>7911</t>
  </si>
  <si>
    <t>79110</t>
  </si>
  <si>
    <t>7912</t>
  </si>
  <si>
    <t>79120</t>
  </si>
  <si>
    <t>799</t>
  </si>
  <si>
    <t>7990</t>
  </si>
  <si>
    <t>79901</t>
  </si>
  <si>
    <t>79902</t>
  </si>
  <si>
    <t>79909</t>
  </si>
  <si>
    <t>80</t>
  </si>
  <si>
    <t>801</t>
  </si>
  <si>
    <t>8010</t>
  </si>
  <si>
    <t>80100</t>
  </si>
  <si>
    <t>802</t>
  </si>
  <si>
    <t>8020</t>
  </si>
  <si>
    <t>80200</t>
  </si>
  <si>
    <t>803</t>
  </si>
  <si>
    <t>8030</t>
  </si>
  <si>
    <t>80300</t>
  </si>
  <si>
    <t>81</t>
  </si>
  <si>
    <t>811</t>
  </si>
  <si>
    <t>8110</t>
  </si>
  <si>
    <t>81100</t>
  </si>
  <si>
    <t>812</t>
  </si>
  <si>
    <t>8121</t>
  </si>
  <si>
    <t>81210</t>
  </si>
  <si>
    <t>8122</t>
  </si>
  <si>
    <t>81220</t>
  </si>
  <si>
    <t>8129</t>
  </si>
  <si>
    <t>81290</t>
  </si>
  <si>
    <t>813</t>
  </si>
  <si>
    <t>8130</t>
  </si>
  <si>
    <t>81300</t>
  </si>
  <si>
    <t>82</t>
  </si>
  <si>
    <t>821</t>
  </si>
  <si>
    <t>8211</t>
  </si>
  <si>
    <t>82110</t>
  </si>
  <si>
    <t>8219</t>
  </si>
  <si>
    <t>82190</t>
  </si>
  <si>
    <t>822</t>
  </si>
  <si>
    <t>8220</t>
  </si>
  <si>
    <t>82200</t>
  </si>
  <si>
    <t>823</t>
  </si>
  <si>
    <t>8230</t>
  </si>
  <si>
    <t>82300</t>
  </si>
  <si>
    <t>829</t>
  </si>
  <si>
    <t>8291</t>
  </si>
  <si>
    <t>82910</t>
  </si>
  <si>
    <t>8292</t>
  </si>
  <si>
    <t>82920</t>
  </si>
  <si>
    <t>8299</t>
  </si>
  <si>
    <t>82990</t>
  </si>
  <si>
    <t>84</t>
  </si>
  <si>
    <t>841</t>
  </si>
  <si>
    <t>8411</t>
  </si>
  <si>
    <t>84111</t>
  </si>
  <si>
    <t>84112</t>
  </si>
  <si>
    <t>84113</t>
  </si>
  <si>
    <t>84114</t>
  </si>
  <si>
    <t>84115</t>
  </si>
  <si>
    <t>84116</t>
  </si>
  <si>
    <t>84117</t>
  </si>
  <si>
    <t>84119</t>
  </si>
  <si>
    <t>8412</t>
  </si>
  <si>
    <t>84120</t>
  </si>
  <si>
    <t>8413</t>
  </si>
  <si>
    <t>84130</t>
  </si>
  <si>
    <t>842</t>
  </si>
  <si>
    <t>8421</t>
  </si>
  <si>
    <t>84210</t>
  </si>
  <si>
    <t>8422</t>
  </si>
  <si>
    <t>84220</t>
  </si>
  <si>
    <t>8423</t>
  </si>
  <si>
    <t>84231</t>
  </si>
  <si>
    <t>84232</t>
  </si>
  <si>
    <t>84233</t>
  </si>
  <si>
    <t>8424</t>
  </si>
  <si>
    <t>84240</t>
  </si>
  <si>
    <t>8425</t>
  </si>
  <si>
    <t>84250</t>
  </si>
  <si>
    <t>843</t>
  </si>
  <si>
    <t>8430</t>
  </si>
  <si>
    <t>84300</t>
  </si>
  <si>
    <t>85</t>
  </si>
  <si>
    <t>851</t>
  </si>
  <si>
    <t>8510</t>
  </si>
  <si>
    <t>85100</t>
  </si>
  <si>
    <t>852</t>
  </si>
  <si>
    <t>8520</t>
  </si>
  <si>
    <t>85200</t>
  </si>
  <si>
    <t>853</t>
  </si>
  <si>
    <t>8531</t>
  </si>
  <si>
    <t>85310</t>
  </si>
  <si>
    <t>8532</t>
  </si>
  <si>
    <t>85321</t>
  </si>
  <si>
    <t>85322</t>
  </si>
  <si>
    <t>85329</t>
  </si>
  <si>
    <t>854</t>
  </si>
  <si>
    <t>8541</t>
  </si>
  <si>
    <t>85410</t>
  </si>
  <si>
    <t>8542</t>
  </si>
  <si>
    <t>85421</t>
  </si>
  <si>
    <t>85422</t>
  </si>
  <si>
    <t>855</t>
  </si>
  <si>
    <t>8551</t>
  </si>
  <si>
    <t>85510</t>
  </si>
  <si>
    <t>8552</t>
  </si>
  <si>
    <t>85520</t>
  </si>
  <si>
    <t>8553</t>
  </si>
  <si>
    <t>85530</t>
  </si>
  <si>
    <t>8559</t>
  </si>
  <si>
    <t>85590</t>
  </si>
  <si>
    <t>856</t>
  </si>
  <si>
    <t>8560</t>
  </si>
  <si>
    <t>85600</t>
  </si>
  <si>
    <t>86</t>
  </si>
  <si>
    <t>861</t>
  </si>
  <si>
    <t>8610</t>
  </si>
  <si>
    <t>86101</t>
  </si>
  <si>
    <t>86102</t>
  </si>
  <si>
    <t>86103</t>
  </si>
  <si>
    <t>86104</t>
  </si>
  <si>
    <t>862</t>
  </si>
  <si>
    <t>8621</t>
  </si>
  <si>
    <t>86210</t>
  </si>
  <si>
    <t>8622</t>
  </si>
  <si>
    <t>86220</t>
  </si>
  <si>
    <t>8623</t>
  </si>
  <si>
    <t>86230</t>
  </si>
  <si>
    <t>869</t>
  </si>
  <si>
    <t>8690</t>
  </si>
  <si>
    <t>86901</t>
  </si>
  <si>
    <t>86902</t>
  </si>
  <si>
    <t>86903</t>
  </si>
  <si>
    <t>86909</t>
  </si>
  <si>
    <t>87</t>
  </si>
  <si>
    <t>871</t>
  </si>
  <si>
    <t>8710</t>
  </si>
  <si>
    <t>87100</t>
  </si>
  <si>
    <t>872</t>
  </si>
  <si>
    <t>8720</t>
  </si>
  <si>
    <t>87200</t>
  </si>
  <si>
    <t>873</t>
  </si>
  <si>
    <t>8730</t>
  </si>
  <si>
    <t>87300</t>
  </si>
  <si>
    <t>879</t>
  </si>
  <si>
    <t>8790</t>
  </si>
  <si>
    <t>87900</t>
  </si>
  <si>
    <t>88</t>
  </si>
  <si>
    <t>881</t>
  </si>
  <si>
    <t>8810</t>
  </si>
  <si>
    <t>88100</t>
  </si>
  <si>
    <t>889</t>
  </si>
  <si>
    <t>8891</t>
  </si>
  <si>
    <t>88910</t>
  </si>
  <si>
    <t>8899</t>
  </si>
  <si>
    <t>88990</t>
  </si>
  <si>
    <t>90</t>
  </si>
  <si>
    <t>900</t>
  </si>
  <si>
    <t>9001</t>
  </si>
  <si>
    <t>90010</t>
  </si>
  <si>
    <t>9002</t>
  </si>
  <si>
    <t>90020</t>
  </si>
  <si>
    <t>9003</t>
  </si>
  <si>
    <t>90030</t>
  </si>
  <si>
    <t>9004</t>
  </si>
  <si>
    <t>90040</t>
  </si>
  <si>
    <t>91</t>
  </si>
  <si>
    <t>910</t>
  </si>
  <si>
    <t>9101</t>
  </si>
  <si>
    <t>91011</t>
  </si>
  <si>
    <t>91012</t>
  </si>
  <si>
    <t>9102</t>
  </si>
  <si>
    <t>91020</t>
  </si>
  <si>
    <t>9103</t>
  </si>
  <si>
    <t>91030</t>
  </si>
  <si>
    <t>9104</t>
  </si>
  <si>
    <t>91041</t>
  </si>
  <si>
    <t>91042</t>
  </si>
  <si>
    <t>91043</t>
  </si>
  <si>
    <t>92</t>
  </si>
  <si>
    <t>920</t>
  </si>
  <si>
    <t>9200</t>
  </si>
  <si>
    <t>92001</t>
  </si>
  <si>
    <t>92002</t>
  </si>
  <si>
    <t>93</t>
  </si>
  <si>
    <t>931</t>
  </si>
  <si>
    <t>9311</t>
  </si>
  <si>
    <t>93110</t>
  </si>
  <si>
    <t>9312</t>
  </si>
  <si>
    <t>93120</t>
  </si>
  <si>
    <t>9313</t>
  </si>
  <si>
    <t>93130</t>
  </si>
  <si>
    <t>9319</t>
  </si>
  <si>
    <t>93190</t>
  </si>
  <si>
    <t>932</t>
  </si>
  <si>
    <t>9321</t>
  </si>
  <si>
    <t>93210</t>
  </si>
  <si>
    <t>9329</t>
  </si>
  <si>
    <t>93290</t>
  </si>
  <si>
    <t>94</t>
  </si>
  <si>
    <t>941</t>
  </si>
  <si>
    <t>9411</t>
  </si>
  <si>
    <t>94110</t>
  </si>
  <si>
    <t>9412</t>
  </si>
  <si>
    <t>94120</t>
  </si>
  <si>
    <t>942</t>
  </si>
  <si>
    <t>9420</t>
  </si>
  <si>
    <t>94200</t>
  </si>
  <si>
    <t>949</t>
  </si>
  <si>
    <t>9491</t>
  </si>
  <si>
    <t>94910</t>
  </si>
  <si>
    <t>9492</t>
  </si>
  <si>
    <t>94920</t>
  </si>
  <si>
    <t>9499</t>
  </si>
  <si>
    <t>94990</t>
  </si>
  <si>
    <t>95</t>
  </si>
  <si>
    <t>951</t>
  </si>
  <si>
    <t>9511</t>
  </si>
  <si>
    <t>95110</t>
  </si>
  <si>
    <t>9512</t>
  </si>
  <si>
    <t>95120</t>
  </si>
  <si>
    <t>952</t>
  </si>
  <si>
    <t>9521</t>
  </si>
  <si>
    <t>95210</t>
  </si>
  <si>
    <t>9522</t>
  </si>
  <si>
    <t>95220</t>
  </si>
  <si>
    <t>9523</t>
  </si>
  <si>
    <t>95230</t>
  </si>
  <si>
    <t>9524</t>
  </si>
  <si>
    <t>95240</t>
  </si>
  <si>
    <t>9525</t>
  </si>
  <si>
    <t>95250</t>
  </si>
  <si>
    <t>9529</t>
  </si>
  <si>
    <t>95291</t>
  </si>
  <si>
    <t>95299</t>
  </si>
  <si>
    <t>96</t>
  </si>
  <si>
    <t>960</t>
  </si>
  <si>
    <t>9601</t>
  </si>
  <si>
    <t>96010</t>
  </si>
  <si>
    <t>9602</t>
  </si>
  <si>
    <t>96020</t>
  </si>
  <si>
    <t>9603</t>
  </si>
  <si>
    <t>96030</t>
  </si>
  <si>
    <t>9604</t>
  </si>
  <si>
    <t>96040</t>
  </si>
  <si>
    <t>9609</t>
  </si>
  <si>
    <t>96090</t>
  </si>
  <si>
    <t>97</t>
  </si>
  <si>
    <t>970</t>
  </si>
  <si>
    <t>9700</t>
  </si>
  <si>
    <t>97000</t>
  </si>
  <si>
    <t>98</t>
  </si>
  <si>
    <t>981</t>
  </si>
  <si>
    <t>9810</t>
  </si>
  <si>
    <t>98100</t>
  </si>
  <si>
    <t>982</t>
  </si>
  <si>
    <t>9820</t>
  </si>
  <si>
    <t>98200</t>
  </si>
  <si>
    <t>99</t>
  </si>
  <si>
    <t>9900</t>
  </si>
  <si>
    <t>99000</t>
  </si>
  <si>
    <t>да, ОАО «Агролизинг»</t>
  </si>
  <si>
    <t>тыс.бел.руб.</t>
  </si>
  <si>
    <t xml:space="preserve">          в том числе просроченная дебиторская задолженность</t>
  </si>
  <si>
    <t>По состоянию на</t>
  </si>
  <si>
    <t>дата выдачи</t>
  </si>
  <si>
    <t xml:space="preserve">Должность </t>
  </si>
  <si>
    <t>Орган регистрации</t>
  </si>
  <si>
    <t>Длительность ведения хозяйственной деятельности (полных лет)</t>
  </si>
  <si>
    <t>Заявления</t>
  </si>
  <si>
    <t xml:space="preserve">          в том числе просроченная кредиторская задолженность</t>
  </si>
  <si>
    <t>без ведения  бухгалтерского учета в общеустановленном порядке</t>
  </si>
  <si>
    <t>Республика Беларусь</t>
  </si>
  <si>
    <t>Цели установления и предполагаемый характер отношений с обществом</t>
  </si>
  <si>
    <t>мужской</t>
  </si>
  <si>
    <t>женский</t>
  </si>
  <si>
    <t>поручительство директора</t>
  </si>
  <si>
    <t>Данные о руководителе</t>
  </si>
  <si>
    <t>гражданство</t>
  </si>
  <si>
    <t>дата рождения</t>
  </si>
  <si>
    <t xml:space="preserve">место рождения </t>
  </si>
  <si>
    <t>Данные о главном бухгалтере</t>
  </si>
  <si>
    <t>Фамилия</t>
  </si>
  <si>
    <t>Имя</t>
  </si>
  <si>
    <t>Отчество</t>
  </si>
  <si>
    <t>Учетный номер плательщика; для нерезидентов - иной идентификационный номер</t>
  </si>
  <si>
    <t>Подпись, расшифровка подписи руководителя юридического лица</t>
  </si>
  <si>
    <t>[1] Подписант несет ответственность за достоверность представленных сведений в соответствии с законодательством Республики Беларусь. Предоставлены все известные подписанту сведения, прочими сведениями подписант не располагает.</t>
  </si>
  <si>
    <t>АНКЕТА (стандартная) 
для юридического лица</t>
  </si>
  <si>
    <t>Данные о учредителях-юридических лицах с долей 10% и более (полное наименование и доля в уставном фонде)</t>
  </si>
  <si>
    <t>Данные о учредителях-физических лицах с долей 10% и более (с приложением копий паспортов, подтверждающих внесенные данные)</t>
  </si>
  <si>
    <t>&lt;&lt;-ВЫБРАТЬ</t>
  </si>
  <si>
    <r>
      <t xml:space="preserve">Основной вид деятельности ОКЭД
</t>
    </r>
    <r>
      <rPr>
        <sz val="8"/>
        <rFont val="Arial"/>
        <family val="2"/>
        <charset val="204"/>
      </rPr>
      <t>(занимающий основную долю в выручке)</t>
    </r>
  </si>
  <si>
    <t>число месяца</t>
  </si>
  <si>
    <t>поручительство участника</t>
  </si>
  <si>
    <t>Дата составления[3]</t>
  </si>
  <si>
    <t>[1] Подлежит заполнению в случае, если предметом лизинга является служебный легковой автомобиль.</t>
  </si>
  <si>
    <t>[2] Заявитель несет ответственность за достоверность представленных сведений в соответствии с законодательством Республики Беларусь</t>
  </si>
  <si>
    <t>[3] Дата составления не может быть ранее 15 календарных дней до момента получения ОАО «Агролизинг» комплекта документов заявителя</t>
  </si>
  <si>
    <t>в т.ч. 5 крупнейших дебиторов:</t>
  </si>
  <si>
    <t>1.</t>
  </si>
  <si>
    <t>2.</t>
  </si>
  <si>
    <t>3.</t>
  </si>
  <si>
    <t>4.</t>
  </si>
  <si>
    <t>5.</t>
  </si>
  <si>
    <t>в т.ч. 5 крупнейших кредиторов:</t>
  </si>
  <si>
    <t>поручительство единственного участника</t>
  </si>
  <si>
    <t>ДД.ММ.ГГГГ</t>
  </si>
  <si>
    <r>
      <t xml:space="preserve">Полное наименование 
</t>
    </r>
    <r>
      <rPr>
        <sz val="8"/>
        <rFont val="Arial"/>
        <family val="2"/>
        <charset val="204"/>
      </rPr>
      <t>в соответствии со свидетельством о государственной регистрации</t>
    </r>
  </si>
  <si>
    <r>
      <t xml:space="preserve">Место нахождения 
</t>
    </r>
    <r>
      <rPr>
        <sz val="8"/>
        <rFont val="Arial"/>
        <family val="2"/>
        <charset val="204"/>
      </rPr>
      <t>в соответствии с уставом (или свидетельством о государственной регистрации)</t>
    </r>
  </si>
  <si>
    <r>
      <t xml:space="preserve">Фактический адрес
</t>
    </r>
    <r>
      <rPr>
        <sz val="8"/>
        <rFont val="Arial"/>
        <family val="2"/>
        <charset val="204"/>
      </rPr>
      <t>адрес, по которому находится заявитель и на который необходимо отправлять корреспонденцию</t>
    </r>
  </si>
  <si>
    <t>поручительство субъекта хозяйствования</t>
  </si>
  <si>
    <t xml:space="preserve">По состоянию на </t>
  </si>
  <si>
    <t>BYN</t>
  </si>
  <si>
    <t>EUR</t>
  </si>
  <si>
    <t>USD</t>
  </si>
  <si>
    <t>в соответствии с графиком лизинговых платежей</t>
  </si>
  <si>
    <t>Порядок печати анкеты</t>
  </si>
  <si>
    <t>в первом платеже возмещается задаток и часть равномерно распределяемой на все платежи стоимости, далее – равномерное возмещение остатка стоимости</t>
  </si>
  <si>
    <t>в первом платеже возмещается задаток, далее – равномерное возмещение остатка стоимости</t>
  </si>
  <si>
    <t xml:space="preserve">в том числе просроченная: </t>
  </si>
  <si>
    <t>Валюта</t>
  </si>
  <si>
    <t>курс на</t>
  </si>
  <si>
    <r>
      <t xml:space="preserve">Сведения о государственной регистрации,
</t>
    </r>
    <r>
      <rPr>
        <sz val="8"/>
        <rFont val="Arial"/>
        <family val="2"/>
        <charset val="204"/>
      </rPr>
      <t>дата государственной регистрации УНП, 
наименование регистрирующего органа</t>
    </r>
  </si>
  <si>
    <t>р/с №</t>
  </si>
  <si>
    <t>ЗАО «Банк «Решение»</t>
  </si>
  <si>
    <t>ЗАО «Банк ВТБ»</t>
  </si>
  <si>
    <t>Прочие</t>
  </si>
  <si>
    <t>CNY</t>
  </si>
  <si>
    <t>ЗАО «Альфа-Банк»</t>
  </si>
  <si>
    <t>ALFABY2X</t>
  </si>
  <si>
    <t>220013, г. Минск, ул. Сурганова, 43-47</t>
  </si>
  <si>
    <t>RSHNBY2X</t>
  </si>
  <si>
    <t>220035, г. Минск, ул. Игнатенко, 11</t>
  </si>
  <si>
    <t>SLANBY22</t>
  </si>
  <si>
    <t>220007, г. Минск, ул. Московская, 14</t>
  </si>
  <si>
    <t>ЗАО «БСБ Банк»</t>
  </si>
  <si>
    <t>UNBSBY2X</t>
  </si>
  <si>
    <t>220004, г. Минск, пр. Победителей, 23, корп. 4</t>
  </si>
  <si>
    <t>ЗАО «БТА Банк»</t>
  </si>
  <si>
    <t>AEBKBY2X</t>
  </si>
  <si>
    <t>220123, г. Минск, ул. В. Хоружей, 20-2</t>
  </si>
  <si>
    <t>ЗАО «МТБанк»</t>
  </si>
  <si>
    <t>MTBKBY22</t>
  </si>
  <si>
    <t>220007, г. Минск, ул. Толстого, 10</t>
  </si>
  <si>
    <t>ЗАО «РРБ-Банк»</t>
  </si>
  <si>
    <t>REDJBY22</t>
  </si>
  <si>
    <t>220034, г. Минск, ул. Краснозвёздная, 18</t>
  </si>
  <si>
    <t>ЗАО «ТК Банк»</t>
  </si>
  <si>
    <t>BBTKBY2X</t>
  </si>
  <si>
    <t>220035, г. Минск, ул. Тимирязева, 65А</t>
  </si>
  <si>
    <t>ЗАО «Цептер Банк»</t>
  </si>
  <si>
    <t>ZEPTBY2X</t>
  </si>
  <si>
    <t>г. Минск, ул. Платонова, д. 1Б</t>
  </si>
  <si>
    <t>ОАО «АСБ Беларусбанк»</t>
  </si>
  <si>
    <t>AKBBBY2X</t>
  </si>
  <si>
    <t>220089, г. Минск, пр. Дзержинского, 18</t>
  </si>
  <si>
    <t>ОАО «Банк БелВЭБ»</t>
  </si>
  <si>
    <t>BELBBY2X</t>
  </si>
  <si>
    <t>220004, г. Минск, пр. Победителей, 29</t>
  </si>
  <si>
    <t>ОАО «Банк Дабрабыт»</t>
  </si>
  <si>
    <t>MMBNBY22</t>
  </si>
  <si>
    <t>220002, г. Минск, ул. Коммунистическая, 49</t>
  </si>
  <si>
    <t>ОАО «Белагропромбанк»</t>
  </si>
  <si>
    <t>BAPBBY2X</t>
  </si>
  <si>
    <t>220036, г. Минск, пр. Жукова, д.3</t>
  </si>
  <si>
    <t>ОАО «Белгазпромбанк»</t>
  </si>
  <si>
    <t>OLMPBY2X</t>
  </si>
  <si>
    <t>220121, г. Минск, ул. Притыцкого, 60/2</t>
  </si>
  <si>
    <t>ОАО «Белинвестбанк»</t>
  </si>
  <si>
    <t>BLBBBY2X</t>
  </si>
  <si>
    <t>220002, г. Минск, пр. Машерова, 29</t>
  </si>
  <si>
    <t>ОАО «БНБ-Банк»</t>
  </si>
  <si>
    <t>BLNBBY2X</t>
  </si>
  <si>
    <t>ОАО «Сбер Банк»</t>
  </si>
  <si>
    <t>BPSBBY2X</t>
  </si>
  <si>
    <t>220030, г. Минск, пр-т Независимости, 32А-1</t>
  </si>
  <si>
    <t>ОАО «Паритетбанк»</t>
  </si>
  <si>
    <t>POISBY2X</t>
  </si>
  <si>
    <t>220002, г. Минск, ул. Киселева, 61а</t>
  </si>
  <si>
    <t>ОАО «Приорбанк»</t>
  </si>
  <si>
    <t>PJCBBY2X</t>
  </si>
  <si>
    <t>ОАО «СтатусБанк»</t>
  </si>
  <si>
    <t>IRJSBY22</t>
  </si>
  <si>
    <t>220006, г. Минск, ул. Денисовская, 8А</t>
  </si>
  <si>
    <t>ОАО «Технобанк»</t>
  </si>
  <si>
    <t>TECNBY22</t>
  </si>
  <si>
    <t>220002, г. Минск, ул. Кропоткина, 44</t>
  </si>
  <si>
    <t>Общие сведения о Заявителе</t>
  </si>
  <si>
    <t>Финансовые сведения о Заявителе</t>
  </si>
  <si>
    <t>RUB</t>
  </si>
  <si>
    <t>Сведения для идентификации участников финансовой операции
в соответствии с требованием Закона Республики Беларусь от 30.06.2014 № 165-З</t>
  </si>
  <si>
    <t>1) принял решение о заключении договора лизинга на основании анализа доступной информации, в том числе размещенной в глобальной компьютерной сети Интернет и представленной ОАО "Агролизинг" (лизингодатель), об условиях и рисках заключаемого договора лизинга, финансовой устойчивости (стабильности) и добросовестности лизингодателя.</t>
  </si>
  <si>
    <t>2) осуществил процедуру выбора  предмета лизинга  и Поставщика  в соответствии с требованиями законодательства Республики Беларусь.</t>
  </si>
  <si>
    <t>Ф.И.О.)</t>
  </si>
  <si>
    <t>подпись,</t>
  </si>
  <si>
    <t>М.П.[2]  (должность,</t>
  </si>
  <si>
    <t>Подписанием настоящй анкеты Заявитель подтверждает, что:</t>
  </si>
  <si>
    <r>
      <t xml:space="preserve">Основной расчётный счёт
</t>
    </r>
    <r>
      <rPr>
        <sz val="8"/>
        <color theme="1"/>
        <rFont val="Arial"/>
        <family val="2"/>
        <charset val="204"/>
      </rPr>
      <t>(через который будут осуществляться расчёты по договору лизинга в случае его заключения)</t>
    </r>
  </si>
  <si>
    <r>
      <t xml:space="preserve">Дата уплаты лизинговых платежей
</t>
    </r>
    <r>
      <rPr>
        <sz val="8"/>
        <rFont val="Arial"/>
        <family val="2"/>
        <charset val="204"/>
      </rPr>
      <t>(с 01 по 25 число месяца)</t>
    </r>
  </si>
  <si>
    <r>
      <t xml:space="preserve">Предлагаемое обеспечение по договору лизинга
</t>
    </r>
    <r>
      <rPr>
        <sz val="8"/>
        <rFont val="Arial"/>
        <family val="2"/>
        <charset val="204"/>
      </rPr>
      <t>(аванс (задаток), поручительство учредителей, залог, иное)</t>
    </r>
  </si>
  <si>
    <r>
      <t xml:space="preserve">Привлекались ли руководители или собственники имущества заявителя к уголовной ответственности 
</t>
    </r>
    <r>
      <rPr>
        <sz val="8"/>
        <rFont val="Arial"/>
        <family val="2"/>
        <charset val="204"/>
      </rPr>
      <t>(да или нет)</t>
    </r>
  </si>
  <si>
    <r>
      <t xml:space="preserve">Является ли руководитель или собственники имущества с долей в уставном фонде не менее чем 10% или иные лица, влияющие на деятельность заявителя иностранными публичными должностными лицами, должностными лицами публичных международных организаций, лицами, занимающими должности, включенные в определяемый Президентом Республики Беларусь перечень государственных должностей Республики Беларусь, членами их семей и приближенными к ним лицами
</t>
    </r>
    <r>
      <rPr>
        <sz val="8"/>
        <rFont val="Arial"/>
        <family val="2"/>
        <charset val="204"/>
      </rPr>
      <t>(да или нет)</t>
    </r>
  </si>
  <si>
    <r>
      <t xml:space="preserve">Прочие текущие (расчётные) счета Заявителя
</t>
    </r>
    <r>
      <rPr>
        <sz val="8"/>
        <color theme="1"/>
        <rFont val="Arial"/>
        <family val="2"/>
        <charset val="204"/>
      </rPr>
      <t>(указать количество в разрезе банков и валют)</t>
    </r>
  </si>
  <si>
    <t xml:space="preserve"> Ф.И.О.)</t>
  </si>
  <si>
    <t xml:space="preserve"> подпись,</t>
  </si>
  <si>
    <t>(должность,</t>
  </si>
  <si>
    <r>
      <t xml:space="preserve">Подробное описание вида производимой продукции (товаров, работ, услуг),
</t>
    </r>
    <r>
      <rPr>
        <sz val="8"/>
        <rFont val="Arial"/>
        <family val="2"/>
        <charset val="204"/>
      </rPr>
      <t>например оптовая торговля запчастями для сельскохозяйственной техники</t>
    </r>
  </si>
  <si>
    <r>
      <t xml:space="preserve">Система налогообложения
</t>
    </r>
    <r>
      <rPr>
        <sz val="8"/>
        <rFont val="Arial"/>
        <family val="2"/>
        <charset val="204"/>
      </rPr>
      <t>указывается применяемая заявителем система налогообложения: c исчислением и уплатой налогов в общеустановленном порядке (для индивидуальных предпринимателей – подоходного налога) или уплата единого налога либо упрощенная система налогообложения</t>
    </r>
  </si>
  <si>
    <r>
      <t xml:space="preserve">Бухгалтерский учет и отчетность
</t>
    </r>
    <r>
      <rPr>
        <sz val="8"/>
        <rFont val="Arial"/>
        <family val="2"/>
        <charset val="204"/>
      </rPr>
      <t>указывается порядок ведения заявителем бухгалтерского учета и составления отчетности: ведение бухгалтерского учета и составление отчетности в общеустановленном порядке (для индивидуальных предпринимателей – учет доходов и расходов) или учет выручки от реализации либо ведение книги учета доходов и расходов для применяющих УСН</t>
    </r>
  </si>
  <si>
    <t>п. 10</t>
  </si>
  <si>
    <t>c исчислением и уплатой налогов в общеустановленном порядке (для индивидуальных предпринимателей – подоходного налога)</t>
  </si>
  <si>
    <t>п. 11</t>
  </si>
  <si>
    <t>ведение бухгалтерского учета и составление отчетности в общеустановленном порядке (для индивидуальных предпринимателей – учет доходов и расходов)</t>
  </si>
  <si>
    <t>учет выручки от реализации либо ведение книги учета доходов и расходов для применяющих УСН</t>
  </si>
  <si>
    <t>п. 12-13</t>
  </si>
  <si>
    <t>да</t>
  </si>
  <si>
    <t>п. 27</t>
  </si>
  <si>
    <t>п. 30</t>
  </si>
  <si>
    <t>п. 31</t>
  </si>
  <si>
    <t>п. 33</t>
  </si>
  <si>
    <t>п. 34</t>
  </si>
  <si>
    <t>п. 35</t>
  </si>
  <si>
    <t>Республика Беларусь, страны СНГ и Евросоюза</t>
  </si>
  <si>
    <t>п. 36</t>
  </si>
  <si>
    <t>Интернет</t>
  </si>
  <si>
    <t>Повторное обращение</t>
  </si>
  <si>
    <t>Менеджер ОАО «Агролизинг» Гайкевич С.Н.</t>
  </si>
  <si>
    <t>Менеджер ОАО «Агролизинг» Евсеенко А.Л.</t>
  </si>
  <si>
    <t>Менеджер ОАО «Агролизинг» Лисовой И.И.</t>
  </si>
  <si>
    <t>Менеджер ОАО «Агролизинг» Мурашевич А.В.</t>
  </si>
  <si>
    <t>Менеджер ОАО «Агролизинг» Цыбко А.П.</t>
  </si>
  <si>
    <t>Менеджер ОАО «Агролизинг» Холомеев Ю.В.</t>
  </si>
  <si>
    <t>п. 16, 43, 44</t>
  </si>
  <si>
    <t xml:space="preserve">Территория эксплуатации: </t>
  </si>
  <si>
    <r>
      <t xml:space="preserve">Численность работников, чел.
</t>
    </r>
    <r>
      <rPr>
        <sz val="8"/>
        <rFont val="Arial"/>
        <family val="2"/>
        <charset val="204"/>
      </rPr>
      <t>текущая списочная численность штатных и отдельно внештатных работников</t>
    </r>
  </si>
  <si>
    <t>тел.</t>
  </si>
  <si>
    <t>Поступления на текущие (расчетные) счета за вычетом поступлений, не связанных с выручкой от реализации (кредитов, займов, переводов между счетами Заявителя, средств от покупки или продажи иностранной валюты и иных денежных средств, поступивших не от покупателей) за последние 12 календарных месяцев до даты заполнения настоящей анкеты-заявки</t>
  </si>
  <si>
    <t>Сведения о дебиторской и кредиторской задолженности по состоянию на последнюю отчетную дату (в том числе просроченной)</t>
  </si>
  <si>
    <t xml:space="preserve">Задолженность кредитного характера (включая основной долг, проценты и др.), предстоящая к погашению в течение 12 календарных месяцев с месяца заполнения настоящей анкеты-заявки </t>
  </si>
  <si>
    <t>п. 21</t>
  </si>
  <si>
    <t>новый</t>
  </si>
  <si>
    <t>б/у</t>
  </si>
  <si>
    <t>№</t>
  </si>
  <si>
    <t>Количество, шт.</t>
  </si>
  <si>
    <t>DD.MM.YYYY</t>
  </si>
  <si>
    <t>Евро с оплатой в белорусских рублях по курсу НБ РБ, увеличенному на 1 %</t>
  </si>
  <si>
    <t>Доллары США с оплатой в белорусских рублях по курсу НБ РБ, увеличенному на 1 %</t>
  </si>
  <si>
    <t>возмещение стоимости предмета лизинга происходит исходя из запрошенного Заявителем порядка</t>
  </si>
  <si>
    <t>действует на основании</t>
  </si>
  <si>
    <t>Равномерно,</t>
  </si>
  <si>
    <t>Неравномерно,</t>
  </si>
  <si>
    <t>идентификационный номер</t>
  </si>
  <si>
    <t>ФИО / Наименование</t>
  </si>
  <si>
    <t>Доля в УФ</t>
  </si>
  <si>
    <t>Наименование собственников имущества (участников, акционеров, пайщиков), их доли в уставном фонде (УФ)</t>
  </si>
  <si>
    <t>Отчётные даты</t>
  </si>
  <si>
    <t>Кол-во мес.</t>
  </si>
  <si>
    <t>п. 40, 41</t>
  </si>
  <si>
    <t>Имеются</t>
  </si>
  <si>
    <t>Отсутствуют</t>
  </si>
  <si>
    <t>упрощенная система налогообложения (для индивидуальных предпринимателей - уплата единого налога)</t>
  </si>
  <si>
    <t>физическое лицо</t>
  </si>
  <si>
    <t>юридическое лицо</t>
  </si>
  <si>
    <t>индивидуальный предприниматель</t>
  </si>
  <si>
    <t>п. 23</t>
  </si>
  <si>
    <t>бел. руб.</t>
  </si>
  <si>
    <t>евро</t>
  </si>
  <si>
    <t>рос. руб.</t>
  </si>
  <si>
    <t>долл. США</t>
  </si>
  <si>
    <t>без НДС</t>
  </si>
  <si>
    <t>место жительства (место пребывания)</t>
  </si>
  <si>
    <t>вид документа, удостоверяющего личность</t>
  </si>
  <si>
    <t>п. 38</t>
  </si>
  <si>
    <t>паспорт гражданина Республики Беларусь</t>
  </si>
  <si>
    <t>паспорт гражданина иностранного государства</t>
  </si>
  <si>
    <t>вид на жительство</t>
  </si>
  <si>
    <t>удостоверение беженца</t>
  </si>
  <si>
    <t>иной документ</t>
  </si>
  <si>
    <t>серия</t>
  </si>
  <si>
    <t>тыс. бел. руб.</t>
  </si>
  <si>
    <t>Цена за ед.</t>
  </si>
  <si>
    <t>Управляющая организация</t>
  </si>
  <si>
    <t>Участник</t>
  </si>
  <si>
    <t>тыс. евро</t>
  </si>
  <si>
    <t>тыс. долл. США</t>
  </si>
  <si>
    <t>поручитель</t>
  </si>
  <si>
    <t>штатных</t>
  </si>
  <si>
    <t>внештатных</t>
  </si>
  <si>
    <t>с НДС по ставке 20%</t>
  </si>
  <si>
    <t>Регистрационный номер</t>
  </si>
  <si>
    <t>Наименование регистрирующего органа</t>
  </si>
  <si>
    <t>Место хранения (адрес):</t>
  </si>
  <si>
    <t>тыс. рос. руб.</t>
  </si>
  <si>
    <t>идентификационная карта</t>
  </si>
  <si>
    <t>Характер взаимоотношений с Заявителем</t>
  </si>
  <si>
    <t>Организация, осуществляющая бухгалтерский учёт</t>
  </si>
  <si>
    <t>юань</t>
  </si>
  <si>
    <t xml:space="preserve">например, в соответствии с согласованным с поставщиком проектом договора поставки </t>
  </si>
  <si>
    <t>220012, г. Минск, пр. Независимости, 87а</t>
  </si>
  <si>
    <t>220002, г. Минск, ул. В. Хоружей, 31а</t>
  </si>
  <si>
    <t>Анкета Поручителя</t>
  </si>
  <si>
    <t>Общие сведения о Поручителе</t>
  </si>
  <si>
    <t>Финансовые сведения о Поручителе</t>
  </si>
  <si>
    <t>Наличие неисполненных платёжных инструкций в АИС ИДО и/или ограничений операций по счетам на дату составления настоящей анкеты</t>
  </si>
  <si>
    <t>Задолженность кредитного характера (включая основной долг, проценты и др.), предстоящая к погашению в течение 12 календарных месяцев с месяца заполнения настоящей анкеты</t>
  </si>
  <si>
    <t>Поступления на текущие (расчетные) счета за вычетом поступлений, не связанных с выручкой от реализации (кредитов, займов, переводов между счетами Поручителя, средств от покупки или продажи иностранной валюты и иных денежных средств, поступивших не от покупателей) за последние 12 календарных месяцев до даты заполнения настоящей анкеты</t>
  </si>
  <si>
    <t>доля в уставном фонде</t>
  </si>
  <si>
    <t>Доля в уставном фонде</t>
  </si>
  <si>
    <t>Учетный номер плательщика;
для нерезидентов - иной идентификационный номер</t>
  </si>
  <si>
    <t>место рождения</t>
  </si>
  <si>
    <t>№ п/п</t>
  </si>
  <si>
    <t>Критерий</t>
  </si>
  <si>
    <t>Значение критерия</t>
  </si>
  <si>
    <t>Основной вид экономической деятельности Лизингополучателя согласно ОКЭД</t>
  </si>
  <si>
    <t>Вид экономической деятельности для реализации финансируемого  проекта согласно ОКЭД</t>
  </si>
  <si>
    <t>Средняя численность работников за предыдущий календарный год, рассчитанная согласно требованиям Закона Республики Беларусь «О поддержке малого и среднего предпринимательства» от 01.07.2010 № 148-З, чел.</t>
  </si>
  <si>
    <t>Объем выручки от реализации (без учета НДС) за предыдущий календарный год, бел. руб.</t>
  </si>
  <si>
    <t>Целевое назначение средств, финансируемых в Субпроект (необходимо указать наименование объекта финансирования и его характеристику)</t>
  </si>
  <si>
    <t>Сумма средств ранее предоставленных Банком развития для финансирования Субпроекта, бел. руб.</t>
  </si>
  <si>
    <t>Срок финансирования проекта, мес.</t>
  </si>
  <si>
    <t>Лизингополучатель является индивидуальным предпринимателем или коммерческой организацией - резидентом Республики Беларусь, осуществляет деятельность на территории Республики Беларусь</t>
  </si>
  <si>
    <t>Лизингополучатель не имеет просроченной задолженности по обязательствам кредитного характера перед банками, в том числе перед Банком развития</t>
  </si>
  <si>
    <t>Лизингополучатель не находится в процессе реорганизации, ликвидации (прекращения деятельности), экономической несостоятельности (банкротства)</t>
  </si>
  <si>
    <t>Приложение к анкете-заявке</t>
  </si>
  <si>
    <t>Наименование Лизингополучателя (полное, согласно Устава)</t>
  </si>
  <si>
    <t>Юридический адрес Лизингополучателя,
дата государственной регистрации, УНП</t>
  </si>
  <si>
    <r>
      <t>Лизингополучатель является независимым</t>
    </r>
    <r>
      <rPr>
        <sz val="12"/>
        <color theme="1"/>
        <rFont val="Times New Roman"/>
        <family val="1"/>
        <charset val="204"/>
      </rPr>
      <t>*</t>
    </r>
  </si>
  <si>
    <r>
      <t>Наличие задолженности по кредитным договорам (договорам финансовой аренды (лизинга)) в рамках оказания финансовой поддержки Субъектам МСП за счет средств</t>
    </r>
    <r>
      <rPr>
        <sz val="12"/>
        <color theme="1"/>
        <rFont val="Times New Roman"/>
        <family val="1"/>
        <charset val="204"/>
      </rPr>
      <t xml:space="preserve"> </t>
    </r>
    <r>
      <rPr>
        <sz val="12"/>
        <color rgb="FF000000"/>
        <rFont val="Times New Roman"/>
        <family val="1"/>
        <charset val="204"/>
      </rPr>
      <t>Банка развития</t>
    </r>
  </si>
  <si>
    <t>Лизингополучатель не является Субъектом МСП, финансирование которого запрещено в соответствии со специальными экономическими мерами (санкциями, эмбарго), вводимыми Советом Безопасности ООН, США, Европейским союзом, Великобританией, Российской Федерацией</t>
  </si>
  <si>
    <t>**</t>
  </si>
  <si>
    <t>*</t>
  </si>
  <si>
    <t>Критерии классификации Субъектов МСП</t>
  </si>
  <si>
    <t>Субъект МСП не признается независимым, если 25 (двадцать пять) процентов и более акций (долей его уставного фонда) принадлежит лицу, которое не удовлетворяет критериям классификации Субъектов МСП** за исключением:
лиц, являющихся Республикой Беларусь, административно-территориальными единицами Республики Беларусь;
- юридических лиц, имущество которых принадлежит Республике Беларусь или ее административно-территориальным единицам;
- юридических лиц, сто процентов акций (долей уставного фонда) которых принадлежит Республике Беларусь и (или) ее административно-территориальным единицам или юридическим лицам, имущество которых принадлежит Республике Беларусь или ее административно-территориальным единицам.</t>
  </si>
  <si>
    <t>- средняя численность работников за предыдущий календарный год - не более 250 человек;</t>
  </si>
  <si>
    <t>- объем выручки от реализации продукции, товаров, работ, услуг (без учета НДС) за предыдущий календарный год - не более 35 млн. белорусских рублей.</t>
  </si>
  <si>
    <t>М.П.  (должность,</t>
  </si>
  <si>
    <t>Является</t>
  </si>
  <si>
    <t>Не является</t>
  </si>
  <si>
    <t>Да</t>
  </si>
  <si>
    <t>Нет</t>
  </si>
  <si>
    <t>Имеет</t>
  </si>
  <si>
    <t>Не имеет</t>
  </si>
  <si>
    <t>Находится</t>
  </si>
  <si>
    <t>Не находится</t>
  </si>
  <si>
    <t>Суммарная доля собственности нерезидентов Республики Беларусь не превышает 49% уставного фонда Лизингополучателя</t>
  </si>
  <si>
    <t xml:space="preserve">           (должность,</t>
  </si>
  <si>
    <t>(Заявитель несет ответственность за достоверность представленных сведений в соответствии с законодательством Республики Беларусь)</t>
  </si>
  <si>
    <t>Дата составления[1]</t>
  </si>
  <si>
    <t>[1] Дата составления не может быть ранее 15 календарных дней до момента получения ОАО «Агролизинг» комплекта документов заявителя</t>
  </si>
  <si>
    <t>тыс. юаней</t>
  </si>
  <si>
    <t>3) транспортное средство приобретается с учетом ограничений, установленых законодательством, в т.ч. Указом Президента Республики Беларусь от 26 июня 2023 г. № 191 «Об упорядочении приобретения и использования транспортных средств» (в случае, если предметом лизинга является транспортное средство).</t>
  </si>
  <si>
    <t>Данные о лице, осуществляющем руководство бухгалтерским учетом</t>
  </si>
  <si>
    <t>Наличие неисполненных платёжных инструкций в АИС ИДО, ограничений операций по счетам и/или фактов наложения ареста на денежные средства на дату составления настоящей анкеты-заявки</t>
  </si>
  <si>
    <t>ЗАО «Нео Банк Азия»</t>
  </si>
  <si>
    <t>220004, г. Минск, пр-т Победителей, 23, корп. 4</t>
  </si>
  <si>
    <t>220034, г. Минск, ул. Платонова, д. 1Б</t>
  </si>
  <si>
    <t>220089, г. Минск, пр-т Дзержинского, 18</t>
  </si>
  <si>
    <t>220004, г. Минск, пр-т Победителей, 29</t>
  </si>
  <si>
    <t>220036, г. Минск, прт Жукова, д.3</t>
  </si>
  <si>
    <t>220002, г. Минск, пр-т Машерова, 29</t>
  </si>
  <si>
    <t>220012, г. Минск, пр-т Независимости, 87а</t>
  </si>
  <si>
    <t>Процедура закупки №</t>
  </si>
  <si>
    <t>Конкурсное предложение</t>
  </si>
  <si>
    <t>Превышает</t>
  </si>
  <si>
    <t>Не превышает</t>
  </si>
  <si>
    <t>v. 1.6</t>
  </si>
  <si>
    <t>ОАО «Агролизинг» г. Минск</t>
  </si>
  <si>
    <t>Предмет лизинга</t>
  </si>
  <si>
    <t>Кредитный рейтинг, не менее</t>
  </si>
  <si>
    <t>«положительная» (5 и менее фактов выхода на просроченную задолженность сроком от 8 до 30 дней, факты выхода на просроченную задолженность сроком 30 и более дней отсутствуют)
либо
«нейтральная» (извещение об отсутствии кредитной истории либо отсутствие договоров по обязательствам кредитного характера длительностью более 90 календарных дней)</t>
  </si>
  <si>
    <t>Отсутствие убытка за последний отчётный год и за последний отчетный период</t>
  </si>
  <si>
    <t>ГАЗы?</t>
  </si>
  <si>
    <t>Значение</t>
  </si>
  <si>
    <t>ТС?</t>
  </si>
  <si>
    <t>бывший в эксплуатации</t>
  </si>
  <si>
    <t>бывший в эксплуатации (пробег до 500 км)</t>
  </si>
  <si>
    <t>Должность</t>
  </si>
  <si>
    <t>Наименование параметра</t>
  </si>
  <si>
    <t>Параметры проекта</t>
  </si>
  <si>
    <t>Сведения о предмете лизинга и поставке</t>
  </si>
  <si>
    <t xml:space="preserve">легковой автомобиль
новый или бывший в эксплуатации (с пробегом до 500 км) </t>
  </si>
  <si>
    <r>
      <rPr>
        <b/>
        <sz val="11"/>
        <color theme="1"/>
        <rFont val="Calibri"/>
        <family val="2"/>
        <charset val="204"/>
        <scheme val="minor"/>
      </rPr>
      <t>Стоимость предмета лизинга</t>
    </r>
    <r>
      <rPr>
        <sz val="11"/>
        <color theme="1"/>
        <rFont val="Calibri"/>
        <family val="2"/>
        <scheme val="minor"/>
      </rPr>
      <t xml:space="preserve"> (не более), бел. руб.</t>
    </r>
  </si>
  <si>
    <t>Стархование</t>
  </si>
  <si>
    <r>
      <rPr>
        <b/>
        <sz val="11"/>
        <color theme="1"/>
        <rFont val="Calibri"/>
        <family val="2"/>
        <charset val="204"/>
        <scheme val="minor"/>
      </rPr>
      <t>Поставщик</t>
    </r>
    <r>
      <rPr>
        <sz val="11"/>
        <color theme="1"/>
        <rFont val="Calibri"/>
        <family val="2"/>
        <scheme val="minor"/>
      </rPr>
      <t xml:space="preserve">
(юридическое лицо / индивидуальный предприниматель / физическое лицо, в т.ч. сделки возвратного лизинга)</t>
    </r>
  </si>
  <si>
    <t>резидент Республики Беларусь</t>
  </si>
  <si>
    <t>СООТВЕТСТВУЕТ</t>
  </si>
  <si>
    <r>
      <rPr>
        <b/>
        <sz val="11"/>
        <color theme="1"/>
        <rFont val="Calibri"/>
        <family val="2"/>
        <charset val="204"/>
        <scheme val="minor"/>
      </rPr>
      <t>Срок поставки</t>
    </r>
    <r>
      <rPr>
        <sz val="11"/>
        <color theme="1"/>
        <rFont val="Calibri"/>
        <family val="2"/>
        <scheme val="minor"/>
      </rPr>
      <t xml:space="preserve"> (не более) рабочих дней с момента заключения договора / перечисления предоплаты</t>
    </r>
  </si>
  <si>
    <t>Сведения о Заявителе</t>
  </si>
  <si>
    <t>Отношение расчётных среднемесячных платежей по текущим операциям, подверженным кредитному риску к размеру среднемесячной выручки (с учётом нового проекта по лизингу)</t>
  </si>
  <si>
    <t>положительная</t>
  </si>
  <si>
    <t>Сведения об условиях лизинга</t>
  </si>
  <si>
    <t>Срок лизинга (не более), мес.</t>
  </si>
  <si>
    <t>Аванс от</t>
  </si>
  <si>
    <t>Ставка по лизингу</t>
  </si>
  <si>
    <t>Поручитель по лизингу
(юридическое лицо / индивидуальный предприниматель / физическое лицо)</t>
  </si>
  <si>
    <t>НЕ СООТВЕТСТВУЕТ</t>
  </si>
  <si>
    <t>Обязательное Лизингодателем или Лизингополучателем</t>
  </si>
  <si>
    <t>Деловая репутация (наличие приказных, исполнительных производств, задолженности перед бюджетом)</t>
  </si>
  <si>
    <t>Срок деятельности с даты последней регистрации (не менее), лет</t>
  </si>
  <si>
    <t>базовая и/или программа</t>
  </si>
  <si>
    <r>
      <t xml:space="preserve">Качество кредитной истории (на основании данных кредитного отчёта, предоставляемого Национальным банком Республики Беларусь, и  в соответствии с  положением о финансовой  устойчивости (стабильности) лизингополучателей ОАО «Агролизинг») </t>
    </r>
    <r>
      <rPr>
        <sz val="11"/>
        <color rgb="FFFF0000"/>
        <rFont val="Calibri"/>
        <family val="2"/>
        <charset val="204"/>
        <scheme val="minor"/>
      </rPr>
      <t>за год с момента обращения</t>
    </r>
  </si>
  <si>
    <t>Критерии ОАО «Банк развития Республики Беларусь»</t>
  </si>
  <si>
    <t>Тип</t>
  </si>
  <si>
    <t>Показатель</t>
  </si>
  <si>
    <t>Дата</t>
  </si>
  <si>
    <t>Ставка</t>
  </si>
  <si>
    <t>Ставка рефинансирования</t>
  </si>
  <si>
    <t>2025-06-25T00:00:00</t>
  </si>
  <si>
    <t>РВСР</t>
  </si>
  <si>
    <t>Кредиты юрлицам (EX Soft &amp; Investment)</t>
  </si>
  <si>
    <t>12.80</t>
  </si>
  <si>
    <t>05.2026</t>
  </si>
  <si>
    <t>Кредиты физлицам</t>
  </si>
  <si>
    <t>18.26</t>
  </si>
  <si>
    <t>Курс валюты</t>
  </si>
  <si>
    <t>AUD</t>
  </si>
  <si>
    <t>2026-05-19T00:00:00</t>
  </si>
  <si>
    <t>AMD</t>
  </si>
  <si>
    <t>BRL</t>
  </si>
  <si>
    <t>UAH</t>
  </si>
  <si>
    <t>DKK</t>
  </si>
  <si>
    <t>AED</t>
  </si>
  <si>
    <t>VND</t>
  </si>
  <si>
    <t>PLN</t>
  </si>
  <si>
    <t>JPY</t>
  </si>
  <si>
    <t>INR</t>
  </si>
  <si>
    <t>IRR</t>
  </si>
  <si>
    <t>ISK</t>
  </si>
  <si>
    <t>CAD</t>
  </si>
  <si>
    <t>KWD</t>
  </si>
  <si>
    <t>MDL</t>
  </si>
  <si>
    <t>NZD</t>
  </si>
  <si>
    <t>NOK</t>
  </si>
  <si>
    <t>XDR</t>
  </si>
  <si>
    <t>SGD</t>
  </si>
  <si>
    <t>KGS</t>
  </si>
  <si>
    <t>KZT</t>
  </si>
  <si>
    <t>TRY</t>
  </si>
  <si>
    <t>GBP</t>
  </si>
  <si>
    <t>CZK</t>
  </si>
  <si>
    <t>SEK</t>
  </si>
  <si>
    <t>CHF</t>
  </si>
  <si>
    <t>01611</t>
  </si>
  <si>
    <t>Предоставление услуг, связанных с выращиванием продукции растениеводства</t>
  </si>
  <si>
    <t>- деятельность в области растениеводства, осуществляемую за вознаграждение или на договорной основе, такую как:</t>
  </si>
  <si>
    <t>- предоставление сельскохозяйственной техники с операторами и техническим персоналом;</t>
  </si>
  <si>
    <t>01612</t>
  </si>
  <si>
    <t>Предоставление услуг, связанных с уходом за сельскохозяйственными угодьями</t>
  </si>
  <si>
    <t>- деятельность по поддержанию земельных угодий в надлежащем состоянии для сельскохозяйственного использования;</t>
  </si>
  <si>
    <t>- деятельность по эксплуатации оросительных систем и оборудования.</t>
  </si>
  <si>
    <t>– подготовительные операции с сельскохозяйственными культурами, осуществляемые в сочетании с сельскохозяйственными работами (классифицируются в 01);</t>
  </si>
  <si>
    <t xml:space="preserve">– подготовительные операции с сельскохозяйственными культурами, осуществляемые в сочетании с сельскохозяйственными работами (классифицируются в 01); </t>
  </si>
  <si>
    <t xml:space="preserve">– обработку вторичных материальных ресурсов из пластмасс (классифицируется в 38323); </t>
  </si>
  <si>
    <t>– производство стеклянных деталей для осветительных приборов, для световых табло, а также светящихся указателей из стекла.</t>
  </si>
  <si>
    <t>– производство частей прочего подъемного, такелажного оборудования (например, ковшей, черпаков, грейферов, захватов и т.п.).</t>
  </si>
  <si>
    <t xml:space="preserve">– производство экскаваторов, ковшовых погрузчиков (классифицируется в 28922); </t>
  </si>
  <si>
    <t>– демонтаж промышленных машин и оборудования, кроме их демонтажа (разборки) с целью утилизации или получения вторичных материальных ресурсов;</t>
  </si>
  <si>
    <t xml:space="preserve">– демонтаж (разборку) машин и оборудования с целью утилизации или получения вторичных материальных ресурсов (классифицируется в 383); </t>
  </si>
  <si>
    <t xml:space="preserve">– транспортирование газа на большие расстояния по газопроводам, соединяющим производителей газа с потребителями или проложенным между городскими центрами (классифицируется в 49503). </t>
  </si>
  <si>
    <t xml:space="preserve">– транспортирование газа по газопроводам на большие расстояния (классифицируется в 49503); </t>
  </si>
  <si>
    <t xml:space="preserve">– предоставление услуг по орошению или поливу при помощи систем дождевального орошения, поливных машин и подобной сельскохозяйственной техники (классифицируется в 01612); </t>
  </si>
  <si>
    <t xml:space="preserve">– транспортирование воды по трубопроводам на дальние расстояния (классифицируется в 49509); </t>
  </si>
  <si>
    <t xml:space="preserve">– обработку вторичных материальных ресурсов для их использования (классифицируется в 383). </t>
  </si>
  <si>
    <t>– обработку металлических и неметаллических отходов;</t>
  </si>
  <si>
    <t>– обработку металлических и неметаллических отходов и прочих предметов, как правило, посредством механических или химических преобразований;</t>
  </si>
  <si>
    <t>Примерами механических или химических преобразований являются:</t>
  </si>
  <si>
    <r>
      <t>w</t>
    </r>
    <r>
      <rPr>
        <sz val="10"/>
        <rFont val="Times New Roman"/>
        <family val="1"/>
        <charset val="204"/>
      </rPr>
      <t> прочие методы механической обработки, такие как резка, прессовка с целью сокращения размера;</t>
    </r>
  </si>
  <si>
    <r>
      <t>w</t>
    </r>
    <r>
      <rPr>
        <sz val="10"/>
        <rFont val="Times New Roman"/>
        <family val="1"/>
        <charset val="204"/>
      </rPr>
      <t>обработка фотографических отходов, например фиксирующего раствора или фотографической пленки и бумаги с целью получения вторичных материальных ресурсов;</t>
    </r>
  </si>
  <si>
    <r>
      <t>w</t>
    </r>
    <r>
      <rPr>
        <sz val="10"/>
        <rFont val="Times New Roman"/>
        <family val="1"/>
        <charset val="204"/>
      </rPr>
      <t> обработка резины, например бывших в употреблении шин с целью получения вторичных материальных ресурсов;</t>
    </r>
  </si>
  <si>
    <r>
      <t>w</t>
    </r>
    <r>
      <rPr>
        <sz val="10"/>
        <rFont val="Times New Roman"/>
        <family val="1"/>
        <charset val="204"/>
      </rPr>
      <t> сортировка и прессовка пластмасс с целью получения вторичных материальных ресурсов для труб, цветочных горшков, поддонов и т.п.;</t>
    </r>
  </si>
  <si>
    <r>
      <t>w</t>
    </r>
    <r>
      <rPr>
        <sz val="10"/>
        <rFont val="Times New Roman"/>
        <family val="1"/>
        <charset val="204"/>
      </rPr>
      <t> дробление и механическое измельчение отходов строительства и сноса зданий (в том числе из дерева) с целью получения вторичных материальных ресурсов;</t>
    </r>
  </si>
  <si>
    <r>
      <t>w</t>
    </r>
    <r>
      <rPr>
        <sz val="10"/>
        <rFont val="Times New Roman"/>
        <family val="1"/>
        <charset val="204"/>
      </rPr>
      <t> дробление, очистка и сортировка прочих отходов, таких как строительный мусор, с целью получения вторичных материальных ресурсов;</t>
    </r>
  </si>
  <si>
    <r>
      <t>w</t>
    </r>
    <r>
      <rPr>
        <sz val="10"/>
        <rFont val="Times New Roman"/>
        <family val="1"/>
        <charset val="204"/>
      </rPr>
      <t> обработка использованных кулинарных масел и жиров;</t>
    </r>
  </si>
  <si>
    <r>
      <t>w</t>
    </r>
    <r>
      <rPr>
        <sz val="10"/>
        <rFont val="Times New Roman"/>
        <family val="1"/>
        <charset val="204"/>
      </rPr>
      <t> обработка прочих отходов продуктов питания, напитков и табачных изделий, а также остаточных веществ.</t>
    </r>
  </si>
  <si>
    <t xml:space="preserve">– производство новых видов конечного продукта из вторичных материальных ресурсов, полученных своими силами или нет, например изготовление бумажной массы из макулатуры, восстановление шин (классифицируется в соответствующих подклассах секции С); </t>
  </si>
  <si>
    <t xml:space="preserve">– оптовую торговлю вторичными материальными ресурсами (классифицируется в 4677). </t>
  </si>
  <si>
    <t>Обработка отходов и лома черных металлов</t>
  </si>
  <si>
    <t>Обработка отходов и лома цветных металлов</t>
  </si>
  <si>
    <t xml:space="preserve">– борьбу с сельскохозяйственными вредителями (классифицируется в 01611); </t>
  </si>
  <si>
    <t xml:space="preserve">– аренду автомобильных транспортных средств с водителем (классифицируется в 493, 49411); </t>
  </si>
  <si>
    <t xml:space="preserve">– аренду грузовых автомобильных транспортных средств с водителем (классифицируется в 49411); </t>
  </si>
  <si>
    <t xml:space="preserve">– аренду грузовых автомобильных транспортных средств без водителя (классифицируется в 77110, 77120). </t>
  </si>
  <si>
    <t xml:space="preserve">– обработку отходов, когда получаемые вторичные материальные ресурсы становятся пригодными для непосредственного использования в производственном процессе, но не являются конечным продуктом (классифицируется в 383); </t>
  </si>
  <si>
    <t>– розничную торговлю бензином, керосином, дизельным топливом, сжиженным газообразным топливом и прочими видами топлива, в том числе на заправочных станциях;</t>
  </si>
  <si>
    <t>49411</t>
  </si>
  <si>
    <t>Перевозки грузовым автомобильным транспортом</t>
  </si>
  <si>
    <r>
      <t>w</t>
    </r>
    <r>
      <rPr>
        <sz val="10"/>
        <rFont val="Times New Roman"/>
        <family val="1"/>
        <charset val="204"/>
      </rPr>
      <t> перевозку автомобилей;</t>
    </r>
  </si>
  <si>
    <t xml:space="preserve">– аренду грузовых автомобилей без водителя (классифицируется в 77110, 77120). </t>
  </si>
  <si>
    <t>49419</t>
  </si>
  <si>
    <t>Прочая деятельность грузового автомобильного транспорта</t>
  </si>
  <si>
    <t>Этот подкласс также включает:</t>
  </si>
  <si>
    <t xml:space="preserve"> - грузовые перевозки тракторами;</t>
  </si>
  <si>
    <t>- грузовые перевозки транспортными средствами, передвигаемыми человеком или на животной тяге;</t>
  </si>
  <si>
    <t>- перегон автомобилей.</t>
  </si>
  <si>
    <t>– транспортирование газа, жидкостей, воды, жидких растворов и других грузов по трубопроводам;</t>
  </si>
  <si>
    <t xml:space="preserve">– перевозку жидкостей (кроме воды) автоцистернами (классифицируется в 49411). </t>
  </si>
  <si>
    <t>Транспортирование по трубопроводам нефти</t>
  </si>
  <si>
    <t>Транспортирование по трубопроводам нефтепродуктов</t>
  </si>
  <si>
    <t>Транспортирование по трубопроводам газа</t>
  </si>
  <si>
    <t xml:space="preserve">– перевозки грузов (классифицируются в зависимости от вида используемых транспортных средств в 49200, 4941, 50200, 50400, 51210, 51220); </t>
  </si>
  <si>
    <t xml:space="preserve">– обеспечение участников финансовых рынков дополнительными услугами, осуществляемое не биржами (классифицируется в 66199). </t>
  </si>
  <si>
    <t xml:space="preserve">– услуги брокеров по ипотечным (закладным) операциям (классифицируются в 66199); </t>
  </si>
  <si>
    <t>66191</t>
  </si>
  <si>
    <t>Прочая деятельность, осуществляемая с цифровыми знаками (токенами)</t>
  </si>
  <si>
    <t>– деятельность операторов криптоплатформ, операторов обмена криптовалют;</t>
  </si>
  <si>
    <t>– оказание услуг, связанных с созданием и размещением цифровых знаков (токенов) с использованием глобальной компьютерной сети Интернет, включая услуги по продвижению цифровых знаков (токенов), консультационные и иные сопутствующие услуги;</t>
  </si>
  <si>
    <t>– деятельность, связанную с оказанием услуг по осуществлению сделок (операций) с цифровыми знаками (токенами) в интересах других лиц;</t>
  </si>
  <si>
    <t>– деятельность (операции) по созданию и размещению собственных цифровых знаков (токенов) (не для собственного потребления).</t>
  </si>
  <si>
    <t>– деятельность по майнингу цифровых знаков (токенов) (классифицируется в 63111).</t>
  </si>
  <si>
    <t>66192</t>
  </si>
  <si>
    <t>Прочая деятельность поставщиков платежных услуг</t>
  </si>
  <si>
    <t>– платежные услуги, оказываемые поставщиками платежных услуг, кроме финансовых организаций, осуществляющих денежное посредничество, и государственных органов.</t>
  </si>
  <si>
    <t>– платежные услуги клиринга (классифицируются в 64999);</t>
  </si>
  <si>
    <t>– платежные услуги, оказываемые финансовыми организациями, осуществляющими денежное посредничество, и государственными органами (классифицируются в 64, 84);</t>
  </si>
  <si>
    <t>– эмиссию (создание) и распространение предоплаченных финансовых платежных продуктов (классифицируются в группировках, соответствующих деятельности организации).</t>
  </si>
  <si>
    <t>66199</t>
  </si>
  <si>
    <t>Прочая вспомогательная деятельность в сфере финансовых услуг, кроме страхования и дополнительного пенсионного обеспечения, не включенная в другие группировки</t>
  </si>
  <si>
    <t>– деятельность брокеров по сделкам с ценными бумагами и товарами (классифицируется в 6612);</t>
  </si>
  <si>
    <t>– деятельность страховых агентов и брокеров (классифицируется в 66220);</t>
  </si>
  <si>
    <t>– деятельность по управлению фондами (классифицируется в 66300).</t>
  </si>
  <si>
    <t>Деятельность временных (антикризисных) управляющих в производстве по делу о несостоятельности или банкротстве и ликвидаторов юридических лиц</t>
  </si>
  <si>
    <t>– аренду грузовых автомобилей с водителем (классифицируется в 49411)/</t>
  </si>
  <si>
    <t xml:space="preserve">– аренду грузовых автомобилей с водителем (классифицируется в 49411); </t>
  </si>
  <si>
    <t xml:space="preserve">– аренду машин и оборудования для сельского и лесного хозяйства с оператором (классифицируется в 01611, 02400); </t>
  </si>
  <si>
    <t xml:space="preserve">– поддержание земельных угодий в надлежащем состоянии для сельскохозяйственного использования (классифицируется в 01612); </t>
  </si>
  <si>
    <t>– услуги по содействию в подготовке (оформлении) различного рода документов и их передаче в компетентные органы</t>
  </si>
  <si>
    <t>– предоставление социальных услуг с обеспечением проживания с услугами средних медицинских работников. Это могут быть:</t>
  </si>
  <si>
    <r>
      <t>w</t>
    </r>
    <r>
      <rPr>
        <sz val="10"/>
        <rFont val="Times New Roman"/>
        <family val="1"/>
        <charset val="204"/>
      </rPr>
      <t> социальные пансионаты общего профиля;</t>
    </r>
  </si>
  <si>
    <r>
      <t>w</t>
    </r>
    <r>
      <rPr>
        <sz val="10"/>
        <rFont val="Times New Roman"/>
        <family val="1"/>
        <charset val="204"/>
      </rPr>
      <t> реабилитационные организации (центры) с услугами средних медицинских работников;</t>
    </r>
  </si>
  <si>
    <r>
      <t>w</t>
    </r>
    <r>
      <rPr>
        <sz val="10"/>
        <rFont val="Times New Roman"/>
        <family val="1"/>
        <charset val="204"/>
      </rPr>
      <t> прочие организации, обеспечивающие проживание, с услугами средних медицинских работников (кроме организаций, деятельность которых классифицируется в группах 872 - 879);</t>
    </r>
  </si>
  <si>
    <t xml:space="preserve">– деятельность домов сопровождаемого проживания, иных организаций для пожилых граждан и инвалидов с минимальным уходом средними медицинскими работниками или без него (классифицируется в 87300); </t>
  </si>
  <si>
    <t xml:space="preserve">– социальные услуги с обеспечением проживания, например, в таких организациях, как детские дома, дома (центры) временного пребывания для лиц без определенного места жительства и т.п. (классифицируются в 87900). </t>
  </si>
  <si>
    <t>– предоставление социальных услуг лицам, страдающим психическими расстройствами (заболеваниями), страдающим алкогольной или наркотической зависимостью и подобными проблемами, нуждающимся в уходе, помощи, бытовом и медицинском обслуживании, с обеспечением проживания. Такие организации предоставляют место для проживания, питание, надзор, консультирование и минимальную медицинскую помощь. Это могут быть:</t>
  </si>
  <si>
    <r>
      <t>w</t>
    </r>
    <r>
      <rPr>
        <sz val="10"/>
        <rFont val="Times New Roman"/>
        <family val="1"/>
        <charset val="204"/>
      </rPr>
      <t> профильные социальные пансионаты;</t>
    </r>
  </si>
  <si>
    <r>
      <t>w</t>
    </r>
    <r>
      <rPr>
        <sz val="10"/>
        <rFont val="Times New Roman"/>
        <family val="1"/>
        <charset val="204"/>
      </rPr>
      <t> детские социальные пансионаты;</t>
    </r>
  </si>
  <si>
    <r>
      <t>w</t>
    </r>
    <r>
      <rPr>
        <sz val="10"/>
        <rFont val="Times New Roman"/>
        <family val="1"/>
        <charset val="204"/>
      </rPr>
      <t> организации для реабилитации лиц, страдающих алкоголизмом, наркоманией;</t>
    </r>
  </si>
  <si>
    <r>
      <t>w</t>
    </r>
    <r>
      <rPr>
        <sz val="10"/>
        <rFont val="Times New Roman"/>
        <family val="1"/>
        <charset val="204"/>
      </rPr>
      <t> психиатрические реабилитационные организации и т.п.</t>
    </r>
  </si>
  <si>
    <t>– предоставление социальных услуг с обеспечением проживания пожилым гражданам и инвалидам (взрослым и детям), которые полностью или частично сохранили способность к самообслуживанию, например, в таких организациях, как:</t>
  </si>
  <si>
    <r>
      <t>w</t>
    </r>
    <r>
      <rPr>
        <sz val="10"/>
        <rFont val="Times New Roman"/>
        <family val="1"/>
        <charset val="204"/>
      </rPr>
      <t> дома сопровождаемого проживания;</t>
    </r>
  </si>
  <si>
    <r>
      <t>w</t>
    </r>
    <r>
      <rPr>
        <sz val="10"/>
        <rFont val="Times New Roman"/>
        <family val="1"/>
        <charset val="204"/>
      </rPr>
      <t> иные организации для пожилых граждан и инвалидов, в том числе детей-инвалидов;</t>
    </r>
  </si>
  <si>
    <t>В некоторых случаях предоставляется помощь средних медицинских работников в отдельных помещениях.</t>
  </si>
  <si>
    <t xml:space="preserve">– деятельность социальных пансионатов общего профиля (классифицируется в 87100); </t>
  </si>
  <si>
    <t xml:space="preserve">– 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 (классифицируется в 87200). </t>
  </si>
  <si>
    <t>– услуги, предоставляемые круглосуточно, направленные на оказание социальных услуг детям и отдельным категориям людей с ограниченными возможностями, в которых лечение и получение образования не являются основными элементами, в таких организациях (объектах), как:</t>
  </si>
  <si>
    <r>
      <t>w</t>
    </r>
    <r>
      <rPr>
        <sz val="10"/>
        <rFont val="Times New Roman"/>
        <family val="1"/>
        <charset val="204"/>
      </rPr>
      <t> кризисные центры (комнаты);</t>
    </r>
  </si>
  <si>
    <r>
      <t>w</t>
    </r>
    <r>
      <rPr>
        <sz val="10"/>
        <rFont val="Times New Roman"/>
        <family val="1"/>
        <charset val="204"/>
      </rPr>
      <t> прочие организации, предоставляющие социальные услуги по социальной реабилитации с обеспечением проживания.</t>
    </r>
  </si>
  <si>
    <t>– социальные услуги, включая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t>
  </si>
  <si>
    <r>
      <t>w</t>
    </r>
    <r>
      <rPr>
        <sz val="10"/>
        <rFont val="Times New Roman"/>
        <family val="1"/>
        <charset val="204"/>
      </rPr>
      <t> дневной уход, включающий, в том числе социально-реабилитационные услуги, за пожилыми гражданами и инвалидами на дому или в организациях, оказывающих социальные услуги;</t>
    </r>
  </si>
  <si>
    <r>
      <t>w</t>
    </r>
    <r>
      <rPr>
        <sz val="10"/>
        <rFont val="Times New Roman"/>
        <family val="1"/>
        <charset val="204"/>
      </rPr>
      <t> круглосуточный уход, включающий, в том числе социально-реабилитационные услуги, за пожилыми гражданами и инвалидами по месту жительства получателя услуг;</t>
    </r>
  </si>
  <si>
    <t>– социальные услуги, в том числе консультирование, попечительство, помощь беженцам и аналогичные услуги, предоставляемые индивидуально или семьям, например в организациях, оказывающих социальные услуги:</t>
  </si>
  <si>
    <r>
      <t>w</t>
    </r>
    <r>
      <rPr>
        <sz val="10"/>
        <rFont val="Times New Roman"/>
        <family val="1"/>
        <charset val="204"/>
      </rPr>
      <t> содействие в решении вопросов оказания социальной помощи и социальных услуг;</t>
    </r>
  </si>
  <si>
    <t>– деятельность по организации и проведению компьютерных игр, не относящихся к азартным, электронным интерактивным играм</t>
  </si>
  <si>
    <t>– деятельность по организации и проведению азартных, электронных интерактивных игр (классифицируется в 9200);</t>
  </si>
  <si>
    <t>Производство машин и оборудования для добычи полезных ископаемых</t>
  </si>
  <si>
    <r>
      <t>Этот подкласс включает:</t>
    </r>
    <r>
      <rPr>
        <sz val="10"/>
        <rFont val="Times New Roman"/>
        <family val="1"/>
        <charset val="204"/>
      </rPr>
      <t xml:space="preserve">
- производство подъемников и конвейеров непрерывного действия для подземных работ;
- производство бурильных, выемочных, проходческих машин, техники для прокладывания тоннелей (для подземного и прочего использования);
- производство тракторов, используемых в горнодобывающих производствах, в том числе гусеничных тракторов;
- производство машин для подачи руды;
- производство оборудования для ремонта полей, ремонта осушительной сети;
- производство оборудования для фрезерования, ворошения, валкования, уборки и окараванивания торфа.</t>
    </r>
  </si>
  <si>
    <t>Этот подкласс исключает:
- производство подъемного и такелажного оборудования (классифицируется в 2822);
- производство тракторов, не предназначенных для использования в горнодобывающих производствах (классифицируется в 28301, 28922, 29101);
- производство станков для обработки камня, включая машины для раскалывания или дробления камня (классифицируется в 28499);
- производство землеройных, землеотвальных машин, землевозов (карьерных самосвалов) (классифицируется в 28922);
- производство оборудования для брикетирования торфа (классифицируется в 28999);
- производство рельсовых тележек и тачек для использования в горнодобывающих производствах (классифицируется в 30200).</t>
  </si>
  <si>
    <t>Производство машин для строительных, общественных и аналогичных работ</t>
  </si>
  <si>
    <r>
      <t>Этот подкласс включает:</t>
    </r>
    <r>
      <rPr>
        <sz val="10"/>
        <rFont val="Times New Roman"/>
        <family val="1"/>
        <charset val="204"/>
      </rPr>
      <t xml:space="preserve">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t>
    </r>
  </si>
  <si>
    <t>Этот подкласс включает: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</si>
</sst>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_ ;\-0\ "/>
    <numFmt numFmtId="165" formatCode="#,##0.00\ _B_r"/>
    <numFmt numFmtId="166" formatCode="0.0000"/>
    <numFmt numFmtId="167" formatCode="\+\3\7\5&quot; &quot;\(#\)&quot; &quot;000\-00\-00"/>
    <numFmt numFmtId="168" formatCode="[$-419]d\ mmm;@"/>
    <numFmt numFmtId="169" formatCode="0.000000%"/>
    <numFmt numFmtId="170" formatCode="0.0%"/>
  </numFmts>
  <fonts count="61" x14ac:knownFonts="1">
    <font>
      <sz val="11"/>
      <color theme="1"/>
      <name val="Calibri"/>
      <family val="2"/>
      <scheme val="minor"/>
    </font>
    <font>
      <sz val="11"/>
      <color theme="1"/>
      <name val="Calibri"/>
      <family val="2"/>
      <charset val="204"/>
      <scheme val="minor"/>
    </font>
    <font>
      <b/>
      <sz val="9"/>
      <name val="Times New Roman CYR"/>
      <family val="1"/>
      <charset val="204"/>
    </font>
    <font>
      <sz val="10"/>
      <name val="Times New Roman CYR"/>
      <family val="1"/>
      <charset val="204"/>
    </font>
    <font>
      <sz val="10"/>
      <name val="Arial"/>
      <family val="2"/>
      <charset val="204"/>
    </font>
    <font>
      <b/>
      <sz val="10"/>
      <name val="Arial"/>
      <family val="2"/>
      <charset val="204"/>
    </font>
    <font>
      <sz val="9"/>
      <name val="Arial"/>
      <family val="2"/>
      <charset val="204"/>
    </font>
    <font>
      <i/>
      <sz val="9"/>
      <name val="Arial"/>
      <family val="2"/>
      <charset val="204"/>
    </font>
    <font>
      <sz val="11"/>
      <color theme="1"/>
      <name val="Calibri"/>
      <family val="2"/>
      <scheme val="minor"/>
    </font>
    <font>
      <sz val="10"/>
      <color theme="1"/>
      <name val="Arial"/>
      <family val="2"/>
      <charset val="204"/>
    </font>
    <font>
      <sz val="10"/>
      <color theme="0"/>
      <name val="Arial"/>
      <family val="2"/>
      <charset val="204"/>
    </font>
    <font>
      <sz val="10"/>
      <color theme="1"/>
      <name val="Times New Roman"/>
      <family val="1"/>
      <charset val="204"/>
    </font>
    <font>
      <b/>
      <sz val="10"/>
      <name val="Times New Roman"/>
      <family val="1"/>
      <charset val="204"/>
    </font>
    <font>
      <sz val="11"/>
      <color theme="0"/>
      <name val="Calibri"/>
      <family val="2"/>
      <scheme val="minor"/>
    </font>
    <font>
      <sz val="10"/>
      <name val="Times New Roman"/>
      <family val="1"/>
      <charset val="204"/>
    </font>
    <font>
      <b/>
      <sz val="12"/>
      <name val="Arial"/>
      <family val="2"/>
      <charset val="204"/>
    </font>
    <font>
      <sz val="11"/>
      <name val="Calibri"/>
      <family val="2"/>
      <scheme val="minor"/>
    </font>
    <font>
      <i/>
      <sz val="8"/>
      <name val="Arial"/>
      <family val="2"/>
      <charset val="204"/>
    </font>
    <font>
      <sz val="8"/>
      <name val="Arial"/>
      <family val="2"/>
      <charset val="204"/>
    </font>
    <font>
      <sz val="8"/>
      <name val="Times New Roman CYR"/>
      <family val="1"/>
      <charset val="204"/>
    </font>
    <font>
      <b/>
      <sz val="11"/>
      <name val="Times New Roman CYR"/>
      <family val="1"/>
      <charset val="204"/>
    </font>
    <font>
      <i/>
      <sz val="8"/>
      <name val="Times New Roman CYR"/>
      <family val="1"/>
      <charset val="204"/>
    </font>
    <font>
      <i/>
      <sz val="10"/>
      <name val="Times New Roman"/>
      <family val="1"/>
      <charset val="204"/>
    </font>
    <font>
      <sz val="9"/>
      <name val="Times New Roman CYR"/>
      <family val="1"/>
      <charset val="204"/>
    </font>
    <font>
      <u/>
      <sz val="11"/>
      <color theme="10"/>
      <name val="Calibri"/>
      <family val="2"/>
      <scheme val="minor"/>
    </font>
    <font>
      <sz val="12"/>
      <name val="Times New Roman"/>
      <family val="1"/>
      <charset val="204"/>
    </font>
    <font>
      <sz val="9"/>
      <color indexed="81"/>
      <name val="Tahoma"/>
      <family val="2"/>
      <charset val="204"/>
    </font>
    <font>
      <b/>
      <sz val="9"/>
      <color indexed="81"/>
      <name val="Tahoma"/>
      <family val="2"/>
      <charset val="204"/>
    </font>
    <font>
      <sz val="8"/>
      <name val="Calibri"/>
      <family val="2"/>
      <scheme val="minor"/>
    </font>
    <font>
      <i/>
      <sz val="10"/>
      <name val="Arial"/>
      <family val="2"/>
      <charset val="204"/>
    </font>
    <font>
      <sz val="9"/>
      <name val="Times New Roman"/>
      <family val="1"/>
      <charset val="204"/>
    </font>
    <font>
      <sz val="10"/>
      <name val="Wingdings"/>
      <charset val="2"/>
    </font>
    <font>
      <b/>
      <i/>
      <sz val="10"/>
      <name val="Times New Roman"/>
      <family val="1"/>
      <charset val="204"/>
    </font>
    <font>
      <sz val="10"/>
      <color indexed="12"/>
      <name val="Times New Roman"/>
      <family val="1"/>
      <charset val="204"/>
    </font>
    <font>
      <sz val="9"/>
      <color indexed="81"/>
      <name val="Times New Roman"/>
      <family val="1"/>
      <charset val="204"/>
    </font>
    <font>
      <b/>
      <sz val="8"/>
      <color indexed="81"/>
      <name val="Tahoma"/>
      <family val="2"/>
      <charset val="204"/>
    </font>
    <font>
      <sz val="8"/>
      <color indexed="81"/>
      <name val="Tahoma"/>
      <family val="2"/>
      <charset val="204"/>
    </font>
    <font>
      <b/>
      <sz val="7"/>
      <color indexed="81"/>
      <name val="Tahoma"/>
      <family val="2"/>
      <charset val="204"/>
    </font>
    <font>
      <sz val="7"/>
      <color indexed="81"/>
      <name val="Tahoma"/>
      <family val="2"/>
      <charset val="204"/>
    </font>
    <font>
      <sz val="11"/>
      <color rgb="FFFFFFFF"/>
      <name val="Calibri"/>
      <family val="2"/>
      <scheme val="minor"/>
    </font>
    <font>
      <sz val="11"/>
      <color rgb="FFFF0000"/>
      <name val="Calibri"/>
      <family val="2"/>
      <scheme val="minor"/>
    </font>
    <font>
      <sz val="8"/>
      <color theme="1"/>
      <name val="Arial"/>
      <family val="2"/>
      <charset val="204"/>
    </font>
    <font>
      <sz val="11"/>
      <color theme="1"/>
      <name val="Arial"/>
      <family val="2"/>
      <charset val="204"/>
    </font>
    <font>
      <b/>
      <sz val="10"/>
      <color theme="1"/>
      <name val="Times New Roman"/>
      <family val="1"/>
      <charset val="204"/>
    </font>
    <font>
      <u/>
      <sz val="11"/>
      <name val="Calibri"/>
      <family val="2"/>
      <scheme val="minor"/>
    </font>
    <font>
      <sz val="14"/>
      <name val="Calibri"/>
      <family val="2"/>
      <scheme val="minor"/>
    </font>
    <font>
      <b/>
      <sz val="11"/>
      <name val="Calibri"/>
      <family val="2"/>
      <charset val="204"/>
      <scheme val="minor"/>
    </font>
    <font>
      <sz val="22"/>
      <name val="Calibri"/>
      <family val="2"/>
      <scheme val="minor"/>
    </font>
    <font>
      <i/>
      <sz val="10"/>
      <color theme="0"/>
      <name val="Arial"/>
      <family val="2"/>
      <charset val="204"/>
    </font>
    <font>
      <sz val="10"/>
      <color rgb="FF000000"/>
      <name val="Times New Roman"/>
      <family val="1"/>
      <charset val="204"/>
    </font>
    <font>
      <u/>
      <sz val="10"/>
      <color theme="10"/>
      <name val="Times New Roman"/>
      <family val="1"/>
      <charset val="204"/>
    </font>
    <font>
      <u/>
      <sz val="10"/>
      <name val="Times New Roman"/>
      <family val="1"/>
      <charset val="204"/>
    </font>
    <font>
      <sz val="10"/>
      <color rgb="FFFFFFFF"/>
      <name val="Arial"/>
      <family val="2"/>
      <charset val="204"/>
    </font>
    <font>
      <b/>
      <sz val="10"/>
      <color rgb="FFFFFFFF"/>
      <name val="Arial"/>
      <family val="2"/>
      <charset val="204"/>
    </font>
    <font>
      <sz val="12"/>
      <color rgb="FF000000"/>
      <name val="Times New Roman"/>
      <family val="1"/>
      <charset val="204"/>
    </font>
    <font>
      <sz val="12"/>
      <color theme="1"/>
      <name val="Times New Roman"/>
      <family val="1"/>
      <charset val="204"/>
    </font>
    <font>
      <b/>
      <sz val="12"/>
      <color rgb="FF000000"/>
      <name val="Times New Roman"/>
      <family val="1"/>
      <charset val="204"/>
    </font>
    <font>
      <sz val="12"/>
      <color theme="0"/>
      <name val="Times New Roman"/>
      <family val="1"/>
      <charset val="204"/>
    </font>
    <font>
      <b/>
      <sz val="11"/>
      <color theme="1"/>
      <name val="Calibri"/>
      <family val="2"/>
      <charset val="204"/>
      <scheme val="minor"/>
    </font>
    <font>
      <sz val="11"/>
      <color theme="6" tint="-0.249977111117893"/>
      <name val="Calibri"/>
      <family val="2"/>
      <scheme val="minor"/>
    </font>
    <font>
      <sz val="11"/>
      <color rgb="FFFF0000"/>
      <name val="Calibri"/>
      <family val="2"/>
      <charset val="204"/>
      <scheme val="minor"/>
    </font>
  </fonts>
  <fills count="11">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47"/>
        <bgColor indexed="64"/>
      </patternFill>
    </fill>
    <fill>
      <patternFill patternType="solid">
        <fgColor indexed="42"/>
        <bgColor indexed="64"/>
      </patternFill>
    </fill>
    <fill>
      <patternFill patternType="solid">
        <fgColor theme="7" tint="0.79998168889431442"/>
        <bgColor indexed="64"/>
      </patternFill>
    </fill>
    <fill>
      <patternFill patternType="solid">
        <fgColor theme="6" tint="0.79998168889431442"/>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indexed="64"/>
      </right>
      <top/>
      <bottom/>
      <diagonal/>
    </border>
    <border>
      <left style="thin">
        <color indexed="64"/>
      </left>
      <right style="medium">
        <color indexed="64"/>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auto="1"/>
      </right>
      <top style="thin">
        <color auto="1"/>
      </top>
      <bottom style="thin">
        <color auto="1"/>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s>
  <cellStyleXfs count="19">
    <xf numFmtId="0" fontId="0" fillId="0" borderId="0"/>
    <xf numFmtId="0" fontId="2" fillId="0" borderId="1">
      <alignment horizontal="center" vertical="center" wrapText="1"/>
    </xf>
    <xf numFmtId="9" fontId="8" fillId="0" borderId="0" applyFont="0" applyFill="0" applyBorder="0" applyAlignment="0" applyProtection="0"/>
    <xf numFmtId="0" fontId="3" fillId="0" borderId="1">
      <alignment horizontal="center"/>
    </xf>
    <xf numFmtId="0" fontId="3" fillId="0" borderId="0">
      <alignment horizontal="justify"/>
    </xf>
    <xf numFmtId="0" fontId="19" fillId="0" borderId="0">
      <alignment horizontal="right" vertical="top" wrapText="1"/>
    </xf>
    <xf numFmtId="0" fontId="20" fillId="0" borderId="0">
      <alignment horizontal="center" vertical="top" wrapText="1"/>
    </xf>
    <xf numFmtId="0" fontId="3" fillId="0" borderId="2">
      <alignment horizontal="center"/>
    </xf>
    <xf numFmtId="49" fontId="21" fillId="0" borderId="0">
      <alignment horizontal="center" vertical="top"/>
    </xf>
    <xf numFmtId="0" fontId="23" fillId="0" borderId="0">
      <alignment horizontal="left"/>
    </xf>
    <xf numFmtId="0" fontId="19" fillId="0" borderId="0">
      <alignment horizontal="right" vertical="top"/>
    </xf>
    <xf numFmtId="0" fontId="19" fillId="0" borderId="0">
      <alignment horizontal="justify"/>
    </xf>
    <xf numFmtId="0" fontId="24" fillId="0" borderId="0" applyNumberFormat="0" applyFill="0" applyBorder="0" applyAlignment="0" applyProtection="0"/>
    <xf numFmtId="0" fontId="14" fillId="0" borderId="0"/>
    <xf numFmtId="43" fontId="8" fillId="0" borderId="0" applyFont="0" applyFill="0" applyBorder="0" applyAlignment="0" applyProtection="0"/>
    <xf numFmtId="0" fontId="4" fillId="0" borderId="0"/>
    <xf numFmtId="0" fontId="2" fillId="0" borderId="84">
      <alignment horizontal="center" vertical="center" wrapText="1"/>
    </xf>
    <xf numFmtId="0" fontId="3" fillId="0" borderId="84">
      <alignment horizontal="center"/>
    </xf>
    <xf numFmtId="43" fontId="8" fillId="0" borderId="0" applyFont="0" applyFill="0" applyBorder="0" applyAlignment="0" applyProtection="0"/>
  </cellStyleXfs>
  <cellXfs count="769">
    <xf numFmtId="0" fontId="0" fillId="0" borderId="0" xfId="0"/>
    <xf numFmtId="0" fontId="0" fillId="4" borderId="0" xfId="0" applyFill="1"/>
    <xf numFmtId="0" fontId="0" fillId="2" borderId="0" xfId="0" applyFill="1"/>
    <xf numFmtId="0" fontId="10" fillId="0" borderId="0" xfId="0" applyFont="1" applyAlignment="1">
      <alignment horizontal="center" vertical="center" wrapText="1"/>
    </xf>
    <xf numFmtId="0" fontId="14" fillId="2" borderId="0" xfId="13" applyFill="1"/>
    <xf numFmtId="0" fontId="30" fillId="4" borderId="0" xfId="0" applyFont="1" applyFill="1" applyAlignment="1">
      <alignment horizontal="right"/>
    </xf>
    <xf numFmtId="0" fontId="12" fillId="6" borderId="5" xfId="0" applyFont="1" applyFill="1" applyBorder="1" applyAlignment="1">
      <alignment vertical="top" wrapText="1"/>
    </xf>
    <xf numFmtId="0" fontId="12" fillId="7" borderId="0" xfId="0" applyFont="1" applyFill="1" applyAlignment="1">
      <alignment horizontal="left" vertical="top" wrapText="1" indent="2"/>
    </xf>
    <xf numFmtId="0" fontId="12" fillId="4" borderId="0" xfId="0" applyFont="1" applyFill="1" applyAlignment="1">
      <alignment vertical="top" wrapText="1"/>
    </xf>
    <xf numFmtId="0" fontId="14" fillId="4" borderId="0" xfId="0" applyFont="1" applyFill="1" applyAlignment="1">
      <alignment vertical="top" wrapText="1"/>
    </xf>
    <xf numFmtId="49" fontId="14" fillId="4" borderId="0" xfId="0" applyNumberFormat="1" applyFont="1" applyFill="1" applyAlignment="1">
      <alignment vertical="top" wrapText="1"/>
    </xf>
    <xf numFmtId="0" fontId="31" fillId="4" borderId="0" xfId="0" applyFont="1" applyFill="1" applyAlignment="1">
      <alignment vertical="top" wrapText="1"/>
    </xf>
    <xf numFmtId="0" fontId="31" fillId="4" borderId="0" xfId="0" applyFont="1" applyFill="1" applyAlignment="1">
      <alignment horizontal="left" vertical="top" wrapText="1" indent="1"/>
    </xf>
    <xf numFmtId="0" fontId="32" fillId="4" borderId="0" xfId="0" applyFont="1" applyFill="1" applyAlignment="1">
      <alignment vertical="top" wrapText="1"/>
    </xf>
    <xf numFmtId="0" fontId="22" fillId="4" borderId="0" xfId="0" applyFont="1" applyFill="1" applyAlignment="1">
      <alignment vertical="top" wrapText="1"/>
    </xf>
    <xf numFmtId="49" fontId="22" fillId="4" borderId="0" xfId="0" applyNumberFormat="1" applyFont="1" applyFill="1" applyAlignment="1">
      <alignment vertical="top" wrapText="1"/>
    </xf>
    <xf numFmtId="0" fontId="12" fillId="6" borderId="0" xfId="0" applyFont="1" applyFill="1" applyAlignment="1">
      <alignment vertical="top" wrapText="1"/>
    </xf>
    <xf numFmtId="0" fontId="12" fillId="8" borderId="0" xfId="0" applyFont="1" applyFill="1" applyAlignment="1">
      <alignment horizontal="left" vertical="top" wrapText="1" indent="1"/>
    </xf>
    <xf numFmtId="49" fontId="31" fillId="4" borderId="0" xfId="0" applyNumberFormat="1" applyFont="1" applyFill="1" applyAlignment="1">
      <alignment vertical="top" wrapText="1"/>
    </xf>
    <xf numFmtId="49" fontId="32" fillId="4" borderId="0" xfId="0" applyNumberFormat="1" applyFont="1" applyFill="1" applyAlignment="1">
      <alignment vertical="top" wrapText="1"/>
    </xf>
    <xf numFmtId="0" fontId="31" fillId="4" borderId="0" xfId="0" applyFont="1" applyFill="1" applyAlignment="1">
      <alignment horizontal="left" vertical="top" wrapText="1" indent="2"/>
    </xf>
    <xf numFmtId="0" fontId="14" fillId="4" borderId="0" xfId="0" applyFont="1" applyFill="1" applyAlignment="1">
      <alignment horizontal="left" vertical="top" wrapText="1" indent="1"/>
    </xf>
    <xf numFmtId="0" fontId="33" fillId="4" borderId="0" xfId="0" applyFont="1" applyFill="1" applyAlignment="1">
      <alignment vertical="top" wrapText="1"/>
    </xf>
    <xf numFmtId="49" fontId="14" fillId="2" borderId="0" xfId="13" applyNumberFormat="1" applyFill="1" applyAlignment="1">
      <alignment horizontal="center"/>
    </xf>
    <xf numFmtId="49" fontId="14" fillId="4" borderId="0" xfId="13" applyNumberFormat="1" applyFill="1" applyAlignment="1">
      <alignment horizontal="center"/>
    </xf>
    <xf numFmtId="49" fontId="25" fillId="4" borderId="0" xfId="0" applyNumberFormat="1" applyFont="1" applyFill="1" applyAlignment="1">
      <alignment horizontal="center"/>
    </xf>
    <xf numFmtId="49" fontId="12" fillId="6" borderId="5" xfId="0" applyNumberFormat="1" applyFont="1" applyFill="1" applyBorder="1" applyAlignment="1">
      <alignment horizontal="center" vertical="top" wrapText="1"/>
    </xf>
    <xf numFmtId="49" fontId="12" fillId="7" borderId="0" xfId="0" applyNumberFormat="1" applyFont="1" applyFill="1" applyAlignment="1">
      <alignment horizontal="center" vertical="top" wrapText="1"/>
    </xf>
    <xf numFmtId="49" fontId="12" fillId="4" borderId="0" xfId="0" applyNumberFormat="1" applyFont="1" applyFill="1" applyAlignment="1">
      <alignment horizontal="center" vertical="top" wrapText="1"/>
    </xf>
    <xf numFmtId="49" fontId="14" fillId="4" borderId="0" xfId="0" applyNumberFormat="1" applyFont="1" applyFill="1" applyAlignment="1">
      <alignment horizontal="center" vertical="top" wrapText="1"/>
    </xf>
    <xf numFmtId="49" fontId="12" fillId="6" borderId="0" xfId="0" applyNumberFormat="1" applyFont="1" applyFill="1" applyAlignment="1">
      <alignment horizontal="center" vertical="top" wrapText="1"/>
    </xf>
    <xf numFmtId="49" fontId="22" fillId="4" borderId="0" xfId="0" applyNumberFormat="1" applyFont="1" applyFill="1" applyAlignment="1">
      <alignment horizontal="center" vertical="top" wrapText="1"/>
    </xf>
    <xf numFmtId="49" fontId="12" fillId="8" borderId="0" xfId="0" applyNumberFormat="1" applyFont="1" applyFill="1" applyAlignment="1">
      <alignment horizontal="center" vertical="top" wrapText="1"/>
    </xf>
    <xf numFmtId="49" fontId="32" fillId="4" borderId="0" xfId="0" applyNumberFormat="1" applyFont="1" applyFill="1" applyAlignment="1">
      <alignment horizontal="center" vertical="top" wrapText="1"/>
    </xf>
    <xf numFmtId="49" fontId="25" fillId="2" borderId="0" xfId="0" applyNumberFormat="1" applyFont="1" applyFill="1" applyAlignment="1">
      <alignment horizontal="center"/>
    </xf>
    <xf numFmtId="0" fontId="11" fillId="0" borderId="0" xfId="0" applyFont="1" applyAlignment="1">
      <alignment vertical="center" wrapText="1"/>
    </xf>
    <xf numFmtId="0" fontId="43" fillId="0" borderId="0" xfId="0" applyFont="1" applyAlignment="1">
      <alignment vertical="center" wrapText="1"/>
    </xf>
    <xf numFmtId="0" fontId="14" fillId="0" borderId="0" xfId="0" applyFont="1" applyAlignment="1">
      <alignment vertical="center" wrapText="1"/>
    </xf>
    <xf numFmtId="0" fontId="12" fillId="0" borderId="0" xfId="0" applyFont="1" applyAlignment="1">
      <alignment vertical="center" wrapText="1"/>
    </xf>
    <xf numFmtId="0" fontId="4" fillId="0" borderId="10" xfId="0" applyFont="1" applyBorder="1" applyAlignment="1" applyProtection="1">
      <alignment horizontal="center" vertical="center" wrapText="1"/>
      <protection hidden="1"/>
    </xf>
    <xf numFmtId="0" fontId="4" fillId="0" borderId="17" xfId="0" applyFont="1" applyBorder="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16" fillId="0" borderId="0" xfId="0" applyFont="1" applyAlignment="1" applyProtection="1">
      <alignment horizontal="left" vertical="center"/>
      <protection hidden="1"/>
    </xf>
    <xf numFmtId="0" fontId="4" fillId="0" borderId="23" xfId="0" applyFont="1" applyBorder="1" applyAlignment="1" applyProtection="1">
      <alignment horizontal="center" vertical="center" wrapText="1"/>
      <protection hidden="1"/>
    </xf>
    <xf numFmtId="0" fontId="16" fillId="0" borderId="9" xfId="0" applyFont="1" applyBorder="1" applyAlignment="1" applyProtection="1">
      <alignment horizontal="center" vertical="center"/>
      <protection hidden="1"/>
    </xf>
    <xf numFmtId="0" fontId="4" fillId="0" borderId="18" xfId="0" applyFont="1" applyBorder="1" applyAlignment="1" applyProtection="1">
      <alignment horizontal="center" vertical="center" wrapText="1"/>
      <protection hidden="1"/>
    </xf>
    <xf numFmtId="0" fontId="4" fillId="0" borderId="16" xfId="0" applyFont="1" applyBorder="1" applyAlignment="1" applyProtection="1">
      <alignment horizontal="center" vertical="center" wrapText="1"/>
      <protection hidden="1"/>
    </xf>
    <xf numFmtId="0" fontId="4" fillId="0" borderId="14" xfId="0" applyFont="1" applyBorder="1" applyAlignment="1" applyProtection="1">
      <alignment horizontal="center" vertical="center" wrapText="1"/>
      <protection hidden="1"/>
    </xf>
    <xf numFmtId="0" fontId="0" fillId="0" borderId="0" xfId="0" applyAlignment="1">
      <alignment vertical="center"/>
    </xf>
    <xf numFmtId="0" fontId="4" fillId="10" borderId="50" xfId="0" applyFont="1" applyFill="1" applyBorder="1" applyAlignment="1">
      <alignment horizontal="center" vertical="center"/>
    </xf>
    <xf numFmtId="0" fontId="4" fillId="10" borderId="51" xfId="0" applyFont="1" applyFill="1" applyBorder="1" applyAlignment="1">
      <alignment horizontal="center" vertical="center"/>
    </xf>
    <xf numFmtId="0" fontId="4" fillId="10" borderId="52" xfId="0" applyFont="1" applyFill="1" applyBorder="1" applyAlignment="1">
      <alignment horizontal="center" vertical="center"/>
    </xf>
    <xf numFmtId="0" fontId="4" fillId="10" borderId="53" xfId="0" applyFont="1" applyFill="1" applyBorder="1" applyAlignment="1">
      <alignment horizontal="center" vertical="center"/>
    </xf>
    <xf numFmtId="0" fontId="4" fillId="10" borderId="57" xfId="0" applyFont="1" applyFill="1" applyBorder="1" applyAlignment="1">
      <alignment horizontal="center" vertical="center"/>
    </xf>
    <xf numFmtId="0" fontId="4" fillId="10" borderId="58" xfId="0" applyFont="1" applyFill="1" applyBorder="1" applyAlignment="1">
      <alignment horizontal="center" vertical="center"/>
    </xf>
    <xf numFmtId="0" fontId="4" fillId="0" borderId="25" xfId="0" applyFont="1" applyBorder="1" applyAlignment="1" applyProtection="1">
      <alignment horizontal="center" vertical="center" wrapText="1"/>
      <protection hidden="1"/>
    </xf>
    <xf numFmtId="0" fontId="16" fillId="0" borderId="0" xfId="0" applyFont="1" applyAlignment="1" applyProtection="1">
      <alignment vertical="center"/>
      <protection hidden="1"/>
    </xf>
    <xf numFmtId="0" fontId="40" fillId="0" borderId="0" xfId="0" applyFont="1" applyAlignment="1">
      <alignment vertical="center"/>
    </xf>
    <xf numFmtId="0" fontId="40" fillId="0" borderId="0" xfId="0" applyFont="1" applyAlignment="1" applyProtection="1">
      <alignment vertical="center"/>
      <protection hidden="1"/>
    </xf>
    <xf numFmtId="0" fontId="5" fillId="0" borderId="57"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0" fontId="16" fillId="0" borderId="0" xfId="0" applyFont="1" applyAlignment="1">
      <alignment vertical="center"/>
    </xf>
    <xf numFmtId="165" fontId="5" fillId="10" borderId="51" xfId="0" applyNumberFormat="1" applyFont="1" applyFill="1" applyBorder="1" applyAlignment="1" applyProtection="1">
      <alignment horizontal="right" vertical="center" wrapText="1"/>
      <protection hidden="1"/>
    </xf>
    <xf numFmtId="165" fontId="29" fillId="10" borderId="51" xfId="0" applyNumberFormat="1" applyFont="1" applyFill="1" applyBorder="1" applyAlignment="1" applyProtection="1">
      <alignment horizontal="right" vertical="center" wrapText="1"/>
      <protection hidden="1"/>
    </xf>
    <xf numFmtId="165" fontId="4" fillId="10" borderId="51" xfId="0" applyNumberFormat="1" applyFont="1" applyFill="1" applyBorder="1" applyAlignment="1" applyProtection="1">
      <alignment horizontal="right" vertical="center" wrapText="1"/>
      <protection hidden="1"/>
    </xf>
    <xf numFmtId="165" fontId="29" fillId="10" borderId="53" xfId="0" applyNumberFormat="1" applyFont="1" applyFill="1" applyBorder="1" applyAlignment="1" applyProtection="1">
      <alignment horizontal="right" vertical="center" wrapText="1"/>
      <protection hidden="1"/>
    </xf>
    <xf numFmtId="49" fontId="4" fillId="10" borderId="21" xfId="0" applyNumberFormat="1" applyFont="1" applyFill="1" applyBorder="1" applyAlignment="1" applyProtection="1">
      <alignment horizontal="center" vertical="center" wrapText="1"/>
      <protection hidden="1"/>
    </xf>
    <xf numFmtId="14" fontId="5" fillId="0" borderId="20" xfId="0" applyNumberFormat="1" applyFont="1" applyBorder="1" applyAlignment="1" applyProtection="1">
      <alignment horizontal="center" vertical="center" wrapText="1"/>
      <protection hidden="1"/>
    </xf>
    <xf numFmtId="0" fontId="4" fillId="10" borderId="20" xfId="0" applyFont="1" applyFill="1" applyBorder="1" applyAlignment="1" applyProtection="1">
      <alignment horizontal="center" vertical="center" wrapText="1"/>
      <protection hidden="1"/>
    </xf>
    <xf numFmtId="0" fontId="4" fillId="10" borderId="15" xfId="0" applyFont="1" applyFill="1" applyBorder="1" applyAlignment="1" applyProtection="1">
      <alignment horizontal="center" vertical="center" wrapText="1"/>
      <protection hidden="1"/>
    </xf>
    <xf numFmtId="0" fontId="44" fillId="0" borderId="0" xfId="12" applyFont="1" applyFill="1" applyBorder="1" applyAlignment="1" applyProtection="1">
      <alignment vertical="center" wrapText="1"/>
      <protection hidden="1"/>
    </xf>
    <xf numFmtId="0" fontId="7" fillId="0" borderId="0" xfId="0" applyFont="1" applyAlignment="1" applyProtection="1">
      <alignment vertical="center" wrapText="1"/>
      <protection hidden="1"/>
    </xf>
    <xf numFmtId="0" fontId="45" fillId="0" borderId="0" xfId="0" applyFont="1" applyAlignment="1" applyProtection="1">
      <alignment vertical="center"/>
      <protection hidden="1"/>
    </xf>
    <xf numFmtId="0" fontId="7" fillId="0" borderId="0" xfId="0" applyFont="1" applyAlignment="1" applyProtection="1">
      <alignment horizontal="center" vertical="center" wrapText="1"/>
      <protection hidden="1"/>
    </xf>
    <xf numFmtId="2" fontId="29" fillId="10" borderId="6" xfId="0" applyNumberFormat="1" applyFont="1" applyFill="1" applyBorder="1" applyAlignment="1" applyProtection="1">
      <alignment horizontal="center" vertical="center" wrapText="1"/>
      <protection hidden="1"/>
    </xf>
    <xf numFmtId="0" fontId="4" fillId="10" borderId="6" xfId="0" quotePrefix="1" applyFont="1" applyFill="1" applyBorder="1" applyAlignment="1" applyProtection="1">
      <alignment horizontal="center" vertical="center" wrapText="1"/>
      <protection hidden="1"/>
    </xf>
    <xf numFmtId="0" fontId="4" fillId="10" borderId="7" xfId="0" quotePrefix="1" applyFont="1" applyFill="1" applyBorder="1" applyAlignment="1" applyProtection="1">
      <alignment horizontal="center" vertical="center" wrapText="1"/>
      <protection hidden="1"/>
    </xf>
    <xf numFmtId="0" fontId="5" fillId="0" borderId="62" xfId="0" applyFont="1" applyBorder="1" applyAlignment="1" applyProtection="1">
      <alignment horizontal="center" vertical="center" wrapText="1"/>
      <protection hidden="1"/>
    </xf>
    <xf numFmtId="0" fontId="5" fillId="0" borderId="48" xfId="0" applyFont="1" applyBorder="1" applyAlignment="1" applyProtection="1">
      <alignment horizontal="center" vertical="center" wrapText="1"/>
      <protection hidden="1"/>
    </xf>
    <xf numFmtId="0" fontId="5" fillId="0" borderId="40" xfId="0" applyFont="1" applyBorder="1" applyAlignment="1" applyProtection="1">
      <alignment horizontal="center" vertical="center" wrapText="1"/>
      <protection hidden="1"/>
    </xf>
    <xf numFmtId="4" fontId="5" fillId="0" borderId="39" xfId="0" applyNumberFormat="1" applyFont="1" applyBorder="1" applyAlignment="1" applyProtection="1">
      <alignment horizontal="center" vertical="center"/>
      <protection hidden="1"/>
    </xf>
    <xf numFmtId="0" fontId="11" fillId="0" borderId="0" xfId="0" applyFont="1" applyAlignment="1">
      <alignment vertical="center"/>
    </xf>
    <xf numFmtId="0" fontId="4" fillId="0" borderId="12" xfId="0" applyFont="1" applyBorder="1" applyAlignment="1" applyProtection="1">
      <alignment horizontal="center" vertical="center" wrapText="1"/>
      <protection hidden="1"/>
    </xf>
    <xf numFmtId="0" fontId="11" fillId="0" borderId="0" xfId="0" applyFont="1" applyAlignment="1">
      <alignment horizontal="center" vertical="center" wrapText="1"/>
    </xf>
    <xf numFmtId="0" fontId="49" fillId="0" borderId="0" xfId="0" applyFont="1" applyAlignment="1">
      <alignment vertical="center" wrapText="1"/>
    </xf>
    <xf numFmtId="0" fontId="14" fillId="0" borderId="0" xfId="0" applyFont="1" applyAlignment="1">
      <alignment vertical="center"/>
    </xf>
    <xf numFmtId="0" fontId="39" fillId="0" borderId="0" xfId="0" applyFont="1" applyAlignment="1">
      <alignment vertical="center"/>
    </xf>
    <xf numFmtId="0" fontId="4" fillId="0" borderId="11" xfId="0" applyFont="1" applyBorder="1" applyAlignment="1" applyProtection="1">
      <alignment horizontal="center" vertical="center" wrapText="1"/>
      <protection hidden="1"/>
    </xf>
    <xf numFmtId="0" fontId="16" fillId="9" borderId="0" xfId="0" applyFont="1" applyFill="1" applyAlignment="1" applyProtection="1">
      <alignment horizontal="center" vertical="center"/>
      <protection hidden="1"/>
    </xf>
    <xf numFmtId="0" fontId="4" fillId="0" borderId="7" xfId="0" quotePrefix="1" applyFont="1" applyBorder="1" applyAlignment="1" applyProtection="1">
      <alignment horizontal="center" vertical="center" wrapText="1"/>
      <protection hidden="1"/>
    </xf>
    <xf numFmtId="49" fontId="4" fillId="10" borderId="35" xfId="0" applyNumberFormat="1" applyFont="1" applyFill="1" applyBorder="1" applyAlignment="1" applyProtection="1">
      <alignment horizontal="center" vertical="center" wrapText="1"/>
      <protection hidden="1"/>
    </xf>
    <xf numFmtId="14" fontId="4" fillId="0" borderId="80" xfId="0" applyNumberFormat="1" applyFont="1" applyBorder="1" applyAlignment="1" applyProtection="1">
      <alignment horizontal="center" vertical="center" wrapText="1"/>
      <protection hidden="1"/>
    </xf>
    <xf numFmtId="0" fontId="16" fillId="0" borderId="0" xfId="0" applyFont="1" applyAlignment="1" applyProtection="1">
      <alignment horizontal="center" vertical="center"/>
      <protection hidden="1"/>
    </xf>
    <xf numFmtId="167" fontId="16" fillId="0" borderId="0" xfId="0" applyNumberFormat="1" applyFont="1" applyAlignment="1" applyProtection="1">
      <alignment vertical="center"/>
      <protection hidden="1"/>
    </xf>
    <xf numFmtId="0" fontId="46" fillId="0" borderId="61" xfId="0" applyFont="1" applyBorder="1" applyAlignment="1" applyProtection="1">
      <alignment horizontal="center" vertical="center" wrapText="1"/>
      <protection hidden="1"/>
    </xf>
    <xf numFmtId="0" fontId="14" fillId="0" borderId="23" xfId="0" applyFont="1" applyBorder="1" applyAlignment="1" applyProtection="1">
      <alignment horizontal="center" vertical="center" wrapText="1"/>
      <protection hidden="1"/>
    </xf>
    <xf numFmtId="0" fontId="14" fillId="0" borderId="25" xfId="0" applyFont="1" applyBorder="1" applyAlignment="1" applyProtection="1">
      <alignment horizontal="center" vertical="center" wrapText="1"/>
      <protection hidden="1"/>
    </xf>
    <xf numFmtId="0" fontId="11" fillId="0" borderId="0" xfId="0" applyFont="1" applyAlignment="1">
      <alignment horizontal="left" vertical="center" wrapText="1"/>
    </xf>
    <xf numFmtId="0" fontId="39" fillId="0" borderId="0" xfId="0" applyFont="1" applyAlignment="1" applyProtection="1">
      <alignment horizontal="center" vertical="center" wrapText="1"/>
      <protection hidden="1"/>
    </xf>
    <xf numFmtId="0" fontId="39" fillId="0" borderId="0" xfId="0" applyFont="1" applyAlignment="1" applyProtection="1">
      <alignment vertical="center"/>
      <protection hidden="1"/>
    </xf>
    <xf numFmtId="0" fontId="52" fillId="0" borderId="0" xfId="0" applyFont="1" applyAlignment="1" applyProtection="1">
      <alignment horizontal="center" vertical="center"/>
      <protection hidden="1"/>
    </xf>
    <xf numFmtId="0" fontId="52" fillId="0" borderId="0" xfId="0" applyFont="1" applyAlignment="1" applyProtection="1">
      <alignment horizontal="center" vertical="center" wrapText="1"/>
      <protection hidden="1"/>
    </xf>
    <xf numFmtId="0" fontId="52" fillId="0" borderId="0" xfId="0" applyFont="1" applyAlignment="1" applyProtection="1">
      <alignment vertical="center"/>
      <protection hidden="1"/>
    </xf>
    <xf numFmtId="0" fontId="52" fillId="0" borderId="0" xfId="0" applyFont="1" applyAlignment="1">
      <alignment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52" fillId="0" borderId="0" xfId="0" applyFont="1" applyAlignment="1">
      <alignment horizontal="center" vertical="center"/>
    </xf>
    <xf numFmtId="0" fontId="52" fillId="0" borderId="0" xfId="0" applyFont="1" applyAlignment="1" applyProtection="1">
      <alignment horizontal="left" vertical="center"/>
      <protection hidden="1"/>
    </xf>
    <xf numFmtId="0" fontId="52" fillId="0" borderId="0" xfId="0" applyFont="1" applyAlignment="1" applyProtection="1">
      <alignment horizontal="left" vertical="center" wrapText="1"/>
      <protection hidden="1"/>
    </xf>
    <xf numFmtId="0" fontId="29" fillId="0" borderId="0" xfId="0" applyFont="1" applyAlignment="1" applyProtection="1">
      <alignment vertical="center" wrapText="1"/>
      <protection hidden="1"/>
    </xf>
    <xf numFmtId="0" fontId="15" fillId="0" borderId="0" xfId="0" applyFont="1" applyAlignment="1" applyProtection="1">
      <alignment horizontal="center" vertical="center"/>
      <protection hidden="1"/>
    </xf>
    <xf numFmtId="0" fontId="10" fillId="0" borderId="0" xfId="0" applyFont="1" applyAlignment="1">
      <alignment vertical="center"/>
    </xf>
    <xf numFmtId="0" fontId="13" fillId="0" borderId="0" xfId="0" applyFont="1" applyAlignment="1" applyProtection="1">
      <alignment horizontal="center" vertical="center"/>
      <protection hidden="1"/>
    </xf>
    <xf numFmtId="14" fontId="13" fillId="0" borderId="0" xfId="0" applyNumberFormat="1" applyFont="1" applyAlignment="1" applyProtection="1">
      <alignment horizontal="right" vertical="center"/>
      <protection hidden="1"/>
    </xf>
    <xf numFmtId="0" fontId="10" fillId="0" borderId="0" xfId="0" applyFont="1" applyAlignment="1" applyProtection="1">
      <alignment horizontal="center" vertical="center"/>
      <protection hidden="1"/>
    </xf>
    <xf numFmtId="1" fontId="10" fillId="0" borderId="0" xfId="0" applyNumberFormat="1" applyFont="1" applyAlignment="1">
      <alignment horizontal="center" vertical="center" wrapText="1"/>
    </xf>
    <xf numFmtId="0" fontId="13" fillId="0" borderId="0" xfId="0" applyFont="1" applyAlignment="1" applyProtection="1">
      <alignment vertical="center"/>
      <protection hidden="1"/>
    </xf>
    <xf numFmtId="168" fontId="10" fillId="0" borderId="0" xfId="0" applyNumberFormat="1" applyFont="1" applyAlignment="1">
      <alignment vertical="center" wrapText="1"/>
    </xf>
    <xf numFmtId="0" fontId="4" fillId="10" borderId="0" xfId="0" applyFont="1" applyFill="1" applyAlignment="1" applyProtection="1">
      <alignment horizontal="center" vertical="center" wrapText="1"/>
      <protection hidden="1"/>
    </xf>
    <xf numFmtId="0" fontId="4" fillId="10" borderId="2" xfId="0" applyFont="1" applyFill="1" applyBorder="1" applyAlignment="1" applyProtection="1">
      <alignment horizontal="center" vertical="center" wrapText="1"/>
      <protection hidden="1"/>
    </xf>
    <xf numFmtId="14" fontId="5" fillId="0" borderId="0" xfId="0" applyNumberFormat="1" applyFont="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30" fillId="0" borderId="0" xfId="0" applyFont="1" applyAlignment="1">
      <alignment vertical="center"/>
    </xf>
    <xf numFmtId="0" fontId="11" fillId="10" borderId="25" xfId="0" applyFont="1" applyFill="1" applyBorder="1" applyAlignment="1">
      <alignment horizontal="justify" vertical="center" wrapText="1"/>
    </xf>
    <xf numFmtId="0" fontId="11" fillId="10" borderId="78" xfId="0" applyFont="1" applyFill="1" applyBorder="1" applyAlignment="1">
      <alignment horizontal="justify" vertical="center" wrapText="1"/>
    </xf>
    <xf numFmtId="14" fontId="11" fillId="10" borderId="78" xfId="0" applyNumberFormat="1" applyFont="1" applyFill="1" applyBorder="1" applyAlignment="1">
      <alignment horizontal="justify" vertical="center" wrapText="1"/>
    </xf>
    <xf numFmtId="0" fontId="11" fillId="9" borderId="78" xfId="0" applyFont="1" applyFill="1" applyBorder="1" applyAlignment="1">
      <alignment horizontal="justify" vertical="center" wrapText="1"/>
    </xf>
    <xf numFmtId="0" fontId="11" fillId="10" borderId="71" xfId="0" applyFont="1" applyFill="1" applyBorder="1" applyAlignment="1">
      <alignment horizontal="justify" vertical="center" wrapText="1"/>
    </xf>
    <xf numFmtId="1" fontId="52" fillId="0" borderId="0" xfId="0" applyNumberFormat="1" applyFont="1" applyAlignment="1">
      <alignment horizontal="center" vertical="center" wrapText="1"/>
    </xf>
    <xf numFmtId="0" fontId="52" fillId="0" borderId="0" xfId="0" applyFont="1" applyAlignment="1">
      <alignment horizontal="center" vertical="center" wrapText="1"/>
    </xf>
    <xf numFmtId="0" fontId="39" fillId="0" borderId="0" xfId="0" applyFont="1" applyAlignment="1" applyProtection="1">
      <alignment horizontal="center" vertical="center"/>
      <protection hidden="1"/>
    </xf>
    <xf numFmtId="168" fontId="52" fillId="0" borderId="0" xfId="0" applyNumberFormat="1" applyFont="1" applyAlignment="1">
      <alignment vertical="center" wrapText="1"/>
    </xf>
    <xf numFmtId="0" fontId="10" fillId="0" borderId="0" xfId="0" applyFont="1" applyAlignment="1" applyProtection="1">
      <alignment horizontal="center" vertical="center" wrapText="1"/>
      <protection hidden="1"/>
    </xf>
    <xf numFmtId="0" fontId="13" fillId="0" borderId="0" xfId="0" applyFont="1" applyAlignment="1">
      <alignment vertical="center"/>
    </xf>
    <xf numFmtId="14" fontId="10" fillId="0" borderId="0" xfId="0" applyNumberFormat="1" applyFont="1" applyAlignment="1" applyProtection="1">
      <alignment horizontal="center" vertical="center"/>
      <protection hidden="1"/>
    </xf>
    <xf numFmtId="166" fontId="10" fillId="0" borderId="0" xfId="0" applyNumberFormat="1" applyFont="1" applyAlignment="1" applyProtection="1">
      <alignment horizontal="center" vertical="center" wrapText="1"/>
      <protection hidden="1"/>
    </xf>
    <xf numFmtId="166" fontId="10" fillId="0" borderId="0" xfId="0" applyNumberFormat="1" applyFont="1" applyAlignment="1" applyProtection="1">
      <alignment horizontal="center" vertical="center"/>
      <protection hidden="1"/>
    </xf>
    <xf numFmtId="4" fontId="10" fillId="0" borderId="0" xfId="0" applyNumberFormat="1" applyFont="1" applyAlignment="1" applyProtection="1">
      <alignment vertical="center"/>
      <protection hidden="1"/>
    </xf>
    <xf numFmtId="4" fontId="13" fillId="0" borderId="0" xfId="0" applyNumberFormat="1" applyFont="1" applyAlignment="1">
      <alignment vertical="center"/>
    </xf>
    <xf numFmtId="0" fontId="55" fillId="0" borderId="0" xfId="0" applyFont="1" applyAlignment="1">
      <alignment vertical="center" wrapText="1"/>
    </xf>
    <xf numFmtId="49" fontId="57" fillId="0" borderId="0" xfId="0" applyNumberFormat="1" applyFont="1" applyAlignment="1">
      <alignment horizontal="center" vertical="center" wrapText="1"/>
    </xf>
    <xf numFmtId="0" fontId="57" fillId="0" borderId="0" xfId="0" applyFont="1" applyAlignment="1">
      <alignment vertical="center" wrapText="1"/>
    </xf>
    <xf numFmtId="0" fontId="57" fillId="0" borderId="0" xfId="0" applyFont="1" applyAlignment="1">
      <alignment horizontal="center" vertical="center" wrapText="1"/>
    </xf>
    <xf numFmtId="9" fontId="11" fillId="10" borderId="78" xfId="2" applyFont="1" applyFill="1" applyBorder="1" applyAlignment="1">
      <alignment horizontal="justify" vertical="center" wrapText="1"/>
    </xf>
    <xf numFmtId="0" fontId="0" fillId="0" borderId="0" xfId="0" applyAlignment="1">
      <alignment vertical="center" wrapText="1"/>
    </xf>
    <xf numFmtId="0" fontId="0" fillId="0" borderId="0" xfId="0" applyAlignment="1">
      <alignment horizontal="center" vertical="center" wrapText="1"/>
    </xf>
    <xf numFmtId="0" fontId="40" fillId="0" borderId="0" xfId="0" applyFont="1" applyAlignment="1">
      <alignment horizontal="center" vertical="center" wrapText="1"/>
    </xf>
    <xf numFmtId="0" fontId="0" fillId="0" borderId="84" xfId="0" applyBorder="1" applyAlignment="1">
      <alignment horizontal="justify" vertical="center" wrapText="1"/>
    </xf>
    <xf numFmtId="0" fontId="16" fillId="0" borderId="84" xfId="0" applyFont="1" applyBorder="1" applyAlignment="1">
      <alignment horizontal="justify" vertical="center" wrapText="1"/>
    </xf>
    <xf numFmtId="0" fontId="10" fillId="3" borderId="0" xfId="0" applyFont="1" applyFill="1" applyAlignment="1" applyProtection="1">
      <alignment horizontal="center" vertical="center"/>
      <protection hidden="1"/>
    </xf>
    <xf numFmtId="0" fontId="10" fillId="3" borderId="0" xfId="0" applyFont="1" applyFill="1" applyAlignment="1">
      <alignment horizontal="center" vertical="center" wrapText="1"/>
    </xf>
    <xf numFmtId="0" fontId="58" fillId="0" borderId="76" xfId="0" applyFont="1" applyBorder="1" applyAlignment="1">
      <alignment horizontal="center" vertical="center" wrapText="1"/>
    </xf>
    <xf numFmtId="0" fontId="59" fillId="0" borderId="23" xfId="0" applyFont="1" applyBorder="1" applyAlignment="1">
      <alignment horizontal="center" vertical="center" wrapText="1"/>
    </xf>
    <xf numFmtId="0" fontId="0" fillId="0" borderId="25"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4" fontId="40" fillId="0" borderId="77" xfId="0" applyNumberFormat="1" applyFont="1" applyBorder="1" applyAlignment="1">
      <alignment horizontal="center" vertical="center" wrapText="1"/>
    </xf>
    <xf numFmtId="4" fontId="16" fillId="0" borderId="77" xfId="0" applyNumberFormat="1" applyFont="1" applyBorder="1" applyAlignment="1">
      <alignment horizontal="center" vertical="center" wrapText="1"/>
    </xf>
    <xf numFmtId="0" fontId="0" fillId="0" borderId="45" xfId="0" applyBorder="1" applyAlignment="1">
      <alignment horizontal="center" vertical="center" wrapText="1"/>
    </xf>
    <xf numFmtId="4" fontId="16" fillId="0" borderId="88" xfId="0" applyNumberFormat="1" applyFont="1" applyBorder="1" applyAlignment="1">
      <alignment horizontal="center" vertical="center" wrapText="1"/>
    </xf>
    <xf numFmtId="0" fontId="1" fillId="0" borderId="84" xfId="0" applyFont="1" applyBorder="1" applyAlignment="1">
      <alignment horizontal="justify" vertical="center" wrapText="1"/>
    </xf>
    <xf numFmtId="0" fontId="0" fillId="0" borderId="79" xfId="0" applyBorder="1" applyAlignment="1">
      <alignment horizontal="center" vertical="center" wrapText="1"/>
    </xf>
    <xf numFmtId="0" fontId="59" fillId="0" borderId="77" xfId="0" applyFont="1" applyBorder="1" applyAlignment="1">
      <alignment horizontal="center" vertical="center" wrapText="1"/>
    </xf>
    <xf numFmtId="0" fontId="0" fillId="9" borderId="78" xfId="0" applyFill="1" applyBorder="1" applyAlignment="1">
      <alignment horizontal="center" vertical="center" wrapText="1"/>
    </xf>
    <xf numFmtId="0" fontId="0" fillId="9" borderId="0" xfId="0" applyFill="1" applyAlignment="1">
      <alignment horizontal="center" vertical="center" wrapText="1"/>
    </xf>
    <xf numFmtId="0" fontId="0" fillId="0" borderId="70" xfId="0" applyBorder="1" applyAlignment="1">
      <alignment horizontal="center" vertical="center" wrapText="1"/>
    </xf>
    <xf numFmtId="0" fontId="1" fillId="0" borderId="72" xfId="0" applyFont="1" applyBorder="1" applyAlignment="1">
      <alignment horizontal="justify" vertical="center" wrapText="1"/>
    </xf>
    <xf numFmtId="0" fontId="0" fillId="0" borderId="54"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justify" vertical="center" wrapText="1"/>
    </xf>
    <xf numFmtId="0" fontId="0" fillId="0" borderId="32" xfId="0" applyBorder="1" applyAlignment="1">
      <alignment horizontal="center" vertical="center" wrapText="1"/>
    </xf>
    <xf numFmtId="0" fontId="16" fillId="0" borderId="77" xfId="0" applyFont="1" applyBorder="1" applyAlignment="1">
      <alignment horizontal="center" vertical="center" wrapText="1"/>
    </xf>
    <xf numFmtId="0" fontId="40" fillId="0" borderId="76" xfId="0" applyFont="1" applyBorder="1" applyAlignment="1">
      <alignment horizontal="justify" vertical="center" wrapText="1"/>
    </xf>
    <xf numFmtId="170" fontId="40" fillId="0" borderId="86" xfId="2" applyNumberFormat="1" applyFont="1" applyBorder="1" applyAlignment="1">
      <alignment horizontal="center" vertical="center" wrapText="1"/>
    </xf>
    <xf numFmtId="0" fontId="0" fillId="0" borderId="72" xfId="0" applyBorder="1" applyAlignment="1">
      <alignment horizontal="justify" vertical="center" wrapText="1"/>
    </xf>
    <xf numFmtId="0" fontId="40" fillId="0" borderId="0" xfId="0" applyFont="1" applyAlignment="1">
      <alignment vertical="center" wrapText="1"/>
    </xf>
    <xf numFmtId="0" fontId="16" fillId="0" borderId="78" xfId="0" applyFont="1" applyBorder="1" applyAlignment="1">
      <alignment horizontal="center" vertical="center" wrapText="1"/>
    </xf>
    <xf numFmtId="0" fontId="0" fillId="9" borderId="71" xfId="0" applyFill="1" applyBorder="1" applyAlignment="1">
      <alignment horizontal="center" vertical="center" wrapText="1"/>
    </xf>
    <xf numFmtId="0" fontId="0" fillId="0" borderId="0" xfId="0" applyAlignment="1">
      <alignment horizontal="justify" vertical="center" wrapText="1"/>
    </xf>
    <xf numFmtId="0" fontId="40" fillId="0" borderId="78" xfId="0" applyFont="1" applyBorder="1" applyAlignment="1">
      <alignment horizontal="center" vertical="center" wrapText="1"/>
    </xf>
    <xf numFmtId="0" fontId="40" fillId="0" borderId="84" xfId="0" applyFont="1" applyBorder="1" applyAlignment="1">
      <alignment horizontal="justify" vertical="center" wrapText="1"/>
    </xf>
    <xf numFmtId="0" fontId="40" fillId="0" borderId="79" xfId="0" applyFont="1" applyBorder="1" applyAlignment="1">
      <alignment horizontal="center" vertical="center" wrapText="1"/>
    </xf>
    <xf numFmtId="170" fontId="0" fillId="0" borderId="84" xfId="2" applyNumberFormat="1" applyFont="1" applyBorder="1" applyAlignment="1">
      <alignment horizontal="center" vertical="center" wrapText="1"/>
    </xf>
    <xf numFmtId="10" fontId="16" fillId="0" borderId="84" xfId="0" applyNumberFormat="1" applyFont="1" applyBorder="1" applyAlignment="1">
      <alignment horizontal="center" vertical="center" wrapText="1"/>
    </xf>
    <xf numFmtId="0" fontId="0" fillId="0" borderId="24" xfId="0" applyBorder="1" applyAlignment="1">
      <alignment horizontal="center" vertical="center" wrapText="1"/>
    </xf>
    <xf numFmtId="0" fontId="0" fillId="0" borderId="72" xfId="0" applyBorder="1" applyAlignment="1">
      <alignment horizontal="center" vertical="center" wrapText="1"/>
    </xf>
    <xf numFmtId="0" fontId="59" fillId="0" borderId="72" xfId="0" applyFont="1" applyBorder="1" applyAlignment="1">
      <alignment horizontal="center" vertical="center" wrapText="1"/>
    </xf>
    <xf numFmtId="0" fontId="16" fillId="0" borderId="4" xfId="0" applyFont="1" applyBorder="1" applyAlignment="1">
      <alignment horizontal="justify" vertical="center" wrapText="1"/>
    </xf>
    <xf numFmtId="0" fontId="40" fillId="0" borderId="77" xfId="0" applyFont="1" applyBorder="1" applyAlignment="1">
      <alignment horizontal="center" vertical="center" wrapText="1"/>
    </xf>
    <xf numFmtId="0" fontId="40" fillId="0" borderId="75" xfId="0" applyFont="1" applyBorder="1" applyAlignment="1">
      <alignment horizontal="center" vertical="center" wrapText="1"/>
    </xf>
    <xf numFmtId="170" fontId="40" fillId="0" borderId="75" xfId="2" applyNumberFormat="1" applyFont="1" applyBorder="1" applyAlignment="1">
      <alignment horizontal="center" vertical="center" wrapText="1"/>
    </xf>
    <xf numFmtId="0" fontId="40" fillId="0" borderId="70" xfId="0" applyFont="1" applyBorder="1" applyAlignment="1">
      <alignment horizontal="center" vertical="center" wrapText="1"/>
    </xf>
    <xf numFmtId="0" fontId="40" fillId="0" borderId="72" xfId="0" applyFont="1" applyBorder="1" applyAlignment="1">
      <alignment horizontal="justify" vertical="center" wrapText="1"/>
    </xf>
    <xf numFmtId="0" fontId="40" fillId="0" borderId="54" xfId="0" applyFont="1" applyBorder="1" applyAlignment="1">
      <alignment horizontal="center" vertical="center" wrapText="1"/>
    </xf>
    <xf numFmtId="0" fontId="40" fillId="0" borderId="71" xfId="0" applyFont="1" applyBorder="1" applyAlignment="1">
      <alignment horizontal="center" vertical="center" wrapText="1"/>
    </xf>
    <xf numFmtId="0" fontId="16" fillId="0" borderId="23" xfId="0" applyFont="1" applyBorder="1" applyAlignment="1">
      <alignment horizontal="center" vertical="center" wrapText="1"/>
    </xf>
    <xf numFmtId="3" fontId="16" fillId="0" borderId="24" xfId="0" applyNumberFormat="1" applyFont="1" applyBorder="1" applyAlignment="1">
      <alignment horizontal="center" vertical="center" wrapText="1"/>
    </xf>
    <xf numFmtId="170" fontId="16" fillId="0" borderId="84" xfId="0" applyNumberFormat="1" applyFont="1" applyBorder="1" applyAlignment="1">
      <alignment horizontal="center" vertical="center" wrapText="1"/>
    </xf>
    <xf numFmtId="9" fontId="40" fillId="0" borderId="84" xfId="2" applyFont="1" applyBorder="1" applyAlignment="1">
      <alignment horizontal="center" vertical="center" wrapText="1"/>
    </xf>
    <xf numFmtId="0" fontId="16" fillId="9" borderId="0" xfId="0" applyFont="1" applyFill="1" applyAlignment="1" applyProtection="1">
      <alignment horizontal="center" vertical="center"/>
      <protection locked="0"/>
    </xf>
    <xf numFmtId="2" fontId="29" fillId="10" borderId="6" xfId="0" applyNumberFormat="1" applyFont="1" applyFill="1" applyBorder="1" applyAlignment="1" applyProtection="1">
      <alignment horizontal="center" vertical="center" wrapText="1"/>
      <protection locked="0"/>
    </xf>
    <xf numFmtId="49" fontId="4" fillId="10" borderId="21" xfId="0" applyNumberFormat="1" applyFont="1" applyFill="1" applyBorder="1" applyAlignment="1" applyProtection="1">
      <alignment horizontal="center" vertical="center" wrapText="1"/>
      <protection locked="0"/>
    </xf>
    <xf numFmtId="49" fontId="4" fillId="10" borderId="35" xfId="0" applyNumberFormat="1" applyFont="1" applyFill="1" applyBorder="1" applyAlignment="1" applyProtection="1">
      <alignment horizontal="center" vertical="center" wrapText="1"/>
      <protection locked="0"/>
    </xf>
    <xf numFmtId="0" fontId="4" fillId="10" borderId="57" xfId="0" applyFont="1" applyFill="1" applyBorder="1" applyAlignment="1" applyProtection="1">
      <alignment horizontal="center" vertical="center"/>
      <protection locked="0"/>
    </xf>
    <xf numFmtId="0" fontId="4" fillId="10" borderId="50" xfId="0" applyFont="1" applyFill="1" applyBorder="1" applyAlignment="1" applyProtection="1">
      <alignment horizontal="center" vertical="center"/>
      <protection locked="0"/>
    </xf>
    <xf numFmtId="0" fontId="4" fillId="10" borderId="51" xfId="0" applyFont="1" applyFill="1" applyBorder="1" applyAlignment="1" applyProtection="1">
      <alignment horizontal="center" vertical="center"/>
      <protection locked="0"/>
    </xf>
    <xf numFmtId="0" fontId="4" fillId="10" borderId="58" xfId="0" applyFont="1" applyFill="1" applyBorder="1" applyAlignment="1" applyProtection="1">
      <alignment horizontal="center" vertical="center"/>
      <protection locked="0"/>
    </xf>
    <xf numFmtId="0" fontId="4" fillId="10" borderId="52" xfId="0" applyFont="1" applyFill="1" applyBorder="1" applyAlignment="1" applyProtection="1">
      <alignment horizontal="center" vertical="center"/>
      <protection locked="0"/>
    </xf>
    <xf numFmtId="0" fontId="4" fillId="10" borderId="53" xfId="0" applyFont="1" applyFill="1" applyBorder="1" applyAlignment="1" applyProtection="1">
      <alignment horizontal="center" vertical="center"/>
      <protection locked="0"/>
    </xf>
    <xf numFmtId="0" fontId="4" fillId="10" borderId="6" xfId="0" quotePrefix="1" applyFont="1" applyFill="1" applyBorder="1" applyAlignment="1" applyProtection="1">
      <alignment horizontal="center" vertical="center" wrapText="1"/>
      <protection locked="0"/>
    </xf>
    <xf numFmtId="0" fontId="4" fillId="10" borderId="7" xfId="0" quotePrefix="1" applyFont="1" applyFill="1" applyBorder="1" applyAlignment="1" applyProtection="1">
      <alignment horizontal="center" vertical="center" wrapText="1"/>
      <protection locked="0"/>
    </xf>
    <xf numFmtId="165" fontId="5" fillId="10" borderId="51" xfId="0" applyNumberFormat="1" applyFont="1" applyFill="1" applyBorder="1" applyAlignment="1" applyProtection="1">
      <alignment horizontal="right" vertical="center" wrapText="1"/>
      <protection locked="0"/>
    </xf>
    <xf numFmtId="165" fontId="4" fillId="10" borderId="51" xfId="0" applyNumberFormat="1" applyFont="1" applyFill="1" applyBorder="1" applyAlignment="1" applyProtection="1">
      <alignment horizontal="right" vertical="center" wrapText="1"/>
      <protection locked="0"/>
    </xf>
    <xf numFmtId="165" fontId="29" fillId="10" borderId="51" xfId="0" applyNumberFormat="1" applyFont="1" applyFill="1" applyBorder="1" applyAlignment="1" applyProtection="1">
      <alignment horizontal="right" vertical="center" wrapText="1"/>
      <protection locked="0"/>
    </xf>
    <xf numFmtId="165" fontId="29" fillId="10" borderId="69" xfId="0" applyNumberFormat="1" applyFont="1" applyFill="1" applyBorder="1" applyAlignment="1" applyProtection="1">
      <alignment horizontal="right" vertical="center" wrapText="1"/>
      <protection locked="0"/>
    </xf>
    <xf numFmtId="4" fontId="4" fillId="10" borderId="20" xfId="0" applyNumberFormat="1" applyFont="1" applyFill="1" applyBorder="1" applyAlignment="1" applyProtection="1">
      <alignment horizontal="center" vertical="center" wrapText="1"/>
      <protection locked="0"/>
    </xf>
    <xf numFmtId="4" fontId="4" fillId="10" borderId="2" xfId="0" applyNumberFormat="1" applyFont="1" applyFill="1" applyBorder="1" applyAlignment="1" applyProtection="1">
      <alignment horizontal="center" vertical="center" wrapText="1"/>
      <protection locked="0"/>
    </xf>
    <xf numFmtId="4" fontId="4" fillId="10" borderId="0" xfId="0" applyNumberFormat="1" applyFont="1" applyFill="1" applyAlignment="1" applyProtection="1">
      <alignment horizontal="center" vertical="center" wrapText="1"/>
      <protection locked="0"/>
    </xf>
    <xf numFmtId="4" fontId="4" fillId="10" borderId="15" xfId="0" applyNumberFormat="1" applyFont="1" applyFill="1" applyBorder="1" applyAlignment="1" applyProtection="1">
      <alignment horizontal="center" vertical="center" wrapText="1"/>
      <protection locked="0"/>
    </xf>
    <xf numFmtId="0" fontId="29" fillId="9" borderId="24" xfId="0" applyFont="1" applyFill="1" applyBorder="1" applyAlignment="1" applyProtection="1">
      <alignment horizontal="center" vertical="center" wrapText="1"/>
      <protection locked="0"/>
    </xf>
    <xf numFmtId="0" fontId="4" fillId="10" borderId="25" xfId="0" applyFont="1" applyFill="1" applyBorder="1" applyAlignment="1" applyProtection="1">
      <alignment horizontal="center" vertical="center" wrapText="1"/>
      <protection locked="0"/>
    </xf>
    <xf numFmtId="0" fontId="29" fillId="9" borderId="84" xfId="0" applyFont="1" applyFill="1" applyBorder="1" applyAlignment="1" applyProtection="1">
      <alignment horizontal="center" vertical="center" wrapText="1"/>
      <protection locked="0"/>
    </xf>
    <xf numFmtId="0" fontId="4" fillId="10" borderId="78" xfId="0" applyFont="1" applyFill="1" applyBorder="1" applyAlignment="1" applyProtection="1">
      <alignment horizontal="center" vertical="center" wrapText="1"/>
      <protection locked="0"/>
    </xf>
    <xf numFmtId="0" fontId="29" fillId="9" borderId="72" xfId="0" applyFont="1" applyFill="1" applyBorder="1" applyAlignment="1" applyProtection="1">
      <alignment horizontal="center" vertical="center" wrapText="1"/>
      <protection locked="0"/>
    </xf>
    <xf numFmtId="0" fontId="4" fillId="10" borderId="71" xfId="0" applyFont="1" applyFill="1" applyBorder="1" applyAlignment="1" applyProtection="1">
      <alignment horizontal="center" vertical="center" wrapText="1"/>
      <protection locked="0"/>
    </xf>
    <xf numFmtId="4" fontId="4" fillId="10" borderId="4" xfId="0" applyNumberFormat="1" applyFont="1" applyFill="1" applyBorder="1" applyAlignment="1" applyProtection="1">
      <alignment horizontal="center" vertical="center"/>
      <protection locked="0"/>
    </xf>
    <xf numFmtId="0" fontId="4" fillId="9" borderId="46" xfId="0" applyFont="1" applyFill="1" applyBorder="1" applyAlignment="1" applyProtection="1">
      <alignment horizontal="center" vertical="center" wrapText="1"/>
      <protection locked="0"/>
    </xf>
    <xf numFmtId="4" fontId="4" fillId="10" borderId="64" xfId="0" applyNumberFormat="1" applyFont="1" applyFill="1" applyBorder="1" applyAlignment="1" applyProtection="1">
      <alignment horizontal="center" vertical="center"/>
      <protection locked="0"/>
    </xf>
    <xf numFmtId="0" fontId="4" fillId="9" borderId="65" xfId="0" applyFont="1" applyFill="1" applyBorder="1" applyAlignment="1" applyProtection="1">
      <alignment horizontal="center" vertical="center" wrapText="1"/>
      <protection locked="0"/>
    </xf>
    <xf numFmtId="4" fontId="4" fillId="10" borderId="66" xfId="0" applyNumberFormat="1" applyFont="1" applyFill="1" applyBorder="1" applyAlignment="1" applyProtection="1">
      <alignment horizontal="center" vertical="center"/>
      <protection locked="0"/>
    </xf>
    <xf numFmtId="0" fontId="4" fillId="9" borderId="67" xfId="0" applyFont="1" applyFill="1" applyBorder="1" applyAlignment="1" applyProtection="1">
      <alignment horizontal="center" vertical="center" wrapText="1"/>
      <protection locked="0"/>
    </xf>
    <xf numFmtId="0" fontId="46" fillId="9" borderId="73" xfId="0" applyFont="1" applyFill="1" applyBorder="1" applyAlignment="1" applyProtection="1">
      <alignment horizontal="center" vertical="center" wrapText="1"/>
      <protection locked="0"/>
    </xf>
    <xf numFmtId="3" fontId="4" fillId="10" borderId="18" xfId="0" applyNumberFormat="1" applyFont="1" applyFill="1" applyBorder="1" applyAlignment="1" applyProtection="1">
      <alignment horizontal="center" vertical="center" wrapText="1"/>
      <protection locked="0"/>
    </xf>
    <xf numFmtId="4" fontId="4" fillId="0" borderId="15" xfId="0" applyNumberFormat="1" applyFont="1" applyBorder="1" applyAlignment="1" applyProtection="1">
      <alignment horizontal="center" vertical="center" wrapText="1"/>
      <protection locked="0"/>
    </xf>
    <xf numFmtId="0" fontId="4" fillId="10" borderId="6" xfId="0" applyFont="1" applyFill="1" applyBorder="1" applyAlignment="1" applyProtection="1">
      <alignment horizontal="center" vertical="center" wrapText="1"/>
      <protection locked="0"/>
    </xf>
    <xf numFmtId="14" fontId="4" fillId="10" borderId="79" xfId="0" applyNumberFormat="1" applyFont="1" applyFill="1" applyBorder="1" applyAlignment="1" applyProtection="1">
      <alignment horizontal="center" vertical="center" wrapText="1"/>
      <protection locked="0"/>
    </xf>
    <xf numFmtId="0" fontId="4" fillId="9" borderId="24" xfId="0" applyFont="1" applyFill="1" applyBorder="1" applyAlignment="1" applyProtection="1">
      <alignment horizontal="center" vertical="center" wrapText="1"/>
      <protection locked="0"/>
    </xf>
    <xf numFmtId="169" fontId="4" fillId="10" borderId="25" xfId="2" applyNumberFormat="1" applyFont="1" applyFill="1" applyBorder="1" applyAlignment="1" applyProtection="1">
      <alignment horizontal="center" vertical="center"/>
      <protection locked="0"/>
    </xf>
    <xf numFmtId="0" fontId="4" fillId="9" borderId="84" xfId="0" applyFont="1" applyFill="1" applyBorder="1" applyAlignment="1" applyProtection="1">
      <alignment horizontal="center" vertical="center" wrapText="1"/>
      <protection locked="0"/>
    </xf>
    <xf numFmtId="169" fontId="4" fillId="10" borderId="46" xfId="2" applyNumberFormat="1" applyFont="1" applyFill="1" applyBorder="1" applyAlignment="1" applyProtection="1">
      <alignment horizontal="center" vertical="center"/>
      <protection locked="0"/>
    </xf>
    <xf numFmtId="0" fontId="4" fillId="9" borderId="72" xfId="0" applyFont="1" applyFill="1" applyBorder="1" applyAlignment="1" applyProtection="1">
      <alignment horizontal="center" vertical="center" wrapText="1"/>
      <protection locked="0"/>
    </xf>
    <xf numFmtId="169" fontId="4" fillId="10" borderId="74" xfId="2" applyNumberFormat="1" applyFont="1" applyFill="1" applyBorder="1" applyAlignment="1" applyProtection="1">
      <alignment horizontal="center" vertical="center"/>
      <protection locked="0"/>
    </xf>
    <xf numFmtId="0" fontId="4" fillId="10" borderId="13" xfId="0" applyFont="1" applyFill="1" applyBorder="1" applyAlignment="1" applyProtection="1">
      <alignment horizontal="center" vertical="center" wrapText="1"/>
      <protection locked="0"/>
    </xf>
    <xf numFmtId="49" fontId="54" fillId="10" borderId="6" xfId="0" applyNumberFormat="1" applyFont="1" applyFill="1" applyBorder="1" applyAlignment="1" applyProtection="1">
      <alignment horizontal="center" vertical="center" wrapText="1"/>
      <protection locked="0"/>
    </xf>
    <xf numFmtId="0" fontId="11" fillId="10" borderId="25" xfId="0" applyFont="1" applyFill="1" applyBorder="1" applyAlignment="1" applyProtection="1">
      <alignment horizontal="justify" vertical="center" wrapText="1"/>
      <protection locked="0"/>
    </xf>
    <xf numFmtId="0" fontId="11" fillId="10" borderId="78" xfId="0" applyFont="1" applyFill="1" applyBorder="1" applyAlignment="1" applyProtection="1">
      <alignment horizontal="justify" vertical="center" wrapText="1"/>
      <protection locked="0"/>
    </xf>
    <xf numFmtId="14" fontId="11" fillId="10" borderId="78" xfId="0" applyNumberFormat="1" applyFont="1" applyFill="1" applyBorder="1" applyAlignment="1" applyProtection="1">
      <alignment horizontal="justify" vertical="center" wrapText="1"/>
      <protection locked="0"/>
    </xf>
    <xf numFmtId="0" fontId="11" fillId="9" borderId="78" xfId="0" applyFont="1" applyFill="1" applyBorder="1" applyAlignment="1" applyProtection="1">
      <alignment horizontal="justify" vertical="center" wrapText="1"/>
      <protection locked="0"/>
    </xf>
    <xf numFmtId="14" fontId="14" fillId="10" borderId="78" xfId="0" applyNumberFormat="1" applyFont="1" applyFill="1" applyBorder="1" applyAlignment="1" applyProtection="1">
      <alignment horizontal="justify" vertical="center" wrapText="1"/>
      <protection locked="0"/>
    </xf>
    <xf numFmtId="0" fontId="14" fillId="10" borderId="78" xfId="0" applyFont="1" applyFill="1" applyBorder="1" applyAlignment="1" applyProtection="1">
      <alignment horizontal="justify" vertical="center" wrapText="1"/>
      <protection locked="0"/>
    </xf>
    <xf numFmtId="0" fontId="14" fillId="10" borderId="71" xfId="0" applyFont="1" applyFill="1" applyBorder="1" applyAlignment="1" applyProtection="1">
      <alignment horizontal="justify" vertical="center" wrapText="1"/>
      <protection locked="0"/>
    </xf>
    <xf numFmtId="0" fontId="11" fillId="10" borderId="46" xfId="0" applyFont="1" applyFill="1" applyBorder="1" applyAlignment="1" applyProtection="1">
      <alignment horizontal="justify" vertical="center" wrapText="1"/>
      <protection locked="0"/>
    </xf>
    <xf numFmtId="0" fontId="11" fillId="10" borderId="69" xfId="0" applyFont="1" applyFill="1" applyBorder="1" applyAlignment="1" applyProtection="1">
      <alignment horizontal="justify" vertical="center" wrapText="1"/>
      <protection locked="0"/>
    </xf>
    <xf numFmtId="0" fontId="11" fillId="10" borderId="71" xfId="0" applyFont="1" applyFill="1" applyBorder="1" applyAlignment="1" applyProtection="1">
      <alignment horizontal="justify" vertical="center" wrapText="1"/>
      <protection locked="0"/>
    </xf>
    <xf numFmtId="9" fontId="11" fillId="10" borderId="78" xfId="2" applyFont="1" applyFill="1" applyBorder="1" applyAlignment="1" applyProtection="1">
      <alignment horizontal="justify" vertical="center" wrapText="1"/>
      <protection locked="0"/>
    </xf>
    <xf numFmtId="14" fontId="11" fillId="10" borderId="69" xfId="0" applyNumberFormat="1" applyFont="1" applyFill="1" applyBorder="1" applyAlignment="1" applyProtection="1">
      <alignment horizontal="justify" vertical="center" wrapText="1"/>
      <protection locked="0"/>
    </xf>
    <xf numFmtId="49" fontId="14" fillId="10" borderId="77" xfId="0" applyNumberFormat="1" applyFont="1" applyFill="1" applyBorder="1" applyAlignment="1" applyProtection="1">
      <alignment horizontal="center" vertical="center" wrapText="1"/>
      <protection locked="0"/>
    </xf>
    <xf numFmtId="49" fontId="14" fillId="10" borderId="70" xfId="0" applyNumberFormat="1" applyFont="1" applyFill="1" applyBorder="1" applyAlignment="1" applyProtection="1">
      <alignment horizontal="center" vertical="center" wrapText="1"/>
      <protection locked="0"/>
    </xf>
    <xf numFmtId="0" fontId="11" fillId="0" borderId="0" xfId="0" applyFont="1" applyAlignment="1" applyProtection="1">
      <alignment horizontal="left" vertical="center" wrapText="1"/>
      <protection hidden="1"/>
    </xf>
    <xf numFmtId="0" fontId="11" fillId="0" borderId="9" xfId="0" applyFont="1" applyBorder="1" applyAlignment="1" applyProtection="1">
      <alignment horizontal="center" vertical="center" wrapText="1"/>
      <protection hidden="1"/>
    </xf>
    <xf numFmtId="0" fontId="11" fillId="0" borderId="9" xfId="0" applyFont="1" applyBorder="1" applyAlignment="1" applyProtection="1">
      <alignment vertical="center" wrapText="1"/>
      <protection hidden="1"/>
    </xf>
    <xf numFmtId="0" fontId="11" fillId="0" borderId="0" xfId="0" applyFont="1" applyAlignment="1" applyProtection="1">
      <alignment vertical="center" wrapText="1"/>
      <protection hidden="1"/>
    </xf>
    <xf numFmtId="0" fontId="11" fillId="0" borderId="10" xfId="0" applyFont="1" applyBorder="1" applyAlignment="1" applyProtection="1">
      <alignment horizontal="center" vertical="center" wrapText="1"/>
      <protection hidden="1"/>
    </xf>
    <xf numFmtId="0" fontId="11" fillId="0" borderId="12" xfId="0" applyFont="1" applyBorder="1" applyAlignment="1" applyProtection="1">
      <alignment vertical="center" wrapText="1"/>
      <protection hidden="1"/>
    </xf>
    <xf numFmtId="0" fontId="11" fillId="3" borderId="23" xfId="0" applyFont="1" applyFill="1" applyBorder="1" applyAlignment="1" applyProtection="1">
      <alignment vertical="center" wrapText="1"/>
      <protection hidden="1"/>
    </xf>
    <xf numFmtId="0" fontId="11" fillId="3" borderId="77" xfId="0" applyFont="1" applyFill="1" applyBorder="1" applyAlignment="1" applyProtection="1">
      <alignment vertical="center" wrapText="1"/>
      <protection hidden="1"/>
    </xf>
    <xf numFmtId="0" fontId="11" fillId="3" borderId="70" xfId="0" applyFont="1" applyFill="1" applyBorder="1" applyAlignment="1" applyProtection="1">
      <alignment vertical="center" wrapText="1"/>
      <protection hidden="1"/>
    </xf>
    <xf numFmtId="0" fontId="11" fillId="3" borderId="75" xfId="0" applyFont="1" applyFill="1" applyBorder="1" applyAlignment="1" applyProtection="1">
      <alignment vertical="center" wrapText="1"/>
      <protection hidden="1"/>
    </xf>
    <xf numFmtId="0" fontId="11" fillId="0" borderId="23" xfId="0" applyFont="1" applyBorder="1" applyAlignment="1" applyProtection="1">
      <alignment vertical="center" wrapText="1"/>
      <protection hidden="1"/>
    </xf>
    <xf numFmtId="0" fontId="11" fillId="3" borderId="45" xfId="0" applyFont="1" applyFill="1" applyBorder="1" applyAlignment="1" applyProtection="1">
      <alignment vertical="center" wrapText="1"/>
      <protection hidden="1"/>
    </xf>
    <xf numFmtId="0" fontId="11" fillId="0" borderId="77" xfId="0" applyFont="1" applyBorder="1" applyAlignment="1" applyProtection="1">
      <alignment vertical="center" wrapText="1"/>
      <protection hidden="1"/>
    </xf>
    <xf numFmtId="0" fontId="11" fillId="0" borderId="70" xfId="0" applyFont="1" applyBorder="1" applyAlignment="1" applyProtection="1">
      <alignment vertical="center" wrapText="1"/>
      <protection hidden="1"/>
    </xf>
    <xf numFmtId="0" fontId="11" fillId="0" borderId="8" xfId="0" applyFont="1" applyBorder="1" applyAlignment="1" applyProtection="1">
      <alignment vertical="center" wrapText="1"/>
      <protection hidden="1"/>
    </xf>
    <xf numFmtId="0" fontId="11" fillId="0" borderId="78" xfId="0" applyFont="1" applyBorder="1" applyAlignment="1" applyProtection="1">
      <alignment horizontal="justify" vertical="center" wrapText="1"/>
      <protection hidden="1"/>
    </xf>
    <xf numFmtId="0" fontId="11" fillId="0" borderId="71" xfId="0" applyFont="1" applyBorder="1" applyAlignment="1" applyProtection="1">
      <alignment horizontal="justify" vertical="center" wrapText="1"/>
      <protection hidden="1"/>
    </xf>
    <xf numFmtId="0" fontId="56" fillId="0" borderId="9" xfId="0" applyFont="1" applyBorder="1" applyAlignment="1" applyProtection="1">
      <alignment horizontal="center" vertical="center" wrapText="1"/>
      <protection hidden="1"/>
    </xf>
    <xf numFmtId="0" fontId="56" fillId="0" borderId="8" xfId="0" applyFont="1" applyBorder="1" applyAlignment="1" applyProtection="1">
      <alignment horizontal="center" vertical="center" wrapText="1"/>
      <protection hidden="1"/>
    </xf>
    <xf numFmtId="0" fontId="54" fillId="0" borderId="17" xfId="0" applyFont="1" applyBorder="1" applyAlignment="1" applyProtection="1">
      <alignment horizontal="center" vertical="center" wrapText="1"/>
      <protection hidden="1"/>
    </xf>
    <xf numFmtId="0" fontId="54" fillId="0" borderId="13" xfId="0" applyFont="1" applyBorder="1" applyAlignment="1" applyProtection="1">
      <alignment horizontal="justify" vertical="center" wrapText="1"/>
      <protection hidden="1"/>
    </xf>
    <xf numFmtId="0" fontId="54" fillId="0" borderId="9" xfId="0" applyFont="1" applyBorder="1" applyAlignment="1" applyProtection="1">
      <alignment horizontal="center" vertical="center" wrapText="1"/>
      <protection hidden="1"/>
    </xf>
    <xf numFmtId="0" fontId="54" fillId="0" borderId="8" xfId="0" applyFont="1" applyBorder="1" applyAlignment="1" applyProtection="1">
      <alignment horizontal="justify" vertical="center" wrapText="1"/>
      <protection hidden="1"/>
    </xf>
    <xf numFmtId="0" fontId="54" fillId="0" borderId="10" xfId="0" applyFont="1" applyBorder="1" applyAlignment="1" applyProtection="1">
      <alignment horizontal="center" vertical="center" wrapText="1"/>
      <protection hidden="1"/>
    </xf>
    <xf numFmtId="0" fontId="54" fillId="0" borderId="12" xfId="0" applyFont="1" applyBorder="1" applyAlignment="1" applyProtection="1">
      <alignment horizontal="justify" vertical="center" wrapText="1"/>
      <protection hidden="1"/>
    </xf>
    <xf numFmtId="0" fontId="54" fillId="0" borderId="0" xfId="0" applyFont="1" applyAlignment="1" applyProtection="1">
      <alignment horizontal="right" vertical="top" wrapText="1"/>
      <protection hidden="1"/>
    </xf>
    <xf numFmtId="0" fontId="55" fillId="0" borderId="0" xfId="0" applyFont="1" applyAlignment="1" applyProtection="1">
      <alignment horizontal="right" vertical="top" wrapText="1"/>
      <protection hidden="1"/>
    </xf>
    <xf numFmtId="0" fontId="55" fillId="0" borderId="0" xfId="0" applyFont="1" applyAlignment="1" applyProtection="1">
      <alignment vertical="center" wrapText="1"/>
      <protection hidden="1"/>
    </xf>
    <xf numFmtId="0" fontId="55" fillId="0" borderId="2" xfId="0" applyFont="1" applyBorder="1" applyAlignment="1" applyProtection="1">
      <alignment vertical="center" wrapText="1"/>
      <protection hidden="1"/>
    </xf>
    <xf numFmtId="0" fontId="55" fillId="0" borderId="0" xfId="0" applyFont="1" applyAlignment="1" applyProtection="1">
      <alignment horizontal="center" vertical="center" wrapText="1"/>
      <protection hidden="1"/>
    </xf>
    <xf numFmtId="0" fontId="0" fillId="0" borderId="0" xfId="0" applyAlignment="1">
      <alignment horizontal="center"/>
    </xf>
    <xf numFmtId="49" fontId="12" fillId="5" borderId="82" xfId="0" applyNumberFormat="1" applyFont="1" applyFill="1" applyBorder="1" applyAlignment="1">
      <alignment horizontal="center" vertical="center" wrapText="1"/>
    </xf>
    <xf numFmtId="0" fontId="12" fillId="5" borderId="79" xfId="0" applyFont="1" applyFill="1" applyBorder="1" applyAlignment="1">
      <alignment horizontal="center" vertical="center" wrapText="1"/>
    </xf>
    <xf numFmtId="0" fontId="14" fillId="4" borderId="0" xfId="0" quotePrefix="1" applyFont="1" applyFill="1" applyAlignment="1">
      <alignment vertical="top" wrapText="1"/>
    </xf>
    <xf numFmtId="0" fontId="31" fillId="2" borderId="0" xfId="13" applyFont="1" applyFill="1"/>
    <xf numFmtId="0" fontId="15" fillId="0" borderId="0" xfId="0" applyFont="1" applyAlignment="1" applyProtection="1">
      <alignment horizontal="left" vertical="center"/>
      <protection hidden="1"/>
    </xf>
    <xf numFmtId="0" fontId="39" fillId="0" borderId="0" xfId="0" applyFont="1" applyAlignment="1">
      <alignment horizontal="center" vertical="center"/>
    </xf>
    <xf numFmtId="0" fontId="4" fillId="0" borderId="77" xfId="0" applyFont="1" applyBorder="1" applyAlignment="1" applyProtection="1">
      <alignment horizontal="justify" vertical="center" wrapText="1"/>
      <protection hidden="1"/>
    </xf>
    <xf numFmtId="0" fontId="4" fillId="0" borderId="84" xfId="0" applyFont="1" applyBorder="1" applyAlignment="1" applyProtection="1">
      <alignment horizontal="justify" vertical="center" wrapText="1"/>
      <protection hidden="1"/>
    </xf>
    <xf numFmtId="167" fontId="4" fillId="9" borderId="84" xfId="0" applyNumberFormat="1" applyFont="1" applyFill="1" applyBorder="1" applyAlignment="1" applyProtection="1">
      <alignment horizontal="left" vertical="center" wrapText="1"/>
      <protection locked="0"/>
    </xf>
    <xf numFmtId="167" fontId="4" fillId="9" borderId="78" xfId="0" applyNumberFormat="1" applyFont="1" applyFill="1" applyBorder="1" applyAlignment="1" applyProtection="1">
      <alignment horizontal="left" vertical="center" wrapText="1"/>
      <protection locked="0"/>
    </xf>
    <xf numFmtId="49" fontId="4" fillId="10" borderId="80" xfId="0" applyNumberFormat="1" applyFont="1" applyFill="1" applyBorder="1" applyAlignment="1" applyProtection="1">
      <alignment horizontal="center" vertical="center" wrapText="1"/>
      <protection locked="0"/>
    </xf>
    <xf numFmtId="49" fontId="4" fillId="10" borderId="81" xfId="0" applyNumberFormat="1" applyFont="1" applyFill="1" applyBorder="1" applyAlignment="1" applyProtection="1">
      <alignment horizontal="center" vertical="center" wrapText="1"/>
      <protection locked="0"/>
    </xf>
    <xf numFmtId="14" fontId="4" fillId="10" borderId="84" xfId="0" applyNumberFormat="1" applyFont="1" applyFill="1" applyBorder="1" applyAlignment="1" applyProtection="1">
      <alignment horizontal="left" vertical="center" wrapText="1"/>
      <protection locked="0"/>
    </xf>
    <xf numFmtId="14" fontId="4" fillId="10" borderId="78" xfId="0" applyNumberFormat="1" applyFont="1" applyFill="1" applyBorder="1" applyAlignment="1" applyProtection="1">
      <alignment horizontal="left" vertical="center" wrapText="1"/>
      <protection locked="0"/>
    </xf>
    <xf numFmtId="0" fontId="52" fillId="0" borderId="0" xfId="0" applyFont="1" applyAlignment="1" applyProtection="1">
      <alignment horizontal="center" vertical="center"/>
      <protection hidden="1"/>
    </xf>
    <xf numFmtId="14" fontId="29" fillId="10" borderId="14" xfId="0" applyNumberFormat="1" applyFont="1" applyFill="1" applyBorder="1" applyAlignment="1" applyProtection="1">
      <alignment horizontal="center" vertical="center" wrapText="1"/>
      <protection locked="0"/>
    </xf>
    <xf numFmtId="0" fontId="29" fillId="10" borderId="15" xfId="0" applyFont="1" applyFill="1" applyBorder="1" applyAlignment="1" applyProtection="1">
      <alignment horizontal="center" vertical="center" wrapText="1"/>
      <protection locked="0"/>
    </xf>
    <xf numFmtId="0" fontId="29" fillId="10" borderId="12" xfId="0" applyFont="1" applyFill="1" applyBorder="1" applyAlignment="1" applyProtection="1">
      <alignment horizontal="center" vertical="center" wrapText="1"/>
      <protection locked="0"/>
    </xf>
    <xf numFmtId="0" fontId="29" fillId="0" borderId="20" xfId="0" applyFont="1" applyBorder="1" applyAlignment="1" applyProtection="1">
      <alignment horizontal="center" vertical="center" wrapText="1"/>
      <protection locked="0" hidden="1"/>
    </xf>
    <xf numFmtId="0" fontId="29" fillId="0" borderId="19" xfId="0" applyFont="1" applyBorder="1" applyAlignment="1" applyProtection="1">
      <alignment horizontal="center" vertical="center" wrapText="1"/>
      <protection locked="0" hidden="1"/>
    </xf>
    <xf numFmtId="0" fontId="29" fillId="0" borderId="0" xfId="0" applyFont="1" applyAlignment="1" applyProtection="1">
      <alignment horizontal="center" vertical="center" wrapText="1"/>
      <protection locked="0" hidden="1"/>
    </xf>
    <xf numFmtId="0" fontId="29" fillId="0" borderId="13" xfId="0" applyFont="1" applyBorder="1" applyAlignment="1" applyProtection="1">
      <alignment horizontal="center" vertical="center" wrapText="1"/>
      <protection locked="0" hidden="1"/>
    </xf>
    <xf numFmtId="0" fontId="52" fillId="0" borderId="0" xfId="0" applyFont="1" applyAlignment="1">
      <alignment horizontal="center" vertical="center"/>
    </xf>
    <xf numFmtId="0" fontId="4" fillId="0" borderId="16" xfId="0" applyFont="1" applyBorder="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4" fillId="0" borderId="13" xfId="0" applyFont="1" applyBorder="1" applyAlignment="1" applyProtection="1">
      <alignment horizontal="justify" vertical="center" wrapText="1"/>
      <protection hidden="1"/>
    </xf>
    <xf numFmtId="0" fontId="4" fillId="0" borderId="14" xfId="0" applyFont="1" applyBorder="1" applyAlignment="1" applyProtection="1">
      <alignment horizontal="justify" vertical="center" wrapText="1"/>
      <protection hidden="1"/>
    </xf>
    <xf numFmtId="0" fontId="4" fillId="0" borderId="15" xfId="0" applyFont="1" applyBorder="1" applyAlignment="1" applyProtection="1">
      <alignment horizontal="justify" vertical="center" wrapText="1"/>
      <protection hidden="1"/>
    </xf>
    <xf numFmtId="0" fontId="4" fillId="0" borderId="12" xfId="0" applyFont="1" applyBorder="1" applyAlignment="1" applyProtection="1">
      <alignment horizontal="justify" vertical="center" wrapText="1"/>
      <protection hidden="1"/>
    </xf>
    <xf numFmtId="0" fontId="4" fillId="0" borderId="17" xfId="0" applyFont="1" applyBorder="1" applyAlignment="1" applyProtection="1">
      <alignment horizontal="center" vertical="center" wrapText="1"/>
      <protection hidden="1"/>
    </xf>
    <xf numFmtId="0" fontId="4" fillId="0" borderId="11" xfId="0" applyFont="1" applyBorder="1" applyAlignment="1" applyProtection="1">
      <alignment horizontal="center" vertical="center" wrapText="1"/>
      <protection hidden="1"/>
    </xf>
    <xf numFmtId="0" fontId="4" fillId="0" borderId="41" xfId="0" applyFont="1" applyBorder="1" applyAlignment="1" applyProtection="1">
      <alignment horizontal="right" vertical="center" wrapText="1"/>
      <protection hidden="1"/>
    </xf>
    <xf numFmtId="0" fontId="4" fillId="0" borderId="2" xfId="0" applyFont="1" applyBorder="1" applyAlignment="1" applyProtection="1">
      <alignment horizontal="right" vertical="center" wrapText="1"/>
      <protection hidden="1"/>
    </xf>
    <xf numFmtId="0" fontId="4" fillId="0" borderId="2" xfId="0" applyFont="1" applyBorder="1" applyAlignment="1" applyProtection="1">
      <alignment horizontal="center" vertical="center" wrapText="1"/>
      <protection hidden="1"/>
    </xf>
    <xf numFmtId="0" fontId="4" fillId="0" borderId="42" xfId="0" applyFont="1" applyBorder="1" applyAlignment="1" applyProtection="1">
      <alignment horizontal="center" vertical="center" wrapText="1"/>
      <protection hidden="1"/>
    </xf>
    <xf numFmtId="0" fontId="4" fillId="0" borderId="16" xfId="0" applyFont="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2" fontId="6" fillId="0" borderId="0" xfId="0" applyNumberFormat="1" applyFont="1" applyAlignment="1" applyProtection="1">
      <alignment horizontal="justify" vertical="center" wrapText="1"/>
      <protection hidden="1"/>
    </xf>
    <xf numFmtId="0" fontId="17" fillId="0" borderId="2" xfId="0" applyFont="1" applyBorder="1" applyAlignment="1" applyProtection="1">
      <alignment horizontal="center" vertical="center"/>
      <protection hidden="1"/>
    </xf>
    <xf numFmtId="0" fontId="17" fillId="0" borderId="15" xfId="0" applyFont="1" applyBorder="1" applyAlignment="1" applyProtection="1">
      <alignment horizontal="center" vertical="center"/>
      <protection hidden="1"/>
    </xf>
    <xf numFmtId="0" fontId="17" fillId="0" borderId="12" xfId="0" applyFont="1" applyBorder="1" applyAlignment="1" applyProtection="1">
      <alignment horizontal="center" vertical="center"/>
      <protection hidden="1"/>
    </xf>
    <xf numFmtId="0" fontId="52" fillId="0" borderId="0" xfId="0" applyFont="1" applyAlignment="1" applyProtection="1">
      <alignment horizontal="center" vertical="center" wrapText="1"/>
      <protection hidden="1"/>
    </xf>
    <xf numFmtId="0" fontId="18" fillId="0" borderId="15" xfId="0" applyFont="1" applyBorder="1" applyAlignment="1" applyProtection="1">
      <alignment horizontal="left" vertical="center"/>
      <protection hidden="1"/>
    </xf>
    <xf numFmtId="0" fontId="29" fillId="10" borderId="23" xfId="0" applyFont="1" applyFill="1" applyBorder="1" applyAlignment="1" applyProtection="1">
      <alignment horizontal="justify" vertical="center" wrapText="1"/>
      <protection locked="0"/>
    </xf>
    <xf numFmtId="0" fontId="29" fillId="10" borderId="24" xfId="0" applyFont="1" applyFill="1" applyBorder="1" applyAlignment="1" applyProtection="1">
      <alignment horizontal="justify" vertical="center" wrapText="1"/>
      <protection locked="0"/>
    </xf>
    <xf numFmtId="0" fontId="29" fillId="10" borderId="77" xfId="0" applyFont="1" applyFill="1" applyBorder="1" applyAlignment="1" applyProtection="1">
      <alignment horizontal="justify" vertical="center" wrapText="1"/>
      <protection locked="0"/>
    </xf>
    <xf numFmtId="0" fontId="29" fillId="10" borderId="84" xfId="0" applyFont="1" applyFill="1" applyBorder="1" applyAlignment="1" applyProtection="1">
      <alignment horizontal="justify" vertical="center" wrapText="1"/>
      <protection locked="0"/>
    </xf>
    <xf numFmtId="0" fontId="29" fillId="10" borderId="70" xfId="0" applyFont="1" applyFill="1" applyBorder="1" applyAlignment="1" applyProtection="1">
      <alignment horizontal="justify" vertical="center" wrapText="1"/>
      <protection locked="0"/>
    </xf>
    <xf numFmtId="0" fontId="29" fillId="10" borderId="72" xfId="0" applyFont="1" applyFill="1" applyBorder="1" applyAlignment="1" applyProtection="1">
      <alignment horizontal="justify" vertical="center" wrapText="1"/>
      <protection locked="0"/>
    </xf>
    <xf numFmtId="0" fontId="4" fillId="0" borderId="6" xfId="0" applyFont="1" applyBorder="1" applyAlignment="1" applyProtection="1">
      <alignment horizontal="justify" vertical="center" wrapText="1"/>
      <protection hidden="1"/>
    </xf>
    <xf numFmtId="0" fontId="4" fillId="0" borderId="7" xfId="0" applyFont="1" applyBorder="1" applyAlignment="1" applyProtection="1">
      <alignment horizontal="justify" vertical="center" wrapText="1"/>
      <protection hidden="1"/>
    </xf>
    <xf numFmtId="0" fontId="4" fillId="0" borderId="8" xfId="0" applyFont="1" applyBorder="1" applyAlignment="1" applyProtection="1">
      <alignment horizontal="justify" vertical="center" wrapText="1"/>
      <protection hidden="1"/>
    </xf>
    <xf numFmtId="14" fontId="4" fillId="10" borderId="72" xfId="0" applyNumberFormat="1" applyFont="1" applyFill="1" applyBorder="1" applyAlignment="1" applyProtection="1">
      <alignment horizontal="left" vertical="center" wrapText="1"/>
      <protection locked="0"/>
    </xf>
    <xf numFmtId="14" fontId="4" fillId="10" borderId="71" xfId="0" applyNumberFormat="1" applyFont="1" applyFill="1" applyBorder="1" applyAlignment="1" applyProtection="1">
      <alignment horizontal="left" vertical="center" wrapText="1"/>
      <protection locked="0"/>
    </xf>
    <xf numFmtId="0" fontId="4" fillId="0" borderId="77" xfId="0" applyFont="1" applyBorder="1" applyAlignment="1" applyProtection="1">
      <alignment horizontal="justify" vertical="center"/>
      <protection hidden="1"/>
    </xf>
    <xf numFmtId="0" fontId="4" fillId="0" borderId="84" xfId="0" applyFont="1" applyBorder="1" applyAlignment="1" applyProtection="1">
      <alignment horizontal="justify" vertical="center"/>
      <protection hidden="1"/>
    </xf>
    <xf numFmtId="0" fontId="4" fillId="0" borderId="7" xfId="0" quotePrefix="1" applyFont="1" applyBorder="1" applyAlignment="1" applyProtection="1">
      <alignment horizontal="center" vertical="center" wrapText="1"/>
      <protection hidden="1"/>
    </xf>
    <xf numFmtId="0" fontId="4" fillId="0" borderId="8" xfId="0" quotePrefix="1" applyFont="1" applyBorder="1" applyAlignment="1" applyProtection="1">
      <alignment horizontal="center" vertical="center" wrapText="1"/>
      <protection hidden="1"/>
    </xf>
    <xf numFmtId="0" fontId="4" fillId="10" borderId="31" xfId="0" applyFont="1" applyFill="1" applyBorder="1" applyAlignment="1" applyProtection="1">
      <alignment horizontal="left" vertical="center" wrapText="1"/>
      <protection locked="0"/>
    </xf>
    <xf numFmtId="0" fontId="4" fillId="10" borderId="22" xfId="0" applyFont="1" applyFill="1" applyBorder="1" applyAlignment="1" applyProtection="1">
      <alignment horizontal="left" vertical="center" wrapText="1"/>
      <protection locked="0"/>
    </xf>
    <xf numFmtId="0" fontId="4" fillId="10" borderId="34" xfId="0" applyFont="1" applyFill="1" applyBorder="1" applyAlignment="1" applyProtection="1">
      <alignment horizontal="left" vertical="center" wrapText="1"/>
      <protection locked="0"/>
    </xf>
    <xf numFmtId="0" fontId="4" fillId="0" borderId="18" xfId="0" applyFont="1" applyBorder="1" applyAlignment="1" applyProtection="1">
      <alignment horizontal="justify" vertical="center" wrapText="1"/>
      <protection hidden="1"/>
    </xf>
    <xf numFmtId="0" fontId="4" fillId="0" borderId="20" xfId="0" applyFont="1" applyBorder="1" applyAlignment="1" applyProtection="1">
      <alignment horizontal="justify" vertical="center" wrapText="1"/>
      <protection hidden="1"/>
    </xf>
    <xf numFmtId="0" fontId="4" fillId="0" borderId="19" xfId="0" applyFont="1" applyBorder="1" applyAlignment="1" applyProtection="1">
      <alignment horizontal="justify" vertical="center" wrapText="1"/>
      <protection hidden="1"/>
    </xf>
    <xf numFmtId="0" fontId="24" fillId="10" borderId="14" xfId="12" applyFill="1" applyBorder="1" applyAlignment="1" applyProtection="1">
      <alignment horizontal="left" vertical="center" wrapText="1"/>
      <protection locked="0"/>
    </xf>
    <xf numFmtId="0" fontId="29" fillId="10" borderId="15" xfId="0" applyFont="1" applyFill="1" applyBorder="1" applyAlignment="1" applyProtection="1">
      <alignment horizontal="left" vertical="center" wrapText="1"/>
      <protection locked="0"/>
    </xf>
    <xf numFmtId="0" fontId="29" fillId="10" borderId="12" xfId="0" applyFont="1" applyFill="1" applyBorder="1" applyAlignment="1" applyProtection="1">
      <alignment horizontal="left" vertical="center" wrapText="1"/>
      <protection locked="0"/>
    </xf>
    <xf numFmtId="0" fontId="4" fillId="0" borderId="32" xfId="0" applyFont="1" applyBorder="1" applyAlignment="1" applyProtection="1">
      <alignment horizontal="center" vertical="center" wrapText="1"/>
      <protection hidden="1"/>
    </xf>
    <xf numFmtId="0" fontId="4" fillId="0" borderId="22" xfId="0" applyFont="1" applyBorder="1" applyAlignment="1" applyProtection="1">
      <alignment horizontal="center" vertical="center" wrapText="1"/>
      <protection hidden="1"/>
    </xf>
    <xf numFmtId="0" fontId="4" fillId="0" borderId="33" xfId="0" applyFont="1" applyBorder="1" applyAlignment="1" applyProtection="1">
      <alignment horizontal="center" vertical="center" wrapText="1"/>
      <protection hidden="1"/>
    </xf>
    <xf numFmtId="0" fontId="4" fillId="10" borderId="16" xfId="0" applyFont="1" applyFill="1" applyBorder="1" applyAlignment="1" applyProtection="1">
      <alignment horizontal="justify" vertical="center" wrapText="1"/>
      <protection locked="0"/>
    </xf>
    <xf numFmtId="0" fontId="4" fillId="10" borderId="0" xfId="0" applyFont="1" applyFill="1" applyAlignment="1" applyProtection="1">
      <alignment horizontal="justify" vertical="center" wrapText="1"/>
      <protection locked="0"/>
    </xf>
    <xf numFmtId="0" fontId="4" fillId="0" borderId="16" xfId="0" applyFont="1" applyBorder="1" applyAlignment="1" applyProtection="1">
      <alignment horizontal="left" vertical="center"/>
      <protection hidden="1"/>
    </xf>
    <xf numFmtId="0" fontId="4" fillId="0" borderId="0" xfId="0" applyFont="1" applyAlignment="1" applyProtection="1">
      <alignment horizontal="left" vertical="center"/>
      <protection hidden="1"/>
    </xf>
    <xf numFmtId="167" fontId="4" fillId="10" borderId="84" xfId="0" applyNumberFormat="1" applyFont="1" applyFill="1" applyBorder="1" applyAlignment="1" applyProtection="1">
      <alignment horizontal="left" vertical="center" wrapText="1"/>
      <protection locked="0"/>
    </xf>
    <xf numFmtId="167" fontId="4" fillId="10" borderId="78" xfId="0" applyNumberFormat="1" applyFont="1" applyFill="1" applyBorder="1" applyAlignment="1" applyProtection="1">
      <alignment horizontal="left" vertical="center" wrapText="1"/>
      <protection locked="0"/>
    </xf>
    <xf numFmtId="0" fontId="47" fillId="0" borderId="0" xfId="0" applyFont="1" applyAlignment="1" applyProtection="1">
      <alignment horizontal="center" vertical="center"/>
      <protection hidden="1"/>
    </xf>
    <xf numFmtId="0" fontId="4" fillId="0" borderId="37" xfId="0" applyFont="1" applyBorder="1" applyAlignment="1" applyProtection="1">
      <alignment horizontal="left" vertical="center" wrapText="1"/>
      <protection hidden="1"/>
    </xf>
    <xf numFmtId="0" fontId="4" fillId="0" borderId="36" xfId="0" applyFont="1" applyBorder="1" applyAlignment="1" applyProtection="1">
      <alignment horizontal="left" vertical="center" wrapText="1"/>
      <protection hidden="1"/>
    </xf>
    <xf numFmtId="0" fontId="4" fillId="0" borderId="26" xfId="0" applyFont="1" applyBorder="1" applyAlignment="1" applyProtection="1">
      <alignment horizontal="left" vertical="center" wrapText="1"/>
      <protection hidden="1"/>
    </xf>
    <xf numFmtId="0" fontId="4" fillId="0" borderId="29" xfId="0" applyFont="1" applyBorder="1" applyAlignment="1" applyProtection="1">
      <alignment horizontal="left" vertical="center" wrapText="1"/>
      <protection hidden="1"/>
    </xf>
    <xf numFmtId="0" fontId="4" fillId="0" borderId="28" xfId="0" applyFont="1" applyBorder="1" applyAlignment="1" applyProtection="1">
      <alignment horizontal="left" vertical="center" wrapText="1"/>
      <protection hidden="1"/>
    </xf>
    <xf numFmtId="0" fontId="4" fillId="0" borderId="30" xfId="0" applyFont="1" applyBorder="1" applyAlignment="1" applyProtection="1">
      <alignment horizontal="left" vertical="center" wrapText="1"/>
      <protection hidden="1"/>
    </xf>
    <xf numFmtId="0" fontId="29" fillId="10" borderId="6" xfId="0" applyFont="1" applyFill="1" applyBorder="1" applyAlignment="1" applyProtection="1">
      <alignment horizontal="left" vertical="center" wrapText="1"/>
      <protection locked="0"/>
    </xf>
    <xf numFmtId="0" fontId="29" fillId="10" borderId="7" xfId="0" applyFont="1" applyFill="1" applyBorder="1" applyAlignment="1" applyProtection="1">
      <alignment horizontal="left" vertical="center" wrapText="1"/>
      <protection locked="0"/>
    </xf>
    <xf numFmtId="0" fontId="29" fillId="10" borderId="8" xfId="0" applyFont="1" applyFill="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hidden="1"/>
    </xf>
    <xf numFmtId="0" fontId="5" fillId="0" borderId="7" xfId="0" applyFont="1" applyBorder="1" applyAlignment="1" applyProtection="1">
      <alignment horizontal="left" vertical="center" wrapText="1"/>
      <protection hidden="1"/>
    </xf>
    <xf numFmtId="0" fontId="5" fillId="0" borderId="20" xfId="0" applyFont="1" applyBorder="1" applyAlignment="1" applyProtection="1">
      <alignment horizontal="left" vertical="center" wrapText="1"/>
      <protection hidden="1"/>
    </xf>
    <xf numFmtId="0" fontId="5" fillId="0" borderId="19" xfId="0" applyFont="1" applyBorder="1" applyAlignment="1" applyProtection="1">
      <alignment horizontal="left" vertical="center" wrapText="1"/>
      <protection hidden="1"/>
    </xf>
    <xf numFmtId="0" fontId="4" fillId="0" borderId="10" xfId="0" applyFont="1" applyBorder="1" applyAlignment="1" applyProtection="1">
      <alignment horizontal="center" vertical="center" wrapText="1"/>
      <protection hidden="1"/>
    </xf>
    <xf numFmtId="0" fontId="42" fillId="0" borderId="17" xfId="0" applyFont="1" applyBorder="1" applyAlignment="1">
      <alignment horizontal="center" vertical="center"/>
    </xf>
    <xf numFmtId="0" fontId="42" fillId="0" borderId="11" xfId="0" applyFont="1" applyBorder="1" applyAlignment="1">
      <alignment horizontal="center" vertical="center"/>
    </xf>
    <xf numFmtId="0" fontId="42" fillId="0" borderId="10" xfId="0" applyFont="1" applyBorder="1" applyAlignment="1">
      <alignment horizontal="center" vertical="center"/>
    </xf>
    <xf numFmtId="0" fontId="9" fillId="0" borderId="50" xfId="0" applyFont="1" applyBorder="1" applyAlignment="1">
      <alignment horizontal="center" vertical="center"/>
    </xf>
    <xf numFmtId="0" fontId="9" fillId="0" borderId="51" xfId="0" applyFont="1" applyBorder="1" applyAlignment="1">
      <alignment horizontal="center" vertical="center"/>
    </xf>
    <xf numFmtId="0" fontId="4" fillId="9" borderId="6" xfId="0" applyFont="1" applyFill="1" applyBorder="1" applyAlignment="1" applyProtection="1">
      <alignment horizontal="justify" vertical="center" wrapText="1"/>
      <protection locked="0"/>
    </xf>
    <xf numFmtId="0" fontId="4" fillId="9" borderId="7" xfId="0" applyFont="1" applyFill="1" applyBorder="1" applyAlignment="1" applyProtection="1">
      <alignment horizontal="justify" vertical="center" wrapText="1"/>
      <protection locked="0"/>
    </xf>
    <xf numFmtId="0" fontId="4" fillId="9" borderId="8" xfId="0" applyFont="1" applyFill="1" applyBorder="1" applyAlignment="1" applyProtection="1">
      <alignment horizontal="justify" vertical="center" wrapText="1"/>
      <protection locked="0"/>
    </xf>
    <xf numFmtId="0" fontId="9" fillId="0" borderId="57" xfId="0" applyFont="1" applyBorder="1" applyAlignment="1">
      <alignment horizontal="center" vertical="center"/>
    </xf>
    <xf numFmtId="0" fontId="9" fillId="0" borderId="58" xfId="0" applyFont="1" applyBorder="1" applyAlignment="1">
      <alignment horizontal="center" vertical="center"/>
    </xf>
    <xf numFmtId="0" fontId="9" fillId="0" borderId="52" xfId="0" applyFont="1" applyBorder="1" applyAlignment="1">
      <alignment horizontal="center" vertical="center"/>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10" borderId="24" xfId="0" applyFont="1" applyFill="1" applyBorder="1" applyAlignment="1" applyProtection="1">
      <alignment horizontal="center" vertical="center"/>
      <protection locked="0"/>
    </xf>
    <xf numFmtId="0" fontId="9" fillId="10" borderId="25" xfId="0" applyFont="1" applyFill="1" applyBorder="1" applyAlignment="1" applyProtection="1">
      <alignment horizontal="center" vertical="center"/>
      <protection locked="0"/>
    </xf>
    <xf numFmtId="0" fontId="9" fillId="9" borderId="50" xfId="0" applyFont="1" applyFill="1" applyBorder="1" applyAlignment="1" applyProtection="1">
      <alignment horizontal="center" vertical="center"/>
      <protection locked="0"/>
    </xf>
    <xf numFmtId="0" fontId="9" fillId="9" borderId="51" xfId="0" applyFont="1" applyFill="1" applyBorder="1" applyAlignment="1" applyProtection="1">
      <alignment horizontal="center" vertical="center"/>
      <protection locked="0"/>
    </xf>
    <xf numFmtId="0" fontId="42" fillId="0" borderId="18" xfId="0" applyFont="1" applyBorder="1" applyAlignment="1">
      <alignment horizontal="justify" vertical="center" wrapText="1"/>
    </xf>
    <xf numFmtId="0" fontId="42" fillId="0" borderId="20" xfId="0" applyFont="1" applyBorder="1" applyAlignment="1">
      <alignment horizontal="justify" vertical="center" wrapText="1"/>
    </xf>
    <xf numFmtId="0" fontId="42" fillId="0" borderId="16" xfId="0" applyFont="1" applyBorder="1" applyAlignment="1">
      <alignment horizontal="justify" vertical="center" wrapText="1"/>
    </xf>
    <xf numFmtId="0" fontId="42" fillId="0" borderId="0" xfId="0" applyFont="1" applyAlignment="1">
      <alignment horizontal="justify" vertical="center" wrapText="1"/>
    </xf>
    <xf numFmtId="0" fontId="42" fillId="0" borderId="14" xfId="0" applyFont="1" applyBorder="1" applyAlignment="1">
      <alignment horizontal="justify" vertical="center" wrapText="1"/>
    </xf>
    <xf numFmtId="0" fontId="42" fillId="0" borderId="15" xfId="0" applyFont="1" applyBorder="1" applyAlignment="1">
      <alignment horizontal="justify" vertical="center" wrapText="1"/>
    </xf>
    <xf numFmtId="0" fontId="9" fillId="0" borderId="53" xfId="0" applyFont="1" applyBorder="1" applyAlignment="1">
      <alignment horizontal="center" vertical="center"/>
    </xf>
    <xf numFmtId="0" fontId="9" fillId="9" borderId="4" xfId="0" applyFont="1" applyFill="1" applyBorder="1" applyAlignment="1" applyProtection="1">
      <alignment horizontal="center" vertical="center"/>
      <protection locked="0"/>
    </xf>
    <xf numFmtId="0" fontId="9" fillId="9" borderId="46" xfId="0" applyFont="1" applyFill="1" applyBorder="1" applyAlignment="1" applyProtection="1">
      <alignment horizontal="center" vertical="center"/>
      <protection locked="0"/>
    </xf>
    <xf numFmtId="0" fontId="5" fillId="0" borderId="8" xfId="0" applyFont="1" applyBorder="1" applyAlignment="1" applyProtection="1">
      <alignment horizontal="left" vertical="center" wrapText="1"/>
      <protection hidden="1"/>
    </xf>
    <xf numFmtId="167" fontId="24" fillId="10" borderId="16" xfId="12" applyNumberFormat="1" applyFill="1" applyBorder="1" applyAlignment="1" applyProtection="1">
      <alignment horizontal="left" vertical="center" wrapText="1"/>
      <protection locked="0"/>
    </xf>
    <xf numFmtId="167" fontId="29" fillId="10" borderId="0" xfId="0" applyNumberFormat="1" applyFont="1" applyFill="1" applyAlignment="1" applyProtection="1">
      <alignment horizontal="left" vertical="center" wrapText="1"/>
      <protection locked="0"/>
    </xf>
    <xf numFmtId="167" fontId="29" fillId="10" borderId="13" xfId="0" applyNumberFormat="1" applyFont="1" applyFill="1" applyBorder="1" applyAlignment="1" applyProtection="1">
      <alignment horizontal="left" vertical="center" wrapText="1"/>
      <protection locked="0"/>
    </xf>
    <xf numFmtId="0" fontId="4" fillId="0" borderId="18" xfId="0" applyFont="1" applyBorder="1" applyAlignment="1" applyProtection="1">
      <alignment horizontal="center" vertical="center"/>
      <protection hidden="1"/>
    </xf>
    <xf numFmtId="0" fontId="4" fillId="0" borderId="20" xfId="0" applyFont="1" applyBorder="1" applyAlignment="1" applyProtection="1">
      <alignment horizontal="center" vertical="center"/>
      <protection hidden="1"/>
    </xf>
    <xf numFmtId="14" fontId="29" fillId="10" borderId="20" xfId="0" applyNumberFormat="1" applyFont="1" applyFill="1" applyBorder="1" applyAlignment="1" applyProtection="1">
      <alignment horizontal="center" vertical="center" wrapText="1"/>
      <protection locked="0"/>
    </xf>
    <xf numFmtId="14" fontId="29" fillId="10" borderId="19" xfId="0" applyNumberFormat="1" applyFont="1" applyFill="1" applyBorder="1" applyAlignment="1" applyProtection="1">
      <alignment horizontal="center" vertical="center" wrapText="1"/>
      <protection locked="0"/>
    </xf>
    <xf numFmtId="164" fontId="29" fillId="10" borderId="0" xfId="14" applyNumberFormat="1" applyFont="1" applyFill="1" applyBorder="1" applyAlignment="1" applyProtection="1">
      <alignment horizontal="center" vertical="center" wrapText="1"/>
      <protection locked="0"/>
    </xf>
    <xf numFmtId="164" fontId="29" fillId="10" borderId="13" xfId="14" applyNumberFormat="1" applyFont="1" applyFill="1" applyBorder="1" applyAlignment="1" applyProtection="1">
      <alignment horizontal="center" vertical="center" wrapText="1"/>
      <protection locked="0"/>
    </xf>
    <xf numFmtId="0" fontId="29" fillId="10" borderId="6" xfId="0" quotePrefix="1" applyFont="1" applyFill="1" applyBorder="1" applyAlignment="1" applyProtection="1">
      <alignment horizontal="left" vertical="center" wrapText="1"/>
      <protection locked="0"/>
    </xf>
    <xf numFmtId="0" fontId="29" fillId="10" borderId="7" xfId="0" quotePrefix="1" applyFont="1" applyFill="1" applyBorder="1" applyAlignment="1" applyProtection="1">
      <alignment horizontal="left" vertical="center" wrapText="1"/>
      <protection locked="0"/>
    </xf>
    <xf numFmtId="0" fontId="29" fillId="10" borderId="8" xfId="0" quotePrefix="1" applyFont="1" applyFill="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hidden="1"/>
    </xf>
    <xf numFmtId="0" fontId="4" fillId="0" borderId="8" xfId="0" applyFont="1" applyBorder="1" applyAlignment="1" applyProtection="1">
      <alignment horizontal="left" vertical="center" wrapText="1"/>
      <protection hidden="1"/>
    </xf>
    <xf numFmtId="0" fontId="4" fillId="0" borderId="14" xfId="0" applyFont="1" applyBorder="1" applyAlignment="1" applyProtection="1">
      <alignment horizontal="center" vertical="center" wrapText="1"/>
      <protection hidden="1"/>
    </xf>
    <xf numFmtId="0" fontId="4" fillId="0" borderId="15" xfId="0" applyFont="1" applyBorder="1" applyAlignment="1" applyProtection="1">
      <alignment horizontal="center" vertical="center" wrapText="1"/>
      <protection hidden="1"/>
    </xf>
    <xf numFmtId="164" fontId="29" fillId="10" borderId="15" xfId="14" applyNumberFormat="1" applyFont="1" applyFill="1" applyBorder="1" applyAlignment="1" applyProtection="1">
      <alignment horizontal="center" vertical="center" wrapText="1"/>
      <protection locked="0"/>
    </xf>
    <xf numFmtId="164" fontId="29" fillId="10" borderId="12" xfId="14" applyNumberFormat="1" applyFont="1" applyFill="1" applyBorder="1" applyAlignment="1" applyProtection="1">
      <alignment horizontal="center" vertical="center" wrapText="1"/>
      <protection locked="0"/>
    </xf>
    <xf numFmtId="167" fontId="29" fillId="10" borderId="18" xfId="0" applyNumberFormat="1" applyFont="1" applyFill="1" applyBorder="1" applyAlignment="1" applyProtection="1">
      <alignment horizontal="left" vertical="center" wrapText="1"/>
      <protection locked="0"/>
    </xf>
    <xf numFmtId="167" fontId="29" fillId="10" borderId="20" xfId="0" applyNumberFormat="1" applyFont="1" applyFill="1" applyBorder="1" applyAlignment="1" applyProtection="1">
      <alignment horizontal="left" vertical="center" wrapText="1"/>
      <protection locked="0"/>
    </xf>
    <xf numFmtId="167" fontId="29" fillId="10" borderId="19" xfId="0" applyNumberFormat="1" applyFont="1" applyFill="1" applyBorder="1" applyAlignment="1" applyProtection="1">
      <alignment horizontal="left" vertical="center" wrapText="1"/>
      <protection locked="0"/>
    </xf>
    <xf numFmtId="167" fontId="29" fillId="10" borderId="16" xfId="0" applyNumberFormat="1" applyFont="1" applyFill="1" applyBorder="1" applyAlignment="1" applyProtection="1">
      <alignment horizontal="left" vertical="center" wrapText="1"/>
      <protection locked="0"/>
    </xf>
    <xf numFmtId="0" fontId="29" fillId="10" borderId="18" xfId="0" applyFont="1" applyFill="1" applyBorder="1" applyAlignment="1" applyProtection="1">
      <alignment horizontal="left" vertical="center" wrapText="1"/>
      <protection locked="0"/>
    </xf>
    <xf numFmtId="0" fontId="29" fillId="10" borderId="20" xfId="0" applyFont="1" applyFill="1" applyBorder="1" applyAlignment="1" applyProtection="1">
      <alignment horizontal="left" vertical="center" wrapText="1"/>
      <protection locked="0"/>
    </xf>
    <xf numFmtId="0" fontId="29" fillId="10" borderId="19" xfId="0" applyFont="1" applyFill="1" applyBorder="1" applyAlignment="1" applyProtection="1">
      <alignment horizontal="left" vertical="center" wrapText="1"/>
      <protection locked="0"/>
    </xf>
    <xf numFmtId="0" fontId="4" fillId="10" borderId="0" xfId="0" applyFont="1" applyFill="1" applyAlignment="1" applyProtection="1">
      <alignment horizontal="center" vertical="center" wrapText="1"/>
      <protection locked="0"/>
    </xf>
    <xf numFmtId="0" fontId="4" fillId="10" borderId="13" xfId="0" applyFont="1" applyFill="1" applyBorder="1" applyAlignment="1" applyProtection="1">
      <alignment horizontal="center" vertical="center" wrapText="1"/>
      <protection locked="0"/>
    </xf>
    <xf numFmtId="0" fontId="4" fillId="0" borderId="63" xfId="0" applyFont="1" applyBorder="1" applyAlignment="1" applyProtection="1">
      <alignment horizontal="justify" vertical="center" wrapText="1"/>
      <protection hidden="1"/>
    </xf>
    <xf numFmtId="0" fontId="4" fillId="0" borderId="64" xfId="0" applyFont="1" applyBorder="1" applyAlignment="1" applyProtection="1">
      <alignment horizontal="justify" vertical="center" wrapText="1"/>
      <protection hidden="1"/>
    </xf>
    <xf numFmtId="0" fontId="29" fillId="10" borderId="16" xfId="0" applyFont="1" applyFill="1" applyBorder="1" applyAlignment="1" applyProtection="1">
      <alignment horizontal="justify" vertical="center" wrapText="1"/>
      <protection locked="0"/>
    </xf>
    <xf numFmtId="0" fontId="29" fillId="10" borderId="0" xfId="0" applyFont="1" applyFill="1" applyAlignment="1" applyProtection="1">
      <alignment horizontal="justify" vertical="center" wrapText="1"/>
      <protection locked="0"/>
    </xf>
    <xf numFmtId="0" fontId="29" fillId="10" borderId="13" xfId="0" applyFont="1" applyFill="1" applyBorder="1" applyAlignment="1" applyProtection="1">
      <alignment horizontal="justify" vertical="center" wrapText="1"/>
      <protection locked="0"/>
    </xf>
    <xf numFmtId="0" fontId="24" fillId="10" borderId="15" xfId="12" applyFill="1" applyBorder="1" applyAlignment="1" applyProtection="1">
      <alignment horizontal="left" vertical="center" wrapText="1"/>
      <protection locked="0"/>
    </xf>
    <xf numFmtId="0" fontId="24" fillId="10" borderId="12" xfId="12" applyFill="1" applyBorder="1" applyAlignment="1" applyProtection="1">
      <alignment horizontal="left" vertical="center" wrapText="1"/>
      <protection locked="0"/>
    </xf>
    <xf numFmtId="0" fontId="4" fillId="10" borderId="20" xfId="0" applyFont="1" applyFill="1" applyBorder="1" applyAlignment="1" applyProtection="1">
      <alignment horizontal="left" vertical="center" wrapText="1"/>
      <protection locked="0"/>
    </xf>
    <xf numFmtId="0" fontId="4" fillId="10" borderId="19" xfId="0" applyFont="1" applyFill="1" applyBorder="1" applyAlignment="1" applyProtection="1">
      <alignment horizontal="left" vertical="center" wrapText="1"/>
      <protection locked="0"/>
    </xf>
    <xf numFmtId="167" fontId="4" fillId="10" borderId="0" xfId="0" applyNumberFormat="1" applyFont="1" applyFill="1" applyAlignment="1" applyProtection="1">
      <alignment horizontal="left" vertical="center" wrapText="1"/>
      <protection locked="0"/>
    </xf>
    <xf numFmtId="167" fontId="4" fillId="10" borderId="13" xfId="0" applyNumberFormat="1" applyFont="1" applyFill="1" applyBorder="1" applyAlignment="1" applyProtection="1">
      <alignment horizontal="left" vertical="center" wrapText="1"/>
      <protection locked="0"/>
    </xf>
    <xf numFmtId="0" fontId="0" fillId="9" borderId="18" xfId="0" applyFill="1" applyBorder="1" applyAlignment="1" applyProtection="1">
      <alignment horizontal="justify" vertical="center"/>
      <protection locked="0"/>
    </xf>
    <xf numFmtId="0" fontId="0" fillId="9" borderId="20" xfId="0" applyFill="1" applyBorder="1" applyAlignment="1" applyProtection="1">
      <alignment horizontal="justify" vertical="center"/>
      <protection locked="0"/>
    </xf>
    <xf numFmtId="0" fontId="0" fillId="9" borderId="19" xfId="0" applyFill="1" applyBorder="1" applyAlignment="1" applyProtection="1">
      <alignment horizontal="justify" vertical="center"/>
      <protection locked="0"/>
    </xf>
    <xf numFmtId="0" fontId="4" fillId="10" borderId="0" xfId="0" applyFont="1" applyFill="1" applyAlignment="1" applyProtection="1">
      <alignment horizontal="left" vertical="center" wrapText="1"/>
      <protection locked="0"/>
    </xf>
    <xf numFmtId="0" fontId="4" fillId="10" borderId="13" xfId="0" applyFont="1" applyFill="1" applyBorder="1" applyAlignment="1" applyProtection="1">
      <alignment horizontal="left" vertical="center" wrapText="1"/>
      <protection locked="0"/>
    </xf>
    <xf numFmtId="0" fontId="4" fillId="0" borderId="57" xfId="0" applyFont="1" applyBorder="1" applyAlignment="1" applyProtection="1">
      <alignment horizontal="justify" vertical="center" wrapText="1"/>
      <protection hidden="1"/>
    </xf>
    <xf numFmtId="0" fontId="4" fillId="0" borderId="50" xfId="0" applyFont="1" applyBorder="1" applyAlignment="1" applyProtection="1">
      <alignment horizontal="justify" vertical="center" wrapText="1"/>
      <protection hidden="1"/>
    </xf>
    <xf numFmtId="0" fontId="4" fillId="0" borderId="51" xfId="0" applyFont="1" applyBorder="1" applyAlignment="1" applyProtection="1">
      <alignment horizontal="justify" vertical="center" wrapText="1"/>
      <protection hidden="1"/>
    </xf>
    <xf numFmtId="14" fontId="5" fillId="0" borderId="22" xfId="0" applyNumberFormat="1" applyFont="1" applyBorder="1" applyAlignment="1" applyProtection="1">
      <alignment horizontal="center" vertical="center" wrapText="1"/>
      <protection hidden="1"/>
    </xf>
    <xf numFmtId="0" fontId="9" fillId="0" borderId="45" xfId="0" applyFont="1" applyBorder="1" applyAlignment="1">
      <alignment horizontal="center" vertical="center"/>
    </xf>
    <xf numFmtId="0" fontId="9" fillId="0" borderId="4" xfId="0" applyFont="1" applyBorder="1" applyAlignment="1">
      <alignment horizontal="center" vertical="center"/>
    </xf>
    <xf numFmtId="0" fontId="5" fillId="0" borderId="38" xfId="0" applyFont="1" applyBorder="1" applyAlignment="1" applyProtection="1">
      <alignment horizontal="left" vertical="center"/>
      <protection hidden="1"/>
    </xf>
    <xf numFmtId="0" fontId="5" fillId="0" borderId="39" xfId="0" applyFont="1" applyBorder="1" applyAlignment="1" applyProtection="1">
      <alignment horizontal="left" vertical="center"/>
      <protection hidden="1"/>
    </xf>
    <xf numFmtId="0" fontId="29" fillId="0" borderId="57" xfId="0" applyFont="1" applyBorder="1" applyAlignment="1" applyProtection="1">
      <alignment horizontal="right" vertical="center" wrapText="1"/>
      <protection hidden="1"/>
    </xf>
    <xf numFmtId="0" fontId="29" fillId="0" borderId="50" xfId="0" applyFont="1" applyBorder="1" applyAlignment="1" applyProtection="1">
      <alignment horizontal="right" vertical="center" wrapText="1"/>
      <protection hidden="1"/>
    </xf>
    <xf numFmtId="4" fontId="4" fillId="10" borderId="18" xfId="0" applyNumberFormat="1" applyFont="1" applyFill="1" applyBorder="1" applyAlignment="1" applyProtection="1">
      <alignment horizontal="right" vertical="center" wrapText="1"/>
      <protection locked="0"/>
    </xf>
    <xf numFmtId="4" fontId="4" fillId="10" borderId="20" xfId="0" applyNumberFormat="1" applyFont="1" applyFill="1" applyBorder="1" applyAlignment="1" applyProtection="1">
      <alignment horizontal="right" vertical="center" wrapText="1"/>
      <protection locked="0"/>
    </xf>
    <xf numFmtId="0" fontId="4" fillId="0" borderId="34" xfId="0" applyFont="1" applyBorder="1" applyAlignment="1" applyProtection="1">
      <alignment horizontal="justify" vertical="center" wrapText="1"/>
      <protection hidden="1"/>
    </xf>
    <xf numFmtId="0" fontId="4" fillId="0" borderId="24" xfId="0" applyFont="1" applyBorder="1" applyAlignment="1" applyProtection="1">
      <alignment horizontal="justify" vertical="center" wrapText="1"/>
      <protection hidden="1"/>
    </xf>
    <xf numFmtId="0" fontId="4" fillId="0" borderId="32" xfId="0" applyFont="1" applyBorder="1" applyAlignment="1" applyProtection="1">
      <alignment horizontal="justify" vertical="center" wrapText="1"/>
      <protection hidden="1"/>
    </xf>
    <xf numFmtId="0" fontId="4" fillId="0" borderId="55" xfId="0" applyFont="1" applyBorder="1" applyAlignment="1" applyProtection="1">
      <alignment horizontal="justify" vertical="center" wrapText="1"/>
      <protection hidden="1"/>
    </xf>
    <xf numFmtId="0" fontId="4" fillId="0" borderId="49" xfId="0" applyFont="1" applyBorder="1" applyAlignment="1" applyProtection="1">
      <alignment horizontal="justify" vertical="center" wrapText="1"/>
      <protection hidden="1"/>
    </xf>
    <xf numFmtId="0" fontId="4" fillId="0" borderId="56" xfId="0" applyFont="1" applyBorder="1" applyAlignment="1" applyProtection="1">
      <alignment horizontal="justify" vertical="center" wrapText="1"/>
      <protection hidden="1"/>
    </xf>
    <xf numFmtId="0" fontId="4" fillId="0" borderId="52" xfId="0" applyFont="1" applyBorder="1" applyAlignment="1" applyProtection="1">
      <alignment horizontal="justify" vertical="center" wrapText="1"/>
      <protection hidden="1"/>
    </xf>
    <xf numFmtId="0" fontId="4" fillId="0" borderId="54" xfId="0" applyFont="1" applyBorder="1" applyAlignment="1" applyProtection="1">
      <alignment horizontal="justify" vertical="center" wrapText="1"/>
      <protection hidden="1"/>
    </xf>
    <xf numFmtId="0" fontId="4" fillId="10" borderId="57" xfId="0" applyFont="1" applyFill="1" applyBorder="1" applyAlignment="1" applyProtection="1">
      <alignment horizontal="justify" vertical="center" wrapText="1"/>
      <protection locked="0"/>
    </xf>
    <xf numFmtId="0" fontId="4" fillId="10" borderId="50" xfId="0" applyFont="1" applyFill="1" applyBorder="1" applyAlignment="1" applyProtection="1">
      <alignment horizontal="justify" vertical="center" wrapText="1"/>
      <protection locked="0"/>
    </xf>
    <xf numFmtId="0" fontId="5" fillId="0" borderId="57" xfId="0" applyFont="1" applyBorder="1" applyAlignment="1" applyProtection="1">
      <alignment horizontal="justify" vertical="center" wrapText="1"/>
      <protection hidden="1"/>
    </xf>
    <xf numFmtId="0" fontId="5" fillId="0" borderId="50" xfId="0" applyFont="1" applyBorder="1" applyAlignment="1" applyProtection="1">
      <alignment horizontal="justify" vertical="center" wrapText="1"/>
      <protection hidden="1"/>
    </xf>
    <xf numFmtId="0" fontId="4" fillId="9" borderId="6" xfId="0" applyFont="1" applyFill="1" applyBorder="1" applyAlignment="1" applyProtection="1">
      <alignment horizontal="left" vertical="center" wrapText="1"/>
      <protection locked="0"/>
    </xf>
    <xf numFmtId="0" fontId="4" fillId="9" borderId="7" xfId="0" applyFont="1" applyFill="1" applyBorder="1" applyAlignment="1" applyProtection="1">
      <alignment horizontal="left" vertical="center" wrapText="1"/>
      <protection locked="0"/>
    </xf>
    <xf numFmtId="0" fontId="4" fillId="9" borderId="8" xfId="0" applyFont="1" applyFill="1" applyBorder="1" applyAlignment="1" applyProtection="1">
      <alignment horizontal="left" vertical="center" wrapText="1"/>
      <protection locked="0"/>
    </xf>
    <xf numFmtId="0" fontId="4" fillId="0" borderId="12" xfId="0" applyFont="1" applyBorder="1" applyAlignment="1" applyProtection="1">
      <alignment horizontal="center" vertical="center" wrapText="1"/>
      <protection hidden="1"/>
    </xf>
    <xf numFmtId="4" fontId="4" fillId="10" borderId="16" xfId="0" applyNumberFormat="1" applyFont="1" applyFill="1" applyBorder="1" applyAlignment="1" applyProtection="1">
      <alignment horizontal="right" vertical="center" wrapText="1"/>
      <protection locked="0"/>
    </xf>
    <xf numFmtId="4" fontId="4" fillId="10" borderId="0" xfId="0" applyNumberFormat="1" applyFont="1" applyFill="1" applyAlignment="1" applyProtection="1">
      <alignment horizontal="right" vertical="center" wrapText="1"/>
      <protection locked="0"/>
    </xf>
    <xf numFmtId="0" fontId="4" fillId="0" borderId="20" xfId="0" applyFont="1" applyBorder="1" applyAlignment="1" applyProtection="1">
      <alignment horizontal="center" vertical="center" wrapText="1"/>
      <protection hidden="1"/>
    </xf>
    <xf numFmtId="0" fontId="4" fillId="0" borderId="19" xfId="0" applyFont="1" applyBorder="1" applyAlignment="1" applyProtection="1">
      <alignment horizontal="center" vertical="center" wrapText="1"/>
      <protection hidden="1"/>
    </xf>
    <xf numFmtId="4" fontId="4" fillId="10" borderId="14" xfId="0" applyNumberFormat="1" applyFont="1" applyFill="1" applyBorder="1" applyAlignment="1" applyProtection="1">
      <alignment horizontal="right" vertical="center" wrapText="1"/>
      <protection locked="0"/>
    </xf>
    <xf numFmtId="4" fontId="4" fillId="10" borderId="15" xfId="0" applyNumberFormat="1" applyFont="1" applyFill="1" applyBorder="1" applyAlignment="1" applyProtection="1">
      <alignment horizontal="right" vertical="center" wrapText="1"/>
      <protection locked="0"/>
    </xf>
    <xf numFmtId="0" fontId="5" fillId="0" borderId="60" xfId="0" applyFont="1" applyBorder="1" applyAlignment="1" applyProtection="1">
      <alignment horizontal="center" vertical="center" wrapText="1"/>
      <protection hidden="1"/>
    </xf>
    <xf numFmtId="0" fontId="5" fillId="0" borderId="61" xfId="0" applyFont="1" applyBorder="1" applyAlignment="1" applyProtection="1">
      <alignment horizontal="center" vertical="center" wrapText="1"/>
      <protection hidden="1"/>
    </xf>
    <xf numFmtId="0" fontId="5" fillId="0" borderId="18" xfId="0" applyFont="1" applyBorder="1" applyAlignment="1" applyProtection="1">
      <alignment horizontal="left" vertical="center" wrapText="1"/>
      <protection hidden="1"/>
    </xf>
    <xf numFmtId="0" fontId="4" fillId="0" borderId="43" xfId="0" applyFont="1" applyBorder="1" applyAlignment="1" applyProtection="1">
      <alignment horizontal="center" vertical="center" wrapText="1"/>
      <protection hidden="1"/>
    </xf>
    <xf numFmtId="0" fontId="4" fillId="0" borderId="59" xfId="0" applyFont="1" applyBorder="1" applyAlignment="1" applyProtection="1">
      <alignment horizontal="center" vertical="center" wrapText="1"/>
      <protection hidden="1"/>
    </xf>
    <xf numFmtId="0" fontId="4" fillId="0" borderId="44" xfId="0" applyFont="1" applyBorder="1" applyAlignment="1" applyProtection="1">
      <alignment horizontal="center" vertical="center" wrapText="1"/>
      <protection hidden="1"/>
    </xf>
    <xf numFmtId="0" fontId="4" fillId="0" borderId="45" xfId="0" applyFont="1" applyBorder="1" applyAlignment="1" applyProtection="1">
      <alignment horizontal="justify" vertical="center" wrapText="1"/>
      <protection hidden="1"/>
    </xf>
    <xf numFmtId="0" fontId="4" fillId="0" borderId="4" xfId="0" applyFont="1" applyBorder="1" applyAlignment="1" applyProtection="1">
      <alignment horizontal="justify" vertical="center" wrapText="1"/>
      <protection hidden="1"/>
    </xf>
    <xf numFmtId="0" fontId="4" fillId="0" borderId="31" xfId="0" applyFont="1" applyBorder="1" applyAlignment="1" applyProtection="1">
      <alignment horizontal="center" vertical="center" wrapText="1"/>
      <protection hidden="1"/>
    </xf>
    <xf numFmtId="0" fontId="4" fillId="0" borderId="18" xfId="0" applyFont="1" applyBorder="1" applyAlignment="1" applyProtection="1">
      <alignment horizontal="center" vertical="center" wrapText="1"/>
      <protection hidden="1"/>
    </xf>
    <xf numFmtId="0" fontId="4" fillId="0" borderId="14" xfId="0" applyFont="1" applyBorder="1" applyAlignment="1" applyProtection="1">
      <alignment horizontal="right" vertical="center" wrapText="1"/>
      <protection hidden="1"/>
    </xf>
    <xf numFmtId="0" fontId="4" fillId="0" borderId="15" xfId="0" applyFont="1" applyBorder="1" applyAlignment="1" applyProtection="1">
      <alignment horizontal="right" vertical="center" wrapText="1"/>
      <protection hidden="1"/>
    </xf>
    <xf numFmtId="4" fontId="4" fillId="10" borderId="14" xfId="0" applyNumberFormat="1" applyFont="1" applyFill="1" applyBorder="1" applyAlignment="1" applyProtection="1">
      <alignment horizontal="center" vertical="center" wrapText="1"/>
      <protection locked="0"/>
    </xf>
    <xf numFmtId="4" fontId="4" fillId="10" borderId="15" xfId="0" applyNumberFormat="1" applyFont="1" applyFill="1" applyBorder="1" applyAlignment="1" applyProtection="1">
      <alignment horizontal="center" vertical="center" wrapText="1"/>
      <protection locked="0"/>
    </xf>
    <xf numFmtId="0" fontId="4" fillId="0" borderId="18" xfId="0" applyFont="1" applyBorder="1" applyAlignment="1" applyProtection="1">
      <alignment horizontal="left" vertical="center" wrapText="1"/>
      <protection hidden="1"/>
    </xf>
    <xf numFmtId="0" fontId="4" fillId="0" borderId="20" xfId="0" applyFont="1" applyBorder="1" applyAlignment="1" applyProtection="1">
      <alignment horizontal="left" vertical="center" wrapText="1"/>
      <protection hidden="1"/>
    </xf>
    <xf numFmtId="0" fontId="4" fillId="0" borderId="19" xfId="0" applyFont="1" applyBorder="1" applyAlignment="1" applyProtection="1">
      <alignment horizontal="left" vertical="center" wrapText="1"/>
      <protection hidden="1"/>
    </xf>
    <xf numFmtId="0" fontId="29" fillId="10" borderId="0" xfId="0" applyFont="1" applyFill="1" applyAlignment="1" applyProtection="1">
      <alignment horizontal="center" vertical="center" wrapText="1"/>
      <protection locked="0"/>
    </xf>
    <xf numFmtId="0" fontId="29" fillId="10" borderId="13" xfId="0" applyFont="1" applyFill="1" applyBorder="1" applyAlignment="1" applyProtection="1">
      <alignment horizontal="center" vertical="center" wrapText="1"/>
      <protection locked="0"/>
    </xf>
    <xf numFmtId="0" fontId="4" fillId="10" borderId="14" xfId="0" applyFont="1" applyFill="1" applyBorder="1" applyAlignment="1" applyProtection="1">
      <alignment horizontal="justify" vertical="center" wrapText="1"/>
      <protection locked="0"/>
    </xf>
    <xf numFmtId="0" fontId="4" fillId="10" borderId="15" xfId="0" applyFont="1" applyFill="1" applyBorder="1" applyAlignment="1" applyProtection="1">
      <alignment horizontal="justify" vertical="center" wrapText="1"/>
      <protection locked="0"/>
    </xf>
    <xf numFmtId="0" fontId="4" fillId="10" borderId="12" xfId="0" applyFont="1" applyFill="1" applyBorder="1" applyAlignment="1" applyProtection="1">
      <alignment horizontal="justify" vertical="center" wrapText="1"/>
      <protection locked="0"/>
    </xf>
    <xf numFmtId="167" fontId="4" fillId="10" borderId="0" xfId="0" applyNumberFormat="1" applyFont="1" applyFill="1" applyAlignment="1" applyProtection="1">
      <alignment horizontal="left" vertical="center" wrapText="1"/>
      <protection hidden="1"/>
    </xf>
    <xf numFmtId="167" fontId="4" fillId="10" borderId="13" xfId="0" applyNumberFormat="1" applyFont="1" applyFill="1" applyBorder="1" applyAlignment="1" applyProtection="1">
      <alignment horizontal="left" vertical="center" wrapText="1"/>
      <protection hidden="1"/>
    </xf>
    <xf numFmtId="0" fontId="29" fillId="10" borderId="0" xfId="0" applyFont="1" applyFill="1" applyAlignment="1" applyProtection="1">
      <alignment horizontal="center" vertical="center" wrapText="1"/>
      <protection hidden="1"/>
    </xf>
    <xf numFmtId="0" fontId="29" fillId="10" borderId="13" xfId="0" applyFont="1" applyFill="1" applyBorder="1" applyAlignment="1" applyProtection="1">
      <alignment horizontal="center" vertical="center" wrapText="1"/>
      <protection hidden="1"/>
    </xf>
    <xf numFmtId="3" fontId="4" fillId="0" borderId="7" xfId="0" applyNumberFormat="1" applyFont="1" applyBorder="1" applyAlignment="1" applyProtection="1">
      <alignment horizontal="left" vertical="center" wrapText="1"/>
      <protection hidden="1"/>
    </xf>
    <xf numFmtId="3" fontId="4" fillId="0" borderId="8" xfId="0" applyNumberFormat="1" applyFont="1" applyBorder="1" applyAlignment="1" applyProtection="1">
      <alignment horizontal="left" vertical="center" wrapText="1"/>
      <protection hidden="1"/>
    </xf>
    <xf numFmtId="0" fontId="4" fillId="9" borderId="0" xfId="0" quotePrefix="1" applyFont="1" applyFill="1" applyAlignment="1" applyProtection="1">
      <alignment horizontal="left" vertical="center"/>
      <protection hidden="1"/>
    </xf>
    <xf numFmtId="0" fontId="4" fillId="9" borderId="13" xfId="0" quotePrefix="1" applyFont="1" applyFill="1" applyBorder="1" applyAlignment="1" applyProtection="1">
      <alignment horizontal="left" vertical="center"/>
      <protection hidden="1"/>
    </xf>
    <xf numFmtId="0" fontId="29" fillId="0" borderId="75" xfId="0" applyFont="1" applyBorder="1" applyAlignment="1" applyProtection="1">
      <alignment horizontal="right" vertical="center" wrapText="1"/>
      <protection hidden="1"/>
    </xf>
    <xf numFmtId="0" fontId="29" fillId="0" borderId="76" xfId="0" applyFont="1" applyBorder="1" applyAlignment="1" applyProtection="1">
      <alignment horizontal="right" vertical="center" wrapText="1"/>
      <protection hidden="1"/>
    </xf>
    <xf numFmtId="0" fontId="5" fillId="0" borderId="18"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0" fontId="5" fillId="0" borderId="14" xfId="0" applyFont="1" applyBorder="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0" fontId="5" fillId="0" borderId="62" xfId="0" applyFont="1" applyBorder="1" applyAlignment="1" applyProtection="1">
      <alignment horizontal="center" vertical="center" wrapText="1"/>
      <protection hidden="1"/>
    </xf>
    <xf numFmtId="0" fontId="5" fillId="0" borderId="74" xfId="0" applyFont="1" applyBorder="1" applyAlignment="1" applyProtection="1">
      <alignment horizontal="center" vertical="center" wrapText="1"/>
      <protection hidden="1"/>
    </xf>
    <xf numFmtId="14" fontId="29" fillId="10" borderId="0" xfId="0" applyNumberFormat="1" applyFont="1" applyFill="1" applyAlignment="1" applyProtection="1">
      <alignment horizontal="center" vertical="center" wrapText="1"/>
      <protection locked="0"/>
    </xf>
    <xf numFmtId="14" fontId="29" fillId="10" borderId="13" xfId="0" applyNumberFormat="1" applyFont="1" applyFill="1" applyBorder="1" applyAlignment="1" applyProtection="1">
      <alignment horizontal="center" vertical="center" wrapText="1"/>
      <protection locked="0"/>
    </xf>
    <xf numFmtId="0" fontId="5" fillId="0" borderId="47" xfId="0" applyFont="1" applyBorder="1" applyAlignment="1" applyProtection="1">
      <alignment horizontal="right" vertical="center" wrapText="1"/>
      <protection hidden="1"/>
    </xf>
    <xf numFmtId="0" fontId="5" fillId="0" borderId="3" xfId="0" applyFont="1" applyBorder="1" applyAlignment="1" applyProtection="1">
      <alignment horizontal="right" vertical="center" wrapText="1"/>
      <protection hidden="1"/>
    </xf>
    <xf numFmtId="0" fontId="4" fillId="9" borderId="18" xfId="0" applyFont="1" applyFill="1" applyBorder="1" applyAlignment="1" applyProtection="1">
      <alignment horizontal="left" vertical="center" wrapText="1"/>
      <protection locked="0"/>
    </xf>
    <xf numFmtId="0" fontId="4" fillId="9" borderId="20" xfId="0" applyFont="1" applyFill="1" applyBorder="1" applyAlignment="1" applyProtection="1">
      <alignment horizontal="left" vertical="center" wrapText="1"/>
      <protection locked="0"/>
    </xf>
    <xf numFmtId="0" fontId="4" fillId="9" borderId="19" xfId="0" applyFont="1" applyFill="1" applyBorder="1" applyAlignment="1" applyProtection="1">
      <alignment horizontal="left" vertical="center" wrapText="1"/>
      <protection locked="0"/>
    </xf>
    <xf numFmtId="10" fontId="4" fillId="10" borderId="14" xfId="2" applyNumberFormat="1" applyFont="1" applyFill="1" applyBorder="1" applyAlignment="1" applyProtection="1">
      <alignment horizontal="left" vertical="center" wrapText="1"/>
      <protection locked="0"/>
    </xf>
    <xf numFmtId="10" fontId="4" fillId="10" borderId="15" xfId="2" applyNumberFormat="1" applyFont="1" applyFill="1" applyBorder="1" applyAlignment="1" applyProtection="1">
      <alignment horizontal="left" vertical="center" wrapText="1"/>
      <protection locked="0"/>
    </xf>
    <xf numFmtId="10" fontId="4" fillId="10" borderId="12" xfId="2" applyNumberFormat="1" applyFont="1" applyFill="1" applyBorder="1" applyAlignment="1" applyProtection="1">
      <alignment horizontal="left" vertical="center" wrapText="1"/>
      <protection locked="0"/>
    </xf>
    <xf numFmtId="3" fontId="4" fillId="9" borderId="18" xfId="0" applyNumberFormat="1" applyFont="1" applyFill="1" applyBorder="1" applyAlignment="1" applyProtection="1">
      <alignment horizontal="left" vertical="center" wrapText="1"/>
      <protection locked="0"/>
    </xf>
    <xf numFmtId="3" fontId="4" fillId="9" borderId="20" xfId="0" applyNumberFormat="1" applyFont="1" applyFill="1" applyBorder="1" applyAlignment="1" applyProtection="1">
      <alignment horizontal="left" vertical="center" wrapText="1"/>
      <protection locked="0"/>
    </xf>
    <xf numFmtId="3" fontId="4" fillId="9" borderId="19" xfId="0" applyNumberFormat="1" applyFont="1" applyFill="1" applyBorder="1" applyAlignment="1" applyProtection="1">
      <alignment horizontal="left" vertical="center" wrapText="1"/>
      <protection locked="0"/>
    </xf>
    <xf numFmtId="0" fontId="4" fillId="9" borderId="14" xfId="0" applyFont="1" applyFill="1" applyBorder="1" applyAlignment="1" applyProtection="1">
      <alignment horizontal="left" vertical="center" wrapText="1"/>
      <protection locked="0"/>
    </xf>
    <xf numFmtId="0" fontId="4" fillId="9" borderId="15" xfId="0" applyFont="1" applyFill="1" applyBorder="1" applyAlignment="1" applyProtection="1">
      <alignment horizontal="left" vertical="center" wrapText="1"/>
      <protection locked="0"/>
    </xf>
    <xf numFmtId="10" fontId="4" fillId="9" borderId="6" xfId="2" applyNumberFormat="1" applyFont="1" applyFill="1" applyBorder="1" applyAlignment="1" applyProtection="1">
      <alignment horizontal="left" vertical="center" wrapText="1"/>
      <protection locked="0"/>
    </xf>
    <xf numFmtId="10" fontId="4" fillId="9" borderId="7" xfId="2" applyNumberFormat="1" applyFont="1" applyFill="1" applyBorder="1" applyAlignment="1" applyProtection="1">
      <alignment horizontal="left" vertical="center" wrapText="1"/>
      <protection locked="0"/>
    </xf>
    <xf numFmtId="10" fontId="4" fillId="9" borderId="8" xfId="2" applyNumberFormat="1" applyFont="1" applyFill="1" applyBorder="1" applyAlignment="1" applyProtection="1">
      <alignment horizontal="left" vertical="center" wrapText="1"/>
      <protection locked="0"/>
    </xf>
    <xf numFmtId="0" fontId="4" fillId="9" borderId="0" xfId="0" applyFont="1" applyFill="1" applyAlignment="1" applyProtection="1">
      <alignment horizontal="center" vertical="center" wrapText="1"/>
      <protection locked="0"/>
    </xf>
    <xf numFmtId="0" fontId="4" fillId="9" borderId="13" xfId="0" applyFont="1" applyFill="1" applyBorder="1" applyAlignment="1" applyProtection="1">
      <alignment horizontal="center" vertical="center" wrapText="1"/>
      <protection locked="0"/>
    </xf>
    <xf numFmtId="0" fontId="48" fillId="10" borderId="14" xfId="0" applyFont="1" applyFill="1" applyBorder="1" applyAlignment="1" applyProtection="1">
      <alignment horizontal="left" vertical="center" wrapText="1"/>
      <protection locked="0"/>
    </xf>
    <xf numFmtId="0" fontId="48" fillId="10" borderId="15" xfId="0" applyFont="1" applyFill="1" applyBorder="1" applyAlignment="1" applyProtection="1">
      <alignment horizontal="left" vertical="center" wrapText="1"/>
      <protection locked="0"/>
    </xf>
    <xf numFmtId="0" fontId="48" fillId="10" borderId="12" xfId="0" applyFont="1" applyFill="1" applyBorder="1" applyAlignment="1" applyProtection="1">
      <alignment horizontal="left" vertical="center" wrapText="1"/>
      <protection locked="0"/>
    </xf>
    <xf numFmtId="0" fontId="4" fillId="0" borderId="16" xfId="0" applyFont="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4" fillId="9" borderId="0" xfId="0" quotePrefix="1" applyFont="1" applyFill="1" applyAlignment="1" applyProtection="1">
      <alignment horizontal="left" vertical="center"/>
      <protection locked="0"/>
    </xf>
    <xf numFmtId="0" fontId="4" fillId="9" borderId="13" xfId="0" quotePrefix="1" applyFont="1" applyFill="1" applyBorder="1" applyAlignment="1" applyProtection="1">
      <alignment horizontal="left" vertical="center"/>
      <protection locked="0"/>
    </xf>
    <xf numFmtId="0" fontId="4" fillId="0" borderId="23" xfId="0" applyFont="1" applyBorder="1" applyAlignment="1" applyProtection="1">
      <alignment horizontal="justify" vertical="center"/>
      <protection hidden="1"/>
    </xf>
    <xf numFmtId="0" fontId="4" fillId="0" borderId="24" xfId="0" applyFont="1" applyBorder="1" applyAlignment="1" applyProtection="1">
      <alignment horizontal="justify" vertical="center"/>
      <protection hidden="1"/>
    </xf>
    <xf numFmtId="0" fontId="4" fillId="10" borderId="24" xfId="0" quotePrefix="1" applyFont="1" applyFill="1" applyBorder="1" applyAlignment="1" applyProtection="1">
      <alignment horizontal="left" vertical="center"/>
      <protection locked="0"/>
    </xf>
    <xf numFmtId="0" fontId="4" fillId="10" borderId="25" xfId="0" quotePrefix="1" applyFont="1" applyFill="1" applyBorder="1" applyAlignment="1" applyProtection="1">
      <alignment horizontal="left" vertical="center"/>
      <protection locked="0"/>
    </xf>
    <xf numFmtId="0" fontId="5" fillId="0" borderId="6"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4" fillId="10" borderId="84" xfId="0" quotePrefix="1" applyFont="1" applyFill="1" applyBorder="1" applyAlignment="1" applyProtection="1">
      <alignment horizontal="left" vertical="center"/>
      <protection locked="0"/>
    </xf>
    <xf numFmtId="0" fontId="4" fillId="10" borderId="78" xfId="0" quotePrefix="1" applyFont="1" applyFill="1" applyBorder="1" applyAlignment="1" applyProtection="1">
      <alignment horizontal="left" vertical="center"/>
      <protection locked="0"/>
    </xf>
    <xf numFmtId="14" fontId="4" fillId="10" borderId="4" xfId="0" applyNumberFormat="1" applyFont="1" applyFill="1" applyBorder="1" applyAlignment="1" applyProtection="1">
      <alignment horizontal="left" vertical="center" wrapText="1"/>
      <protection locked="0"/>
    </xf>
    <xf numFmtId="14" fontId="4" fillId="10" borderId="46" xfId="0" applyNumberFormat="1" applyFont="1" applyFill="1" applyBorder="1" applyAlignment="1" applyProtection="1">
      <alignment horizontal="left" vertical="center" wrapText="1"/>
      <protection locked="0"/>
    </xf>
    <xf numFmtId="0" fontId="4" fillId="0" borderId="79" xfId="0" applyFont="1" applyBorder="1" applyAlignment="1" applyProtection="1">
      <alignment horizontal="justify" vertical="center" wrapText="1"/>
      <protection hidden="1"/>
    </xf>
    <xf numFmtId="0" fontId="4" fillId="10" borderId="84" xfId="0" applyFont="1" applyFill="1" applyBorder="1" applyAlignment="1" applyProtection="1">
      <alignment horizontal="left" vertical="center" wrapText="1"/>
      <protection locked="0"/>
    </xf>
    <xf numFmtId="0" fontId="4" fillId="10" borderId="78" xfId="0" applyFont="1" applyFill="1" applyBorder="1" applyAlignment="1" applyProtection="1">
      <alignment horizontal="left" vertical="center" wrapText="1"/>
      <protection locked="0"/>
    </xf>
    <xf numFmtId="0" fontId="4" fillId="10" borderId="84" xfId="0" applyFont="1" applyFill="1" applyBorder="1" applyAlignment="1" applyProtection="1">
      <alignment horizontal="left" vertical="center"/>
      <protection locked="0"/>
    </xf>
    <xf numFmtId="0" fontId="4" fillId="10" borderId="78" xfId="0" applyFont="1" applyFill="1" applyBorder="1" applyAlignment="1" applyProtection="1">
      <alignment horizontal="left" vertical="center"/>
      <protection locked="0"/>
    </xf>
    <xf numFmtId="14" fontId="4" fillId="10" borderId="84" xfId="0" applyNumberFormat="1" applyFont="1" applyFill="1" applyBorder="1" applyAlignment="1" applyProtection="1">
      <alignment horizontal="left" vertical="center"/>
      <protection locked="0"/>
    </xf>
    <xf numFmtId="14" fontId="4" fillId="10" borderId="78" xfId="0" applyNumberFormat="1" applyFont="1" applyFill="1" applyBorder="1" applyAlignment="1" applyProtection="1">
      <alignment horizontal="left" vertical="center"/>
      <protection locked="0"/>
    </xf>
    <xf numFmtId="0" fontId="4" fillId="9" borderId="76" xfId="0" applyFont="1" applyFill="1" applyBorder="1" applyAlignment="1" applyProtection="1">
      <alignment horizontal="left" vertical="center"/>
      <protection locked="0"/>
    </xf>
    <xf numFmtId="0" fontId="4" fillId="9" borderId="69" xfId="0" applyFont="1" applyFill="1" applyBorder="1" applyAlignment="1" applyProtection="1">
      <alignment horizontal="left" vertical="center"/>
      <protection locked="0"/>
    </xf>
    <xf numFmtId="0" fontId="29" fillId="0" borderId="22" xfId="0" applyFont="1" applyBorder="1" applyAlignment="1" applyProtection="1">
      <alignment horizontal="center" vertical="center" wrapText="1"/>
      <protection hidden="1"/>
    </xf>
    <xf numFmtId="0" fontId="4" fillId="9" borderId="38" xfId="0" applyFont="1" applyFill="1" applyBorder="1" applyAlignment="1" applyProtection="1">
      <alignment horizontal="left" vertical="center" wrapText="1"/>
      <protection locked="0"/>
    </xf>
    <xf numFmtId="0" fontId="4" fillId="9" borderId="39" xfId="0" applyFont="1" applyFill="1" applyBorder="1" applyAlignment="1" applyProtection="1">
      <alignment horizontal="left" vertical="center" wrapText="1"/>
      <protection locked="0"/>
    </xf>
    <xf numFmtId="0" fontId="4" fillId="9" borderId="40" xfId="0" applyFont="1" applyFill="1" applyBorder="1" applyAlignment="1" applyProtection="1">
      <alignment horizontal="left" vertical="center" wrapText="1"/>
      <protection locked="0"/>
    </xf>
    <xf numFmtId="0" fontId="4" fillId="10" borderId="83" xfId="0" applyFont="1" applyFill="1" applyBorder="1" applyAlignment="1" applyProtection="1">
      <alignment horizontal="left" vertical="center" wrapText="1"/>
      <protection locked="0"/>
    </xf>
    <xf numFmtId="0" fontId="4" fillId="10" borderId="80" xfId="0" applyFont="1" applyFill="1" applyBorder="1" applyAlignment="1" applyProtection="1">
      <alignment horizontal="left" vertical="center" wrapText="1"/>
      <protection locked="0"/>
    </xf>
    <xf numFmtId="0" fontId="4" fillId="10" borderId="82" xfId="0" applyFont="1" applyFill="1" applyBorder="1" applyAlignment="1" applyProtection="1">
      <alignment horizontal="left" vertical="center" wrapText="1"/>
      <protection locked="0"/>
    </xf>
    <xf numFmtId="0" fontId="4" fillId="10" borderId="27" xfId="0" applyFont="1" applyFill="1" applyBorder="1" applyAlignment="1" applyProtection="1">
      <alignment horizontal="left" vertical="center" wrapText="1"/>
      <protection locked="0"/>
    </xf>
    <xf numFmtId="0" fontId="4" fillId="10" borderId="68" xfId="0" applyFont="1" applyFill="1" applyBorder="1" applyAlignment="1" applyProtection="1">
      <alignment horizontal="left" vertical="center" wrapText="1"/>
      <protection locked="0"/>
    </xf>
    <xf numFmtId="0" fontId="4" fillId="10" borderId="56" xfId="0" applyFont="1" applyFill="1" applyBorder="1" applyAlignment="1" applyProtection="1">
      <alignment horizontal="left" vertical="center" wrapText="1"/>
      <protection locked="0"/>
    </xf>
    <xf numFmtId="0" fontId="5" fillId="0" borderId="16"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5" fillId="0" borderId="38" xfId="0" applyFont="1" applyBorder="1" applyAlignment="1" applyProtection="1">
      <alignment horizontal="center" vertical="center" wrapText="1"/>
      <protection hidden="1"/>
    </xf>
    <xf numFmtId="0" fontId="5" fillId="0" borderId="39" xfId="0" applyFont="1" applyBorder="1" applyAlignment="1" applyProtection="1">
      <alignment horizontal="center" vertical="center" wrapText="1"/>
      <protection hidden="1"/>
    </xf>
    <xf numFmtId="0" fontId="4" fillId="0" borderId="41" xfId="0" applyFont="1" applyBorder="1" applyAlignment="1" applyProtection="1">
      <alignment horizontal="justify" vertical="center" wrapText="1"/>
      <protection hidden="1"/>
    </xf>
    <xf numFmtId="0" fontId="4" fillId="0" borderId="2" xfId="0" applyFont="1" applyBorder="1" applyAlignment="1" applyProtection="1">
      <alignment horizontal="justify" vertical="center" wrapText="1"/>
      <protection hidden="1"/>
    </xf>
    <xf numFmtId="0" fontId="4" fillId="0" borderId="42" xfId="0" applyFont="1" applyBorder="1" applyAlignment="1" applyProtection="1">
      <alignment horizontal="justify" vertical="center" wrapText="1"/>
      <protection hidden="1"/>
    </xf>
    <xf numFmtId="167" fontId="4" fillId="10" borderId="24" xfId="0" applyNumberFormat="1" applyFont="1" applyFill="1" applyBorder="1" applyAlignment="1" applyProtection="1">
      <alignment horizontal="left" vertical="center" wrapText="1"/>
      <protection locked="0"/>
    </xf>
    <xf numFmtId="167" fontId="4" fillId="10" borderId="25" xfId="0" applyNumberFormat="1" applyFont="1" applyFill="1" applyBorder="1" applyAlignment="1" applyProtection="1">
      <alignment horizontal="left" vertical="center" wrapText="1"/>
      <protection locked="0"/>
    </xf>
    <xf numFmtId="0" fontId="4" fillId="9" borderId="12" xfId="0" applyFont="1" applyFill="1" applyBorder="1" applyAlignment="1" applyProtection="1">
      <alignment horizontal="left" vertical="center" wrapText="1"/>
      <protection locked="0"/>
    </xf>
    <xf numFmtId="0" fontId="29" fillId="0" borderId="0" xfId="0" applyFont="1" applyAlignment="1" applyProtection="1">
      <alignment horizontal="center" vertical="center" wrapText="1"/>
      <protection hidden="1"/>
    </xf>
    <xf numFmtId="0" fontId="29" fillId="0" borderId="20" xfId="0" applyFont="1" applyBorder="1" applyAlignment="1" applyProtection="1">
      <alignment horizontal="center" vertical="center" wrapText="1"/>
      <protection hidden="1"/>
    </xf>
    <xf numFmtId="0" fontId="5" fillId="0" borderId="19" xfId="0" applyFont="1" applyBorder="1" applyAlignment="1" applyProtection="1">
      <alignment horizontal="center" vertical="center" wrapText="1"/>
      <protection hidden="1"/>
    </xf>
    <xf numFmtId="0" fontId="4" fillId="9" borderId="14" xfId="0" applyFont="1" applyFill="1" applyBorder="1" applyAlignment="1" applyProtection="1">
      <alignment horizontal="center" vertical="center" wrapText="1"/>
      <protection locked="0"/>
    </xf>
    <xf numFmtId="0" fontId="4" fillId="9" borderId="15" xfId="0" applyFont="1" applyFill="1" applyBorder="1" applyAlignment="1" applyProtection="1">
      <alignment horizontal="center" vertical="center" wrapText="1"/>
      <protection locked="0"/>
    </xf>
    <xf numFmtId="0" fontId="4" fillId="9" borderId="12" xfId="0" applyFont="1" applyFill="1" applyBorder="1" applyAlignment="1" applyProtection="1">
      <alignment horizontal="center" vertical="center" wrapText="1"/>
      <protection locked="0"/>
    </xf>
    <xf numFmtId="0" fontId="4" fillId="10" borderId="20" xfId="0" applyFont="1" applyFill="1" applyBorder="1" applyAlignment="1" applyProtection="1">
      <alignment horizontal="center" vertical="center" wrapText="1"/>
      <protection locked="0"/>
    </xf>
    <xf numFmtId="0" fontId="4" fillId="10" borderId="19" xfId="0" applyFont="1" applyFill="1" applyBorder="1" applyAlignment="1" applyProtection="1">
      <alignment horizontal="center" vertical="center" wrapText="1"/>
      <protection locked="0"/>
    </xf>
    <xf numFmtId="0" fontId="4" fillId="9" borderId="18" xfId="0" applyFont="1" applyFill="1" applyBorder="1" applyAlignment="1" applyProtection="1">
      <alignment horizontal="center" vertical="center" wrapText="1"/>
      <protection locked="0"/>
    </xf>
    <xf numFmtId="0" fontId="4" fillId="9" borderId="20" xfId="0" applyFont="1" applyFill="1" applyBorder="1" applyAlignment="1" applyProtection="1">
      <alignment horizontal="center" vertical="center" wrapText="1"/>
      <protection locked="0"/>
    </xf>
    <xf numFmtId="0" fontId="53" fillId="0" borderId="0" xfId="0" applyFont="1" applyAlignment="1">
      <alignment horizontal="center" vertical="center"/>
    </xf>
    <xf numFmtId="0" fontId="17" fillId="0" borderId="42" xfId="0" applyFont="1" applyBorder="1" applyAlignment="1" applyProtection="1">
      <alignment horizontal="center" vertical="center"/>
      <protection hidden="1"/>
    </xf>
    <xf numFmtId="0" fontId="29" fillId="0" borderId="2" xfId="0" applyFont="1" applyBorder="1" applyAlignment="1" applyProtection="1">
      <alignment horizontal="center" vertical="center" wrapText="1"/>
      <protection hidden="1"/>
    </xf>
    <xf numFmtId="0" fontId="54" fillId="9" borderId="6" xfId="0" applyFont="1" applyFill="1" applyBorder="1" applyAlignment="1" applyProtection="1">
      <alignment horizontal="justify" vertical="center" wrapText="1"/>
      <protection locked="0"/>
    </xf>
    <xf numFmtId="0" fontId="54" fillId="9" borderId="7" xfId="0" applyFont="1" applyFill="1" applyBorder="1" applyAlignment="1" applyProtection="1">
      <alignment horizontal="justify" vertical="center" wrapText="1"/>
      <protection locked="0"/>
    </xf>
    <xf numFmtId="0" fontId="54" fillId="9" borderId="8" xfId="0" applyFont="1" applyFill="1" applyBorder="1" applyAlignment="1" applyProtection="1">
      <alignment horizontal="justify" vertical="center" wrapText="1"/>
      <protection locked="0"/>
    </xf>
    <xf numFmtId="0" fontId="56" fillId="0" borderId="6" xfId="0" applyFont="1" applyBorder="1" applyAlignment="1" applyProtection="1">
      <alignment horizontal="center" vertical="center" wrapText="1"/>
      <protection hidden="1"/>
    </xf>
    <xf numFmtId="0" fontId="56" fillId="0" borderId="7" xfId="0" applyFont="1" applyBorder="1" applyAlignment="1" applyProtection="1">
      <alignment horizontal="center" vertical="center" wrapText="1"/>
      <protection hidden="1"/>
    </xf>
    <xf numFmtId="0" fontId="56" fillId="0" borderId="8" xfId="0" applyFont="1" applyBorder="1" applyAlignment="1" applyProtection="1">
      <alignment horizontal="center" vertical="center" wrapText="1"/>
      <protection hidden="1"/>
    </xf>
    <xf numFmtId="0" fontId="54" fillId="0" borderId="6" xfId="0" applyFont="1" applyBorder="1" applyAlignment="1" applyProtection="1">
      <alignment horizontal="justify" vertical="center" wrapText="1"/>
      <protection hidden="1"/>
    </xf>
    <xf numFmtId="0" fontId="54" fillId="0" borderId="7" xfId="0" applyFont="1" applyBorder="1" applyAlignment="1" applyProtection="1">
      <alignment horizontal="justify" vertical="center" wrapText="1"/>
      <protection hidden="1"/>
    </xf>
    <xf numFmtId="0" fontId="54" fillId="0" borderId="8" xfId="0" applyFont="1" applyBorder="1" applyAlignment="1" applyProtection="1">
      <alignment horizontal="justify" vertical="center" wrapText="1"/>
      <protection hidden="1"/>
    </xf>
    <xf numFmtId="0" fontId="54" fillId="10" borderId="6" xfId="0" applyFont="1" applyFill="1" applyBorder="1" applyAlignment="1" applyProtection="1">
      <alignment horizontal="justify" vertical="center" wrapText="1"/>
      <protection locked="0"/>
    </xf>
    <xf numFmtId="0" fontId="54" fillId="10" borderId="7" xfId="0" applyFont="1" applyFill="1" applyBorder="1" applyAlignment="1" applyProtection="1">
      <alignment horizontal="justify" vertical="center" wrapText="1"/>
      <protection locked="0"/>
    </xf>
    <xf numFmtId="0" fontId="54" fillId="10" borderId="8" xfId="0" applyFont="1" applyFill="1" applyBorder="1" applyAlignment="1" applyProtection="1">
      <alignment horizontal="justify" vertical="center" wrapText="1"/>
      <protection locked="0"/>
    </xf>
    <xf numFmtId="0" fontId="54" fillId="10" borderId="18" xfId="0" applyFont="1" applyFill="1" applyBorder="1" applyAlignment="1" applyProtection="1">
      <alignment horizontal="justify" vertical="center" wrapText="1"/>
      <protection locked="0"/>
    </xf>
    <xf numFmtId="0" fontId="54" fillId="10" borderId="20" xfId="0" applyFont="1" applyFill="1" applyBorder="1" applyAlignment="1" applyProtection="1">
      <alignment horizontal="justify" vertical="center" wrapText="1"/>
      <protection locked="0"/>
    </xf>
    <xf numFmtId="0" fontId="54" fillId="10" borderId="19" xfId="0" applyFont="1" applyFill="1" applyBorder="1" applyAlignment="1" applyProtection="1">
      <alignment horizontal="justify" vertical="center" wrapText="1"/>
      <protection locked="0"/>
    </xf>
    <xf numFmtId="0" fontId="54" fillId="0" borderId="18" xfId="0" applyFont="1" applyBorder="1" applyAlignment="1" applyProtection="1">
      <alignment horizontal="justify" vertical="center" wrapText="1"/>
      <protection hidden="1"/>
    </xf>
    <xf numFmtId="0" fontId="54" fillId="0" borderId="20" xfId="0" applyFont="1" applyBorder="1" applyAlignment="1" applyProtection="1">
      <alignment horizontal="justify" vertical="center" wrapText="1"/>
      <protection hidden="1"/>
    </xf>
    <xf numFmtId="0" fontId="54" fillId="0" borderId="19" xfId="0" applyFont="1" applyBorder="1" applyAlignment="1" applyProtection="1">
      <alignment horizontal="justify" vertical="center" wrapText="1"/>
      <protection hidden="1"/>
    </xf>
    <xf numFmtId="0" fontId="54" fillId="10" borderId="14" xfId="0" applyFont="1" applyFill="1" applyBorder="1" applyAlignment="1" applyProtection="1">
      <alignment horizontal="justify" vertical="center" wrapText="1"/>
      <protection locked="0"/>
    </xf>
    <xf numFmtId="0" fontId="54" fillId="10" borderId="15" xfId="0" applyFont="1" applyFill="1" applyBorder="1" applyAlignment="1" applyProtection="1">
      <alignment horizontal="justify" vertical="center" wrapText="1"/>
      <protection locked="0"/>
    </xf>
    <xf numFmtId="0" fontId="54" fillId="10" borderId="12" xfId="0" applyFont="1" applyFill="1" applyBorder="1" applyAlignment="1" applyProtection="1">
      <alignment horizontal="justify" vertical="center" wrapText="1"/>
      <protection locked="0"/>
    </xf>
    <xf numFmtId="0" fontId="54" fillId="0" borderId="7" xfId="0" applyFont="1" applyBorder="1" applyAlignment="1" applyProtection="1">
      <alignment horizontal="center" vertical="center" wrapText="1"/>
      <protection hidden="1"/>
    </xf>
    <xf numFmtId="0" fontId="54" fillId="0" borderId="8" xfId="0" applyFont="1" applyBorder="1" applyAlignment="1" applyProtection="1">
      <alignment horizontal="center" vertical="center" wrapText="1"/>
      <protection hidden="1"/>
    </xf>
    <xf numFmtId="0" fontId="55" fillId="0" borderId="0" xfId="0" applyFont="1" applyAlignment="1" applyProtection="1">
      <alignment horizontal="center" vertical="center" wrapText="1"/>
      <protection hidden="1"/>
    </xf>
    <xf numFmtId="0" fontId="55" fillId="0" borderId="15" xfId="0" applyFont="1" applyBorder="1" applyAlignment="1">
      <alignment horizontal="center" vertical="center" wrapText="1"/>
    </xf>
    <xf numFmtId="3" fontId="54" fillId="0" borderId="6" xfId="0" applyNumberFormat="1" applyFont="1" applyBorder="1" applyAlignment="1" applyProtection="1">
      <alignment horizontal="justify" vertical="center" wrapText="1"/>
      <protection hidden="1"/>
    </xf>
    <xf numFmtId="3" fontId="54" fillId="0" borderId="7" xfId="0" applyNumberFormat="1" applyFont="1" applyBorder="1" applyAlignment="1" applyProtection="1">
      <alignment horizontal="justify" vertical="center" wrapText="1"/>
      <protection hidden="1"/>
    </xf>
    <xf numFmtId="3" fontId="54" fillId="0" borderId="8" xfId="0" applyNumberFormat="1" applyFont="1" applyBorder="1" applyAlignment="1" applyProtection="1">
      <alignment horizontal="justify" vertical="center" wrapText="1"/>
      <protection hidden="1"/>
    </xf>
    <xf numFmtId="0" fontId="54" fillId="0" borderId="16" xfId="0" applyFont="1" applyBorder="1" applyAlignment="1" applyProtection="1">
      <alignment horizontal="justify" vertical="center" wrapText="1"/>
      <protection hidden="1"/>
    </xf>
    <xf numFmtId="0" fontId="54" fillId="0" borderId="0" xfId="0" applyFont="1" applyBorder="1" applyAlignment="1" applyProtection="1">
      <alignment horizontal="justify" vertical="center" wrapText="1"/>
      <protection hidden="1"/>
    </xf>
    <xf numFmtId="0" fontId="54" fillId="0" borderId="13" xfId="0" applyFont="1" applyBorder="1" applyAlignment="1" applyProtection="1">
      <alignment horizontal="justify" vertical="center" wrapText="1"/>
      <protection hidden="1"/>
    </xf>
    <xf numFmtId="0" fontId="54" fillId="0" borderId="14" xfId="0" applyFont="1" applyBorder="1" applyAlignment="1" applyProtection="1">
      <alignment horizontal="justify" vertical="center" wrapText="1"/>
      <protection hidden="1"/>
    </xf>
    <xf numFmtId="0" fontId="54" fillId="0" borderId="15" xfId="0" applyFont="1" applyBorder="1" applyAlignment="1" applyProtection="1">
      <alignment horizontal="justify" vertical="center" wrapText="1"/>
      <protection hidden="1"/>
    </xf>
    <xf numFmtId="0" fontId="54" fillId="0" borderId="12" xfId="0" applyFont="1" applyBorder="1" applyAlignment="1" applyProtection="1">
      <alignment horizontal="justify" vertical="center" wrapText="1"/>
      <protection hidden="1"/>
    </xf>
    <xf numFmtId="0" fontId="54" fillId="0" borderId="17" xfId="0" applyFont="1" applyBorder="1" applyAlignment="1" applyProtection="1">
      <alignment horizontal="center" vertical="center" wrapText="1"/>
      <protection hidden="1"/>
    </xf>
    <xf numFmtId="0" fontId="54" fillId="0" borderId="11" xfId="0" applyFont="1" applyBorder="1" applyAlignment="1" applyProtection="1">
      <alignment horizontal="center" vertical="center" wrapText="1"/>
      <protection hidden="1"/>
    </xf>
    <xf numFmtId="0" fontId="54" fillId="0" borderId="10" xfId="0" applyFont="1" applyBorder="1" applyAlignment="1" applyProtection="1">
      <alignment horizontal="center" vertical="center" wrapText="1"/>
      <protection hidden="1"/>
    </xf>
    <xf numFmtId="0" fontId="54" fillId="0" borderId="0" xfId="0" applyFont="1" applyAlignment="1" applyProtection="1">
      <alignment horizontal="justify" vertical="center" wrapText="1"/>
      <protection hidden="1"/>
    </xf>
    <xf numFmtId="0" fontId="54" fillId="0" borderId="0" xfId="0" quotePrefix="1" applyFont="1" applyAlignment="1" applyProtection="1">
      <alignment horizontal="justify" vertical="center" wrapText="1"/>
      <protection hidden="1"/>
    </xf>
    <xf numFmtId="0" fontId="11" fillId="0" borderId="17"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11" fillId="0" borderId="10" xfId="0" applyFont="1" applyBorder="1" applyAlignment="1" applyProtection="1">
      <alignment horizontal="center" vertical="center" wrapText="1"/>
      <protection hidden="1"/>
    </xf>
    <xf numFmtId="0" fontId="11" fillId="0" borderId="18"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1" fillId="0" borderId="14" xfId="0" applyFont="1" applyBorder="1" applyAlignment="1" applyProtection="1">
      <alignment horizontal="justify" vertical="center" wrapText="1"/>
      <protection hidden="1"/>
    </xf>
    <xf numFmtId="0" fontId="11" fillId="0" borderId="17" xfId="0" applyFont="1" applyBorder="1" applyAlignment="1" applyProtection="1">
      <alignment horizontal="left" vertical="center" wrapText="1"/>
      <protection hidden="1"/>
    </xf>
    <xf numFmtId="0" fontId="11" fillId="0" borderId="11" xfId="0" applyFont="1" applyBorder="1" applyAlignment="1" applyProtection="1">
      <alignment horizontal="left" vertical="center" wrapText="1"/>
      <protection hidden="1"/>
    </xf>
    <xf numFmtId="0" fontId="11" fillId="0" borderId="10" xfId="0" applyFont="1" applyBorder="1" applyAlignment="1" applyProtection="1">
      <alignment horizontal="left" vertical="center" wrapText="1"/>
      <protection hidden="1"/>
    </xf>
    <xf numFmtId="0" fontId="49" fillId="0" borderId="17" xfId="0" applyFont="1" applyBorder="1" applyAlignment="1" applyProtection="1">
      <alignment horizontal="justify" vertical="center" wrapText="1"/>
      <protection hidden="1"/>
    </xf>
    <xf numFmtId="0" fontId="49" fillId="0" borderId="11" xfId="0" applyFont="1" applyBorder="1" applyAlignment="1" applyProtection="1">
      <alignment horizontal="justify" vertical="center" wrapText="1"/>
      <protection hidden="1"/>
    </xf>
    <xf numFmtId="0" fontId="11" fillId="10" borderId="18" xfId="0" applyFont="1" applyFill="1" applyBorder="1" applyAlignment="1" applyProtection="1">
      <alignment horizontal="justify" vertical="center" wrapText="1"/>
      <protection locked="0"/>
    </xf>
    <xf numFmtId="0" fontId="11" fillId="10" borderId="19" xfId="0" applyFont="1" applyFill="1" applyBorder="1" applyAlignment="1" applyProtection="1">
      <alignment horizontal="justify" vertical="center" wrapText="1"/>
      <protection locked="0"/>
    </xf>
    <xf numFmtId="14" fontId="11" fillId="10" borderId="16" xfId="0" applyNumberFormat="1" applyFont="1" applyFill="1" applyBorder="1" applyAlignment="1" applyProtection="1">
      <alignment horizontal="justify" vertical="center" wrapText="1"/>
      <protection locked="0"/>
    </xf>
    <xf numFmtId="0" fontId="11" fillId="10" borderId="13" xfId="0" applyFont="1" applyFill="1" applyBorder="1" applyAlignment="1" applyProtection="1">
      <alignment horizontal="justify" vertical="center" wrapText="1"/>
      <protection locked="0"/>
    </xf>
    <xf numFmtId="0" fontId="11" fillId="10" borderId="14" xfId="0" applyFont="1" applyFill="1" applyBorder="1" applyAlignment="1" applyProtection="1">
      <alignment horizontal="justify" vertical="center" wrapText="1"/>
      <protection locked="0"/>
    </xf>
    <xf numFmtId="0" fontId="11" fillId="10" borderId="12"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wrapText="1"/>
      <protection hidden="1"/>
    </xf>
    <xf numFmtId="0" fontId="11" fillId="9" borderId="0" xfId="0" applyFont="1" applyFill="1" applyAlignment="1" applyProtection="1">
      <alignment horizontal="center" vertical="center" wrapText="1"/>
      <protection locked="0"/>
    </xf>
    <xf numFmtId="0" fontId="11" fillId="10" borderId="6" xfId="0" applyFont="1" applyFill="1" applyBorder="1" applyAlignment="1" applyProtection="1">
      <alignment horizontal="justify" vertical="center" wrapText="1"/>
      <protection locked="0"/>
    </xf>
    <xf numFmtId="0" fontId="11" fillId="10" borderId="8" xfId="0" applyFont="1" applyFill="1" applyBorder="1" applyAlignment="1" applyProtection="1">
      <alignment horizontal="justify" vertical="center" wrapText="1"/>
      <protection locked="0"/>
    </xf>
    <xf numFmtId="0" fontId="11" fillId="0" borderId="12" xfId="0" applyFont="1" applyBorder="1" applyAlignment="1" applyProtection="1">
      <alignment horizontal="justify" vertical="center" wrapText="1"/>
      <protection hidden="1"/>
    </xf>
    <xf numFmtId="0" fontId="11" fillId="0" borderId="18" xfId="0" applyFont="1" applyBorder="1" applyAlignment="1" applyProtection="1">
      <alignment horizontal="left" vertical="center" wrapText="1"/>
      <protection hidden="1"/>
    </xf>
    <xf numFmtId="0" fontId="11" fillId="0" borderId="14" xfId="0" applyFont="1" applyBorder="1" applyAlignment="1" applyProtection="1">
      <alignment horizontal="left" vertical="center" wrapText="1"/>
      <protection hidden="1"/>
    </xf>
    <xf numFmtId="0" fontId="50" fillId="10" borderId="18" xfId="12" applyFont="1" applyFill="1" applyBorder="1" applyAlignment="1" applyProtection="1">
      <alignment horizontal="justify" vertical="center" wrapText="1"/>
      <protection locked="0"/>
    </xf>
    <xf numFmtId="0" fontId="50" fillId="10" borderId="19" xfId="12" applyFont="1" applyFill="1" applyBorder="1" applyAlignment="1" applyProtection="1">
      <alignment horizontal="justify" vertical="center" wrapText="1"/>
      <protection locked="0"/>
    </xf>
    <xf numFmtId="0" fontId="50" fillId="10" borderId="14" xfId="12" applyFont="1" applyFill="1" applyBorder="1" applyAlignment="1" applyProtection="1">
      <alignment horizontal="justify" vertical="center" wrapText="1"/>
      <protection locked="0"/>
    </xf>
    <xf numFmtId="0" fontId="50" fillId="10" borderId="12" xfId="12" applyFont="1" applyFill="1" applyBorder="1" applyAlignment="1" applyProtection="1">
      <alignment horizontal="justify" vertical="center" wrapText="1"/>
      <protection locked="0"/>
    </xf>
    <xf numFmtId="0" fontId="11" fillId="10" borderId="16" xfId="0" applyFont="1" applyFill="1" applyBorder="1" applyAlignment="1" applyProtection="1">
      <alignment horizontal="justify" vertical="center" wrapText="1"/>
      <protection locked="0"/>
    </xf>
    <xf numFmtId="0" fontId="11" fillId="0" borderId="16" xfId="0" applyFont="1" applyBorder="1" applyAlignment="1" applyProtection="1">
      <alignment horizontal="left" vertical="center" wrapText="1"/>
      <protection hidden="1"/>
    </xf>
    <xf numFmtId="0" fontId="51" fillId="0" borderId="0" xfId="12" applyFont="1" applyAlignment="1" applyProtection="1">
      <alignment horizontal="left" vertical="center" wrapText="1"/>
      <protection hidden="1"/>
    </xf>
    <xf numFmtId="0" fontId="11" fillId="0" borderId="0" xfId="0" applyFont="1" applyAlignment="1">
      <alignment horizontal="justify" vertical="center" wrapText="1"/>
    </xf>
    <xf numFmtId="0" fontId="58" fillId="0" borderId="18" xfId="0" applyFont="1" applyBorder="1" applyAlignment="1">
      <alignment horizontal="center" vertical="center" wrapText="1"/>
    </xf>
    <xf numFmtId="0" fontId="58" fillId="0" borderId="20" xfId="0" applyFont="1" applyBorder="1" applyAlignment="1">
      <alignment horizontal="center" vertical="center" wrapText="1"/>
    </xf>
    <xf numFmtId="0" fontId="58" fillId="0" borderId="19" xfId="0" applyFont="1" applyBorder="1" applyAlignment="1">
      <alignment horizontal="center" vertical="center" wrapText="1"/>
    </xf>
    <xf numFmtId="0" fontId="58" fillId="0" borderId="85"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6" xfId="0" applyFont="1" applyBorder="1" applyAlignment="1">
      <alignment horizontal="center" vertical="center" wrapText="1"/>
    </xf>
    <xf numFmtId="0" fontId="58" fillId="0" borderId="7" xfId="0" applyFont="1" applyBorder="1" applyAlignment="1">
      <alignment horizontal="center" vertical="center" wrapText="1"/>
    </xf>
    <xf numFmtId="0" fontId="58" fillId="0" borderId="8" xfId="0" applyFont="1" applyBorder="1" applyAlignment="1">
      <alignment horizontal="center" vertical="center" wrapText="1"/>
    </xf>
    <xf numFmtId="0" fontId="0" fillId="0" borderId="23" xfId="0" applyBorder="1" applyAlignment="1">
      <alignment horizontal="center" vertical="center" wrapText="1"/>
    </xf>
    <xf numFmtId="0" fontId="0" fillId="0" borderId="77" xfId="0" applyBorder="1" applyAlignment="1">
      <alignment horizontal="center" vertical="center" wrapText="1"/>
    </xf>
    <xf numFmtId="0" fontId="58" fillId="0" borderId="24" xfId="0" applyFont="1" applyBorder="1" applyAlignment="1">
      <alignment horizontal="justify" vertical="center" wrapText="1"/>
    </xf>
    <xf numFmtId="0" fontId="58" fillId="0" borderId="84" xfId="0" applyFont="1" applyBorder="1" applyAlignment="1">
      <alignment horizontal="justify" vertical="center" wrapText="1"/>
    </xf>
    <xf numFmtId="0" fontId="0" fillId="0" borderId="32" xfId="0" applyBorder="1" applyAlignment="1">
      <alignment horizontal="center" vertical="center" wrapText="1"/>
    </xf>
    <xf numFmtId="0" fontId="0" fillId="0" borderId="79" xfId="0" applyBorder="1" applyAlignment="1">
      <alignment horizontal="center" vertical="center" wrapText="1"/>
    </xf>
    <xf numFmtId="0" fontId="40" fillId="0" borderId="77" xfId="0" applyFont="1" applyBorder="1" applyAlignment="1">
      <alignment horizontal="center" vertical="center" wrapText="1"/>
    </xf>
    <xf numFmtId="0" fontId="40" fillId="0" borderId="75" xfId="0" applyFont="1" applyBorder="1" applyAlignment="1">
      <alignment horizontal="center" vertical="center" wrapText="1"/>
    </xf>
    <xf numFmtId="0" fontId="40" fillId="0" borderId="84" xfId="0" applyFont="1" applyBorder="1" applyAlignment="1">
      <alignment horizontal="justify" vertical="center" wrapText="1"/>
    </xf>
    <xf numFmtId="0" fontId="40" fillId="0" borderId="76" xfId="0" applyFont="1" applyBorder="1" applyAlignment="1">
      <alignment horizontal="justify" vertical="center" wrapText="1"/>
    </xf>
    <xf numFmtId="0" fontId="40" fillId="0" borderId="79" xfId="0" applyFont="1" applyBorder="1" applyAlignment="1">
      <alignment horizontal="center" vertical="center" wrapText="1"/>
    </xf>
    <xf numFmtId="0" fontId="40" fillId="0" borderId="86" xfId="0" applyFont="1" applyBorder="1" applyAlignment="1">
      <alignment horizontal="center" vertical="center" wrapText="1"/>
    </xf>
    <xf numFmtId="0" fontId="0" fillId="0" borderId="75" xfId="0" applyBorder="1" applyAlignment="1">
      <alignment horizontal="center" vertical="center" wrapText="1"/>
    </xf>
    <xf numFmtId="0" fontId="0" fillId="0" borderId="47" xfId="0" applyBorder="1" applyAlignment="1">
      <alignment horizontal="center" vertical="center" wrapText="1"/>
    </xf>
    <xf numFmtId="0" fontId="1" fillId="0" borderId="76"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4" fontId="16" fillId="0" borderId="86" xfId="0" applyNumberFormat="1" applyFont="1" applyBorder="1" applyAlignment="1">
      <alignment horizontal="center" vertical="center" wrapText="1"/>
    </xf>
    <xf numFmtId="4" fontId="16" fillId="0" borderId="87" xfId="0" applyNumberFormat="1" applyFont="1" applyBorder="1" applyAlignment="1">
      <alignment horizontal="center" vertical="center" wrapText="1"/>
    </xf>
    <xf numFmtId="0" fontId="40" fillId="0" borderId="47" xfId="0" applyFont="1" applyBorder="1" applyAlignment="1">
      <alignment horizontal="center" vertical="center" wrapText="1"/>
    </xf>
    <xf numFmtId="0" fontId="40" fillId="0" borderId="45" xfId="0" applyFont="1" applyBorder="1" applyAlignment="1">
      <alignment horizontal="center" vertical="center" wrapText="1"/>
    </xf>
    <xf numFmtId="4" fontId="40" fillId="0" borderId="87" xfId="0" applyNumberFormat="1" applyFont="1" applyBorder="1" applyAlignment="1">
      <alignment horizontal="center" vertical="center" wrapText="1"/>
    </xf>
    <xf numFmtId="4" fontId="40" fillId="0" borderId="88" xfId="0" applyNumberFormat="1" applyFont="1" applyBorder="1" applyAlignment="1">
      <alignment horizontal="center" vertical="center" wrapText="1"/>
    </xf>
    <xf numFmtId="164" fontId="29" fillId="10" borderId="0" xfId="14" applyNumberFormat="1" applyFont="1" applyFill="1" applyBorder="1" applyAlignment="1" applyProtection="1">
      <alignment horizontal="center" vertical="center" wrapText="1"/>
      <protection hidden="1"/>
    </xf>
    <xf numFmtId="164" fontId="29" fillId="10" borderId="13" xfId="14" applyNumberFormat="1" applyFont="1" applyFill="1" applyBorder="1" applyAlignment="1" applyProtection="1">
      <alignment horizontal="center" vertical="center" wrapText="1"/>
      <protection hidden="1"/>
    </xf>
    <xf numFmtId="164" fontId="29" fillId="10" borderId="15" xfId="14" applyNumberFormat="1" applyFont="1" applyFill="1" applyBorder="1" applyAlignment="1" applyProtection="1">
      <alignment horizontal="center" vertical="center" wrapText="1"/>
      <protection hidden="1"/>
    </xf>
    <xf numFmtId="164" fontId="29" fillId="10" borderId="12" xfId="14" applyNumberFormat="1" applyFont="1" applyFill="1" applyBorder="1" applyAlignment="1" applyProtection="1">
      <alignment horizontal="center" vertical="center" wrapText="1"/>
      <protection hidden="1"/>
    </xf>
    <xf numFmtId="0" fontId="15" fillId="0" borderId="15" xfId="0" applyFont="1" applyBorder="1" applyAlignment="1" applyProtection="1">
      <alignment horizontal="left" vertical="center"/>
      <protection hidden="1"/>
    </xf>
    <xf numFmtId="0" fontId="29" fillId="10" borderId="6" xfId="0" applyFont="1" applyFill="1" applyBorder="1" applyAlignment="1" applyProtection="1">
      <alignment horizontal="left" vertical="center" wrapText="1"/>
      <protection hidden="1"/>
    </xf>
    <xf numFmtId="0" fontId="29" fillId="10" borderId="7" xfId="0" applyFont="1" applyFill="1" applyBorder="1" applyAlignment="1" applyProtection="1">
      <alignment horizontal="left" vertical="center" wrapText="1"/>
      <protection hidden="1"/>
    </xf>
    <xf numFmtId="0" fontId="29" fillId="10" borderId="8" xfId="0" applyFont="1" applyFill="1" applyBorder="1" applyAlignment="1" applyProtection="1">
      <alignment horizontal="left" vertical="center" wrapText="1"/>
      <protection hidden="1"/>
    </xf>
    <xf numFmtId="14" fontId="29" fillId="10" borderId="20" xfId="0" applyNumberFormat="1" applyFont="1" applyFill="1" applyBorder="1" applyAlignment="1" applyProtection="1">
      <alignment horizontal="center" vertical="center" wrapText="1"/>
      <protection hidden="1"/>
    </xf>
    <xf numFmtId="14" fontId="29" fillId="10" borderId="19" xfId="0" applyNumberFormat="1" applyFont="1" applyFill="1" applyBorder="1" applyAlignment="1" applyProtection="1">
      <alignment horizontal="center" vertical="center" wrapText="1"/>
      <protection hidden="1"/>
    </xf>
    <xf numFmtId="167" fontId="29" fillId="10" borderId="18" xfId="0" applyNumberFormat="1" applyFont="1" applyFill="1" applyBorder="1" applyAlignment="1" applyProtection="1">
      <alignment horizontal="left" vertical="center" wrapText="1"/>
      <protection hidden="1"/>
    </xf>
    <xf numFmtId="167" fontId="29" fillId="10" borderId="20" xfId="0" applyNumberFormat="1" applyFont="1" applyFill="1" applyBorder="1" applyAlignment="1" applyProtection="1">
      <alignment horizontal="left" vertical="center" wrapText="1"/>
      <protection hidden="1"/>
    </xf>
    <xf numFmtId="167" fontId="29" fillId="10" borderId="19" xfId="0" applyNumberFormat="1" applyFont="1" applyFill="1" applyBorder="1" applyAlignment="1" applyProtection="1">
      <alignment horizontal="left" vertical="center" wrapText="1"/>
      <protection hidden="1"/>
    </xf>
    <xf numFmtId="167" fontId="24" fillId="10" borderId="16" xfId="12" applyNumberFormat="1" applyFill="1" applyBorder="1" applyAlignment="1" applyProtection="1">
      <alignment horizontal="left" vertical="center" wrapText="1"/>
      <protection hidden="1"/>
    </xf>
    <xf numFmtId="167" fontId="29" fillId="10" borderId="0" xfId="0" applyNumberFormat="1" applyFont="1" applyFill="1" applyAlignment="1" applyProtection="1">
      <alignment horizontal="left" vertical="center" wrapText="1"/>
      <protection hidden="1"/>
    </xf>
    <xf numFmtId="167" fontId="29" fillId="10" borderId="13" xfId="0" applyNumberFormat="1" applyFont="1" applyFill="1" applyBorder="1" applyAlignment="1" applyProtection="1">
      <alignment horizontal="left" vertical="center" wrapText="1"/>
      <protection hidden="1"/>
    </xf>
    <xf numFmtId="0" fontId="24" fillId="10" borderId="14" xfId="12" applyFill="1" applyBorder="1" applyAlignment="1" applyProtection="1">
      <alignment horizontal="left" vertical="center" wrapText="1"/>
      <protection hidden="1"/>
    </xf>
    <xf numFmtId="0" fontId="29" fillId="10" borderId="15" xfId="0" applyFont="1" applyFill="1" applyBorder="1" applyAlignment="1" applyProtection="1">
      <alignment horizontal="left" vertical="center" wrapText="1"/>
      <protection hidden="1"/>
    </xf>
    <xf numFmtId="0" fontId="29" fillId="10" borderId="12" xfId="0" applyFont="1" applyFill="1" applyBorder="1" applyAlignment="1" applyProtection="1">
      <alignment horizontal="left" vertical="center" wrapText="1"/>
      <protection hidden="1"/>
    </xf>
    <xf numFmtId="0" fontId="29" fillId="10" borderId="6" xfId="0" quotePrefix="1" applyFont="1" applyFill="1" applyBorder="1" applyAlignment="1" applyProtection="1">
      <alignment horizontal="left" vertical="center" wrapText="1"/>
      <protection hidden="1"/>
    </xf>
    <xf numFmtId="0" fontId="29" fillId="10" borderId="7" xfId="0" quotePrefix="1" applyFont="1" applyFill="1" applyBorder="1" applyAlignment="1" applyProtection="1">
      <alignment horizontal="left" vertical="center" wrapText="1"/>
      <protection hidden="1"/>
    </xf>
    <xf numFmtId="0" fontId="29" fillId="10" borderId="8" xfId="0" quotePrefix="1" applyFont="1" applyFill="1" applyBorder="1" applyAlignment="1" applyProtection="1">
      <alignment horizontal="left" vertical="center" wrapText="1"/>
      <protection hidden="1"/>
    </xf>
    <xf numFmtId="0" fontId="4" fillId="9" borderId="6" xfId="0" applyFont="1" applyFill="1" applyBorder="1" applyAlignment="1" applyProtection="1">
      <alignment horizontal="justify" vertical="center" wrapText="1"/>
      <protection hidden="1"/>
    </xf>
    <xf numFmtId="0" fontId="4" fillId="9" borderId="7" xfId="0" applyFont="1" applyFill="1" applyBorder="1" applyAlignment="1" applyProtection="1">
      <alignment horizontal="justify" vertical="center" wrapText="1"/>
      <protection hidden="1"/>
    </xf>
    <xf numFmtId="0" fontId="4" fillId="9" borderId="8" xfId="0" applyFont="1" applyFill="1" applyBorder="1" applyAlignment="1" applyProtection="1">
      <alignment horizontal="justify" vertical="center" wrapText="1"/>
      <protection hidden="1"/>
    </xf>
    <xf numFmtId="0" fontId="29" fillId="10" borderId="18" xfId="0" applyFont="1" applyFill="1" applyBorder="1" applyAlignment="1" applyProtection="1">
      <alignment horizontal="left" vertical="center" wrapText="1"/>
      <protection hidden="1"/>
    </xf>
    <xf numFmtId="0" fontId="29" fillId="10" borderId="20" xfId="0" applyFont="1" applyFill="1" applyBorder="1" applyAlignment="1" applyProtection="1">
      <alignment horizontal="left" vertical="center" wrapText="1"/>
      <protection hidden="1"/>
    </xf>
    <xf numFmtId="0" fontId="29" fillId="10" borderId="19" xfId="0" applyFont="1" applyFill="1" applyBorder="1" applyAlignment="1" applyProtection="1">
      <alignment horizontal="left" vertical="center" wrapText="1"/>
      <protection hidden="1"/>
    </xf>
    <xf numFmtId="167" fontId="29" fillId="10" borderId="16" xfId="0" applyNumberFormat="1" applyFont="1" applyFill="1" applyBorder="1" applyAlignment="1" applyProtection="1">
      <alignment horizontal="left" vertical="center" wrapText="1"/>
      <protection hidden="1"/>
    </xf>
    <xf numFmtId="0" fontId="9" fillId="9" borderId="50" xfId="0" applyFont="1" applyFill="1" applyBorder="1" applyAlignment="1">
      <alignment horizontal="center" vertical="center"/>
    </xf>
    <xf numFmtId="0" fontId="9" fillId="9" borderId="51" xfId="0" applyFont="1" applyFill="1" applyBorder="1" applyAlignment="1">
      <alignment horizontal="center" vertical="center"/>
    </xf>
    <xf numFmtId="0" fontId="9" fillId="10" borderId="24" xfId="0" applyFont="1" applyFill="1" applyBorder="1" applyAlignment="1">
      <alignment horizontal="center" vertical="center"/>
    </xf>
    <xf numFmtId="0" fontId="9" fillId="10" borderId="25" xfId="0" applyFont="1" applyFill="1" applyBorder="1" applyAlignment="1">
      <alignment horizontal="center" vertical="center"/>
    </xf>
    <xf numFmtId="4" fontId="4" fillId="10" borderId="16" xfId="0" applyNumberFormat="1" applyFont="1" applyFill="1" applyBorder="1" applyAlignment="1" applyProtection="1">
      <alignment horizontal="right" vertical="center" wrapText="1"/>
      <protection hidden="1"/>
    </xf>
    <xf numFmtId="4" fontId="4" fillId="10" borderId="0" xfId="0" applyNumberFormat="1" applyFont="1" applyFill="1" applyAlignment="1" applyProtection="1">
      <alignment horizontal="right" vertical="center" wrapText="1"/>
      <protection hidden="1"/>
    </xf>
    <xf numFmtId="4" fontId="4" fillId="10" borderId="14" xfId="0" applyNumberFormat="1" applyFont="1" applyFill="1" applyBorder="1" applyAlignment="1" applyProtection="1">
      <alignment horizontal="right" vertical="center" wrapText="1"/>
      <protection hidden="1"/>
    </xf>
    <xf numFmtId="4" fontId="4" fillId="10" borderId="15" xfId="0" applyNumberFormat="1" applyFont="1" applyFill="1" applyBorder="1" applyAlignment="1" applyProtection="1">
      <alignment horizontal="right" vertical="center" wrapText="1"/>
      <protection hidden="1"/>
    </xf>
    <xf numFmtId="0" fontId="4" fillId="9" borderId="6" xfId="0" applyFont="1" applyFill="1" applyBorder="1" applyAlignment="1" applyProtection="1">
      <alignment horizontal="left" vertical="center" wrapText="1"/>
      <protection hidden="1"/>
    </xf>
    <xf numFmtId="0" fontId="4" fillId="9" borderId="7" xfId="0" applyFont="1" applyFill="1" applyBorder="1" applyAlignment="1" applyProtection="1">
      <alignment horizontal="left" vertical="center" wrapText="1"/>
      <protection hidden="1"/>
    </xf>
    <xf numFmtId="0" fontId="4" fillId="9" borderId="8" xfId="0" applyFont="1" applyFill="1" applyBorder="1" applyAlignment="1" applyProtection="1">
      <alignment horizontal="left" vertical="center" wrapText="1"/>
      <protection hidden="1"/>
    </xf>
    <xf numFmtId="4" fontId="4" fillId="10" borderId="18" xfId="0" applyNumberFormat="1" applyFont="1" applyFill="1" applyBorder="1" applyAlignment="1" applyProtection="1">
      <alignment horizontal="right" vertical="center" wrapText="1"/>
      <protection hidden="1"/>
    </xf>
    <xf numFmtId="4" fontId="4" fillId="10" borderId="20" xfId="0" applyNumberFormat="1" applyFont="1" applyFill="1" applyBorder="1" applyAlignment="1" applyProtection="1">
      <alignment horizontal="right" vertical="center" wrapText="1"/>
      <protection hidden="1"/>
    </xf>
    <xf numFmtId="0" fontId="9" fillId="9" borderId="4" xfId="0" applyFont="1" applyFill="1" applyBorder="1" applyAlignment="1">
      <alignment horizontal="center" vertical="center"/>
    </xf>
    <xf numFmtId="0" fontId="9" fillId="9" borderId="46" xfId="0" applyFont="1" applyFill="1" applyBorder="1" applyAlignment="1">
      <alignment horizontal="center" vertical="center"/>
    </xf>
    <xf numFmtId="0" fontId="4" fillId="10" borderId="57" xfId="0" applyFont="1" applyFill="1" applyBorder="1" applyAlignment="1" applyProtection="1">
      <alignment horizontal="justify" vertical="center" wrapText="1"/>
      <protection hidden="1"/>
    </xf>
    <xf numFmtId="0" fontId="4" fillId="10" borderId="50" xfId="0" applyFont="1" applyFill="1" applyBorder="1" applyAlignment="1" applyProtection="1">
      <alignment horizontal="justify" vertical="center" wrapText="1"/>
      <protection hidden="1"/>
    </xf>
    <xf numFmtId="0" fontId="29" fillId="0" borderId="58" xfId="0" applyFont="1" applyBorder="1" applyAlignment="1" applyProtection="1">
      <alignment horizontal="right" vertical="center" wrapText="1"/>
      <protection hidden="1"/>
    </xf>
    <xf numFmtId="0" fontId="29" fillId="0" borderId="52" xfId="0" applyFont="1" applyBorder="1" applyAlignment="1" applyProtection="1">
      <alignment horizontal="right" vertical="center" wrapText="1"/>
      <protection hidden="1"/>
    </xf>
    <xf numFmtId="0" fontId="4" fillId="10" borderId="24" xfId="0" quotePrefix="1" applyFont="1" applyFill="1" applyBorder="1" applyAlignment="1" applyProtection="1">
      <alignment horizontal="left" vertical="center"/>
      <protection hidden="1"/>
    </xf>
    <xf numFmtId="0" fontId="4" fillId="10" borderId="25" xfId="0" quotePrefix="1" applyFont="1" applyFill="1" applyBorder="1" applyAlignment="1" applyProtection="1">
      <alignment horizontal="left" vertical="center"/>
      <protection hidden="1"/>
    </xf>
    <xf numFmtId="0" fontId="4" fillId="10" borderId="84" xfId="0" quotePrefix="1" applyFont="1" applyFill="1" applyBorder="1" applyAlignment="1" applyProtection="1">
      <alignment horizontal="left" vertical="center"/>
      <protection hidden="1"/>
    </xf>
    <xf numFmtId="0" fontId="4" fillId="10" borderId="78" xfId="0" quotePrefix="1" applyFont="1" applyFill="1" applyBorder="1" applyAlignment="1" applyProtection="1">
      <alignment horizontal="left" vertical="center"/>
      <protection hidden="1"/>
    </xf>
    <xf numFmtId="4" fontId="4" fillId="10" borderId="14" xfId="0" applyNumberFormat="1" applyFont="1" applyFill="1" applyBorder="1" applyAlignment="1" applyProtection="1">
      <alignment horizontal="center" vertical="center" wrapText="1"/>
      <protection hidden="1"/>
    </xf>
    <xf numFmtId="4" fontId="4" fillId="10" borderId="15" xfId="0" applyNumberFormat="1" applyFont="1" applyFill="1" applyBorder="1" applyAlignment="1" applyProtection="1">
      <alignment horizontal="center" vertical="center" wrapText="1"/>
      <protection hidden="1"/>
    </xf>
    <xf numFmtId="0" fontId="4" fillId="10" borderId="84" xfId="0" applyFont="1" applyFill="1" applyBorder="1" applyAlignment="1" applyProtection="1">
      <alignment horizontal="left" vertical="center" wrapText="1"/>
      <protection hidden="1"/>
    </xf>
    <xf numFmtId="0" fontId="4" fillId="10" borderId="78" xfId="0" applyFont="1" applyFill="1" applyBorder="1" applyAlignment="1" applyProtection="1">
      <alignment horizontal="left" vertical="center" wrapText="1"/>
      <protection hidden="1"/>
    </xf>
    <xf numFmtId="167" fontId="4" fillId="10" borderId="84" xfId="0" applyNumberFormat="1" applyFont="1" applyFill="1" applyBorder="1" applyAlignment="1" applyProtection="1">
      <alignment horizontal="left" vertical="center" wrapText="1"/>
      <protection hidden="1"/>
    </xf>
    <xf numFmtId="167" fontId="4" fillId="10" borderId="78" xfId="0" applyNumberFormat="1" applyFont="1" applyFill="1" applyBorder="1" applyAlignment="1" applyProtection="1">
      <alignment horizontal="left" vertical="center" wrapText="1"/>
      <protection hidden="1"/>
    </xf>
    <xf numFmtId="167" fontId="4" fillId="10" borderId="24" xfId="0" applyNumberFormat="1" applyFont="1" applyFill="1" applyBorder="1" applyAlignment="1" applyProtection="1">
      <alignment horizontal="left" vertical="center" wrapText="1"/>
      <protection hidden="1"/>
    </xf>
    <xf numFmtId="167" fontId="4" fillId="10" borderId="25" xfId="0" applyNumberFormat="1" applyFont="1" applyFill="1" applyBorder="1" applyAlignment="1" applyProtection="1">
      <alignment horizontal="left" vertical="center" wrapText="1"/>
      <protection hidden="1"/>
    </xf>
    <xf numFmtId="14" fontId="29" fillId="0" borderId="14" xfId="0" applyNumberFormat="1" applyFont="1" applyBorder="1" applyAlignment="1" applyProtection="1">
      <alignment horizontal="center" vertical="center" wrapText="1"/>
      <protection hidden="1"/>
    </xf>
    <xf numFmtId="0" fontId="29" fillId="0" borderId="15" xfId="0" applyFont="1" applyBorder="1" applyAlignment="1" applyProtection="1">
      <alignment horizontal="center" vertical="center" wrapText="1"/>
      <protection hidden="1"/>
    </xf>
    <xf numFmtId="0" fontId="29" fillId="0" borderId="12" xfId="0" applyFont="1" applyBorder="1" applyAlignment="1" applyProtection="1">
      <alignment horizontal="center" vertical="center" wrapText="1"/>
      <protection hidden="1"/>
    </xf>
  </cellXfs>
  <cellStyles count="19">
    <cellStyle name="Абзац" xfId="4" xr:uid="{00000000-0005-0000-0000-000000000000}"/>
    <cellStyle name="Гиперссылка" xfId="12" builtinId="8"/>
    <cellStyle name="ЗаголовокБланка" xfId="6" xr:uid="{00000000-0005-0000-0000-000002000000}"/>
    <cellStyle name="ЗаголовокТаблицы" xfId="1" xr:uid="{00000000-0005-0000-0000-000003000000}"/>
    <cellStyle name="ЗаголовокТаблицы 2" xfId="16" xr:uid="{28D7ECC2-9DCD-4A03-ADB6-AF3F6CE0C876}"/>
    <cellStyle name="ЗвездочкаСноски" xfId="10" xr:uid="{00000000-0005-0000-0000-000004000000}"/>
    <cellStyle name="Обычный" xfId="0" builtinId="0"/>
    <cellStyle name="Обычный 2" xfId="15" xr:uid="{05AED41E-7D15-4682-AA0D-4E6ADA4A04D2}"/>
    <cellStyle name="Обычный_Формы" xfId="13" xr:uid="{00000000-0005-0000-0000-000006000000}"/>
    <cellStyle name="Подпись" xfId="9" xr:uid="{00000000-0005-0000-0000-000007000000}"/>
    <cellStyle name="Подстрочный" xfId="8" xr:uid="{00000000-0005-0000-0000-000008000000}"/>
    <cellStyle name="ПоляЗаполнения" xfId="7" xr:uid="{00000000-0005-0000-0000-000009000000}"/>
    <cellStyle name="Приложение" xfId="5" xr:uid="{00000000-0005-0000-0000-00000A000000}"/>
    <cellStyle name="Процентный" xfId="2" builtinId="5"/>
    <cellStyle name="Табличный" xfId="3" xr:uid="{00000000-0005-0000-0000-00000C000000}"/>
    <cellStyle name="Табличный 2" xfId="17" xr:uid="{A1AB701D-0E53-45D3-A6EE-8E362E8836A4}"/>
    <cellStyle name="ТекстСноски" xfId="11" xr:uid="{00000000-0005-0000-0000-00000D000000}"/>
    <cellStyle name="Финансовый" xfId="14" builtinId="3"/>
    <cellStyle name="Финансовый 2" xfId="18" xr:uid="{4E350E7C-5B60-45BE-A5DC-B7E69592BBF2}"/>
  </cellStyles>
  <dxfs count="6">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Medium9"/>
  <colors>
    <mruColors>
      <color rgb="FFFFFFFF"/>
      <color rgb="FFEFAA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190500</xdr:colOff>
      <xdr:row>4</xdr:row>
      <xdr:rowOff>349251</xdr:rowOff>
    </xdr:from>
    <xdr:to>
      <xdr:col>21</xdr:col>
      <xdr:colOff>166116</xdr:colOff>
      <xdr:row>32</xdr:row>
      <xdr:rowOff>158979</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953750" y="1449918"/>
          <a:ext cx="7278116" cy="9164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28575</xdr:colOff>
      <xdr:row>5</xdr:row>
      <xdr:rowOff>0</xdr:rowOff>
    </xdr:from>
    <xdr:to>
      <xdr:col>20</xdr:col>
      <xdr:colOff>601091</xdr:colOff>
      <xdr:row>32</xdr:row>
      <xdr:rowOff>172736</xdr:rowOff>
    </xdr:to>
    <xdr:pic>
      <xdr:nvPicPr>
        <xdr:cNvPr id="3" name="Рисунок 2">
          <a:extLst>
            <a:ext uri="{FF2B5EF4-FFF2-40B4-BE49-F238E27FC236}">
              <a16:creationId xmlns:a16="http://schemas.microsoft.com/office/drawing/2014/main" id="{09CC34CF-2EBB-44E5-9CEE-C68BB93766CE}"/>
            </a:ext>
          </a:extLst>
        </xdr:cNvPr>
        <xdr:cNvPicPr>
          <a:picLocks noChangeAspect="1"/>
        </xdr:cNvPicPr>
      </xdr:nvPicPr>
      <xdr:blipFill>
        <a:blip xmlns:r="http://schemas.openxmlformats.org/officeDocument/2006/relationships" r:embed="rId1"/>
        <a:stretch>
          <a:fillRect/>
        </a:stretch>
      </xdr:blipFill>
      <xdr:spPr>
        <a:xfrm>
          <a:off x="11239500" y="1409700"/>
          <a:ext cx="7278116" cy="91643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refreshOnLoad="1" connectionId="2" xr16:uid="{CAFB121F-093B-4FA4-B1A0-AC3CA3D0F669}" autoFormatId="16" applyNumberFormats="0" applyBorderFormats="0" applyFontFormats="0" applyPatternFormats="0" applyAlignmentFormats="0" applyWidthHeightFormats="0">
  <queryTableRefresh nextId="11">
    <queryTableFields count="4">
      <queryTableField id="5" name="Тип" tableColumnId="5"/>
      <queryTableField id="6" name="Показатель" tableColumnId="6"/>
      <queryTableField id="7" name="Значение" tableColumnId="7"/>
      <queryTableField id="4" name="Дата"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5C0BC5-FC3E-4BB1-9025-E420C6E3D57C}" name="Запрос1" displayName="Запрос1" ref="A1:D34" tableType="queryTable" totalsRowShown="0" headerRowDxfId="5" dataDxfId="4">
  <autoFilter ref="A1:D34" xr:uid="{575C0BC5-FC3E-4BB1-9025-E420C6E3D57C}"/>
  <tableColumns count="4">
    <tableColumn id="5" xr3:uid="{9A0BF580-02E8-49BB-98F0-71C29476E01D}" uniqueName="5" name="Тип" queryTableFieldId="5" dataDxfId="3"/>
    <tableColumn id="6" xr3:uid="{6AF479CB-6FDB-4A5C-A259-7502EA914CAC}" uniqueName="6" name="Показатель" queryTableFieldId="6" dataDxfId="2"/>
    <tableColumn id="7" xr3:uid="{1B6FA139-D9FB-4365-BBC0-A1AB8C14928B}" uniqueName="7" name="Значение" queryTableFieldId="7" dataDxfId="1"/>
    <tableColumn id="4" xr3:uid="{5F665ACB-3BBD-41C5-AC48-301F1D028A01}" uniqueName="4" name="Дата" queryTableFieldId="4"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3">
    <pageSetUpPr fitToPage="1"/>
  </sheetPr>
  <dimension ref="A1:Z296"/>
  <sheetViews>
    <sheetView tabSelected="1" zoomScaleNormal="100" zoomScaleSheetLayoutView="100" workbookViewId="0">
      <selection activeCell="F18" sqref="F18:J18"/>
    </sheetView>
  </sheetViews>
  <sheetFormatPr defaultRowHeight="15" outlineLevelRow="1" x14ac:dyDescent="0.25"/>
  <cols>
    <col min="1" max="1" width="5.42578125" style="56" bestFit="1" customWidth="1"/>
    <col min="2" max="2" width="15.7109375" style="56" customWidth="1"/>
    <col min="3" max="3" width="16.7109375" style="56" customWidth="1"/>
    <col min="4" max="4" width="9.5703125" style="56" customWidth="1"/>
    <col min="5" max="5" width="15.140625" style="56" customWidth="1"/>
    <col min="6" max="6" width="12.28515625" style="56" customWidth="1"/>
    <col min="7" max="7" width="14.42578125" style="56" customWidth="1"/>
    <col min="8" max="8" width="13.140625" style="56" customWidth="1"/>
    <col min="9" max="9" width="19.42578125" style="56" bestFit="1" customWidth="1"/>
    <col min="10" max="10" width="16.140625" style="56" bestFit="1" customWidth="1"/>
    <col min="11" max="11" width="16.42578125" style="56" customWidth="1"/>
    <col min="12" max="17" width="13.7109375" style="56" customWidth="1"/>
    <col min="18" max="18" width="13.7109375" style="62" customWidth="1"/>
    <col min="19" max="25" width="9.140625" style="62"/>
    <col min="26" max="26" width="9.140625" style="57"/>
    <col min="27" max="16384" width="9.140625" style="48"/>
  </cols>
  <sheetData>
    <row r="1" spans="1:24" ht="15.75" x14ac:dyDescent="0.25">
      <c r="A1" s="294" t="s">
        <v>274</v>
      </c>
      <c r="B1" s="294"/>
      <c r="C1" s="294"/>
      <c r="D1" s="294"/>
      <c r="E1" s="294"/>
      <c r="F1" s="294"/>
      <c r="G1" s="294"/>
      <c r="H1" s="294"/>
      <c r="I1" s="294"/>
      <c r="J1" s="111" t="s">
        <v>8714</v>
      </c>
      <c r="K1" s="200" t="s">
        <v>8455</v>
      </c>
      <c r="L1" s="113">
        <f>IF(G127="Индивидуальный предприниматель",1,0)</f>
        <v>0</v>
      </c>
      <c r="M1" s="113" t="str">
        <f>IF($K$1="ДД.ММ.ГГГГ","ММ.ГГГГ","MM.YYYY")</f>
        <v>ММ.ГГГГ</v>
      </c>
    </row>
    <row r="2" spans="1:24" ht="15.75" thickBot="1" x14ac:dyDescent="0.3">
      <c r="A2" s="333" t="s">
        <v>8695</v>
      </c>
      <c r="B2" s="333"/>
      <c r="C2" s="333"/>
      <c r="D2" s="333"/>
      <c r="E2" s="333"/>
      <c r="F2" s="333"/>
      <c r="G2" s="333"/>
      <c r="H2" s="333"/>
      <c r="I2" s="333"/>
      <c r="J2" s="333"/>
      <c r="K2" s="114" t="s">
        <v>8593</v>
      </c>
      <c r="M2" s="113" t="str">
        <f>IF($K$1="ДД.ММ.ГГГГ","ГГГГ","YYYY")</f>
        <v>ГГГГ</v>
      </c>
    </row>
    <row r="3" spans="1:24" ht="15.75" customHeight="1" thickBot="1" x14ac:dyDescent="0.3">
      <c r="A3" s="377" t="s">
        <v>8536</v>
      </c>
      <c r="B3" s="378"/>
      <c r="C3" s="378"/>
      <c r="D3" s="378"/>
      <c r="E3" s="378"/>
      <c r="F3" s="378"/>
      <c r="G3" s="378"/>
      <c r="H3" s="378"/>
      <c r="I3" s="378"/>
      <c r="J3" s="408"/>
      <c r="K3" s="114" t="s">
        <v>8455</v>
      </c>
    </row>
    <row r="4" spans="1:24" ht="43.5" customHeight="1" thickBot="1" x14ac:dyDescent="0.3">
      <c r="A4" s="88">
        <v>1</v>
      </c>
      <c r="B4" s="340" t="s">
        <v>8456</v>
      </c>
      <c r="C4" s="341"/>
      <c r="D4" s="342"/>
      <c r="E4" s="374"/>
      <c r="F4" s="375"/>
      <c r="G4" s="375"/>
      <c r="H4" s="375"/>
      <c r="I4" s="375"/>
      <c r="J4" s="376"/>
      <c r="K4" s="56" t="str">
        <f>IF(ISBLANK(E4),"&lt;&lt;-ЗАПОЛНИТЬ"," ")</f>
        <v>&lt;&lt;-ЗАПОЛНИТЬ</v>
      </c>
    </row>
    <row r="5" spans="1:24" ht="20.100000000000001" customHeight="1" x14ac:dyDescent="0.25">
      <c r="A5" s="319">
        <f>A4+1</f>
        <v>2</v>
      </c>
      <c r="B5" s="352" t="s">
        <v>8471</v>
      </c>
      <c r="C5" s="353"/>
      <c r="D5" s="354"/>
      <c r="E5" s="412" t="s">
        <v>295</v>
      </c>
      <c r="F5" s="413"/>
      <c r="G5" s="414"/>
      <c r="H5" s="414"/>
      <c r="I5" s="414"/>
      <c r="J5" s="415"/>
      <c r="K5" s="56" t="str">
        <f>IF(ISBLANK(G5),"&lt;&lt;-ЗАПОЛНИТЬ"," ")</f>
        <v>&lt;&lt;-ЗАПОЛНИТЬ</v>
      </c>
      <c r="L5" s="58"/>
      <c r="P5" s="367" t="s">
        <v>8465</v>
      </c>
      <c r="Q5" s="367"/>
      <c r="R5" s="367"/>
      <c r="S5" s="367"/>
      <c r="T5" s="367"/>
      <c r="U5" s="367"/>
      <c r="V5" s="367"/>
      <c r="W5" s="367"/>
      <c r="X5" s="367"/>
    </row>
    <row r="6" spans="1:24" x14ac:dyDescent="0.25">
      <c r="A6" s="320"/>
      <c r="B6" s="313"/>
      <c r="C6" s="314"/>
      <c r="D6" s="315"/>
      <c r="E6" s="325" t="s">
        <v>290</v>
      </c>
      <c r="F6" s="326"/>
      <c r="G6" s="416"/>
      <c r="H6" s="416"/>
      <c r="I6" s="416"/>
      <c r="J6" s="417"/>
      <c r="K6" s="56" t="str">
        <f>IF(ISBLANK(G6),"&lt;&lt;-ЗАПОЛНИТЬ"," ")</f>
        <v>&lt;&lt;-ЗАПОЛНИТЬ</v>
      </c>
    </row>
    <row r="7" spans="1:24" ht="15.75" thickBot="1" x14ac:dyDescent="0.3">
      <c r="A7" s="381"/>
      <c r="B7" s="316"/>
      <c r="C7" s="317"/>
      <c r="D7" s="318"/>
      <c r="E7" s="423" t="s">
        <v>8415</v>
      </c>
      <c r="F7" s="424"/>
      <c r="G7" s="425"/>
      <c r="H7" s="425"/>
      <c r="I7" s="425"/>
      <c r="J7" s="426"/>
      <c r="K7" s="56" t="str">
        <f>IF(ISBLANK(G7),"&lt;&lt;-ЗАПОЛНИТЬ"," ")</f>
        <v>&lt;&lt;-ЗАПОЛНИТЬ</v>
      </c>
    </row>
    <row r="8" spans="1:24" ht="31.5" customHeight="1" thickBot="1" x14ac:dyDescent="0.3">
      <c r="A8" s="41">
        <f>A5+1</f>
        <v>3</v>
      </c>
      <c r="B8" s="340" t="s">
        <v>8416</v>
      </c>
      <c r="C8" s="341"/>
      <c r="D8" s="342"/>
      <c r="E8" s="201"/>
      <c r="F8" s="421" t="str">
        <f>IF(ISBLANK(E8),"",IF(AND(VALUE(RIGHT(E8,2))&gt;10,VALUE(RIGHT(E8,2))&lt;15),"лет",CHOOSE(RIGHT(E8,1)+1,"лет","год","года","года","года","лет","лет","лет","лет","лет")))</f>
        <v/>
      </c>
      <c r="G8" s="421"/>
      <c r="H8" s="421"/>
      <c r="I8" s="421"/>
      <c r="J8" s="422"/>
      <c r="K8" s="56" t="str">
        <f>IF(ISBLANK(E8),"&lt;&lt;-ЗАПОЛНИТЬ"," ")</f>
        <v>&lt;&lt;-ЗАПОЛНИТЬ</v>
      </c>
      <c r="O8" s="56" t="s">
        <v>8419</v>
      </c>
    </row>
    <row r="9" spans="1:24" ht="45.75" customHeight="1" thickBot="1" x14ac:dyDescent="0.3">
      <c r="A9" s="40">
        <f>A8+1</f>
        <v>4</v>
      </c>
      <c r="B9" s="340" t="s">
        <v>8457</v>
      </c>
      <c r="C9" s="341"/>
      <c r="D9" s="342"/>
      <c r="E9" s="374"/>
      <c r="F9" s="375"/>
      <c r="G9" s="375"/>
      <c r="H9" s="375"/>
      <c r="I9" s="375"/>
      <c r="J9" s="376"/>
      <c r="K9" s="56" t="str">
        <f>IF(ISBLANK(E9),"&lt;&lt;-ЗАПОЛНИТЬ"," ")</f>
        <v>&lt;&lt;-ЗАПОЛНИТЬ</v>
      </c>
    </row>
    <row r="10" spans="1:24" ht="48" customHeight="1" thickBot="1" x14ac:dyDescent="0.3">
      <c r="A10" s="40">
        <f>A9+1</f>
        <v>5</v>
      </c>
      <c r="B10" s="340" t="s">
        <v>8458</v>
      </c>
      <c r="C10" s="341"/>
      <c r="D10" s="342"/>
      <c r="E10" s="374"/>
      <c r="F10" s="375"/>
      <c r="G10" s="375"/>
      <c r="H10" s="375"/>
      <c r="I10" s="375"/>
      <c r="J10" s="376"/>
      <c r="K10" s="56" t="str">
        <f>IF(ISBLANK(E10),"&lt;&lt;-ЗАПОЛНИТЬ"," ")</f>
        <v>&lt;&lt;-ЗАПОЛНИТЬ</v>
      </c>
    </row>
    <row r="11" spans="1:24" x14ac:dyDescent="0.25">
      <c r="A11" s="319">
        <f>A10+1</f>
        <v>6</v>
      </c>
      <c r="B11" s="352" t="s">
        <v>276</v>
      </c>
      <c r="C11" s="353"/>
      <c r="D11" s="354"/>
      <c r="E11" s="45" t="s">
        <v>8584</v>
      </c>
      <c r="F11" s="427"/>
      <c r="G11" s="428"/>
      <c r="H11" s="428"/>
      <c r="I11" s="428"/>
      <c r="J11" s="429"/>
      <c r="K11" s="56" t="str">
        <f t="shared" ref="K11:K16" si="0">IF(ISBLANK(F11),"&lt;&lt;-ЗАПОЛНИТЬ"," ")</f>
        <v>&lt;&lt;-ЗАПОЛНИТЬ</v>
      </c>
    </row>
    <row r="12" spans="1:24" x14ac:dyDescent="0.25">
      <c r="A12" s="320"/>
      <c r="B12" s="313"/>
      <c r="C12" s="314"/>
      <c r="D12" s="315"/>
      <c r="E12" s="46" t="s">
        <v>286</v>
      </c>
      <c r="F12" s="409"/>
      <c r="G12" s="410"/>
      <c r="H12" s="410"/>
      <c r="I12" s="410"/>
      <c r="J12" s="411"/>
      <c r="K12" s="56" t="str">
        <f t="shared" si="0"/>
        <v>&lt;&lt;-ЗАПОЛНИТЬ</v>
      </c>
      <c r="N12" s="71"/>
      <c r="O12" s="72"/>
    </row>
    <row r="13" spans="1:24" ht="15.75" thickBot="1" x14ac:dyDescent="0.3">
      <c r="A13" s="381"/>
      <c r="B13" s="316"/>
      <c r="C13" s="317"/>
      <c r="D13" s="318"/>
      <c r="E13" s="47" t="s">
        <v>285</v>
      </c>
      <c r="F13" s="355"/>
      <c r="G13" s="356"/>
      <c r="H13" s="356"/>
      <c r="I13" s="356"/>
      <c r="J13" s="357"/>
      <c r="K13" s="56" t="str">
        <f t="shared" si="0"/>
        <v>&lt;&lt;-ЗАПОЛНИТЬ</v>
      </c>
      <c r="N13" s="71"/>
      <c r="O13" s="72"/>
    </row>
    <row r="14" spans="1:24" x14ac:dyDescent="0.25">
      <c r="A14" s="319">
        <f>A11+1</f>
        <v>7</v>
      </c>
      <c r="B14" s="352" t="s">
        <v>277</v>
      </c>
      <c r="C14" s="353"/>
      <c r="D14" s="354"/>
      <c r="E14" s="46" t="s">
        <v>300</v>
      </c>
      <c r="F14" s="431"/>
      <c r="G14" s="432"/>
      <c r="H14" s="432"/>
      <c r="I14" s="432"/>
      <c r="J14" s="433"/>
      <c r="K14" s="56" t="str">
        <f t="shared" si="0"/>
        <v>&lt;&lt;-ЗАПОЛНИТЬ</v>
      </c>
    </row>
    <row r="15" spans="1:24" x14ac:dyDescent="0.25">
      <c r="A15" s="320"/>
      <c r="B15" s="313"/>
      <c r="C15" s="314"/>
      <c r="D15" s="315"/>
      <c r="E15" s="46" t="s">
        <v>8584</v>
      </c>
      <c r="F15" s="430"/>
      <c r="G15" s="410"/>
      <c r="H15" s="410"/>
      <c r="I15" s="410"/>
      <c r="J15" s="411"/>
      <c r="K15" s="56" t="str">
        <f t="shared" si="0"/>
        <v>&lt;&lt;-ЗАПОЛНИТЬ</v>
      </c>
    </row>
    <row r="16" spans="1:24" ht="15.75" thickBot="1" x14ac:dyDescent="0.3">
      <c r="A16" s="381"/>
      <c r="B16" s="316"/>
      <c r="C16" s="317"/>
      <c r="D16" s="318"/>
      <c r="E16" s="47" t="s">
        <v>286</v>
      </c>
      <c r="F16" s="355"/>
      <c r="G16" s="356"/>
      <c r="H16" s="356"/>
      <c r="I16" s="356"/>
      <c r="J16" s="357"/>
      <c r="K16" s="56" t="str">
        <f t="shared" si="0"/>
        <v>&lt;&lt;-ЗАПОЛНИТЬ</v>
      </c>
    </row>
    <row r="17" spans="1:11" x14ac:dyDescent="0.25">
      <c r="A17" s="319">
        <f>A14+1</f>
        <v>8</v>
      </c>
      <c r="B17" s="352" t="s">
        <v>8440</v>
      </c>
      <c r="C17" s="353"/>
      <c r="D17" s="354"/>
      <c r="E17" s="43" t="s">
        <v>5500</v>
      </c>
      <c r="F17" s="358" t="s">
        <v>5501</v>
      </c>
      <c r="G17" s="359"/>
      <c r="H17" s="359"/>
      <c r="I17" s="359"/>
      <c r="J17" s="360"/>
    </row>
    <row r="18" spans="1:11" x14ac:dyDescent="0.25">
      <c r="A18" s="320"/>
      <c r="B18" s="313"/>
      <c r="C18" s="314"/>
      <c r="D18" s="315"/>
      <c r="E18" s="202"/>
      <c r="F18" s="368" t="str">
        <f>IF(E18&gt;0,VLOOKUP(E18,ОКЭД!$A$6:$B$8886,2,0),"")</f>
        <v/>
      </c>
      <c r="G18" s="369"/>
      <c r="H18" s="369"/>
      <c r="I18" s="369"/>
      <c r="J18" s="370"/>
      <c r="K18" s="56" t="str">
        <f>IF(ISBLANK(E18),"&lt;&lt;-ЗАПОЛНИТЬ"," ")</f>
        <v>&lt;&lt;-ЗАПОЛНИТЬ</v>
      </c>
    </row>
    <row r="19" spans="1:11" x14ac:dyDescent="0.25">
      <c r="A19" s="320"/>
      <c r="B19" s="313"/>
      <c r="C19" s="314"/>
      <c r="D19" s="315"/>
      <c r="E19" s="202"/>
      <c r="F19" s="368" t="str">
        <f>IF(E19&gt;0,VLOOKUP(E19,ОКЭД!$A$6:$B$8886,2,0),"")</f>
        <v/>
      </c>
      <c r="G19" s="369"/>
      <c r="H19" s="369"/>
      <c r="I19" s="369"/>
      <c r="J19" s="370"/>
      <c r="K19" s="56" t="str">
        <f t="shared" ref="K19:K20" si="1">IF(ISBLANK(E19),"&lt;&lt;-ЗАПОЛНИТЬ"," ")</f>
        <v>&lt;&lt;-ЗАПОЛНИТЬ</v>
      </c>
    </row>
    <row r="20" spans="1:11" ht="15.75" thickBot="1" x14ac:dyDescent="0.3">
      <c r="A20" s="320"/>
      <c r="B20" s="316"/>
      <c r="C20" s="317"/>
      <c r="D20" s="318"/>
      <c r="E20" s="203"/>
      <c r="F20" s="371" t="str">
        <f>IF(E20&gt;0,VLOOKUP(E20,ОКЭД!$A$6:$B$8886,2,0),"")</f>
        <v/>
      </c>
      <c r="G20" s="372"/>
      <c r="H20" s="372"/>
      <c r="I20" s="372"/>
      <c r="J20" s="373"/>
      <c r="K20" s="56" t="str">
        <f t="shared" si="1"/>
        <v>&lt;&lt;-ЗАПОЛНИТЬ</v>
      </c>
    </row>
    <row r="21" spans="1:11" ht="54" customHeight="1" thickBot="1" x14ac:dyDescent="0.3">
      <c r="A21" s="41">
        <f>A17+1</f>
        <v>9</v>
      </c>
      <c r="B21" s="340" t="s">
        <v>8555</v>
      </c>
      <c r="C21" s="341"/>
      <c r="D21" s="342"/>
      <c r="E21" s="418"/>
      <c r="F21" s="419"/>
      <c r="G21" s="419"/>
      <c r="H21" s="419"/>
      <c r="I21" s="419"/>
      <c r="J21" s="420"/>
      <c r="K21" s="56" t="str">
        <f>IF(ISBLANK(E21),"&lt;&lt;-ЗАПОЛНИТЬ"," ")</f>
        <v>&lt;&lt;-ЗАПОЛНИТЬ</v>
      </c>
    </row>
    <row r="22" spans="1:11" ht="90.75" customHeight="1" thickBot="1" x14ac:dyDescent="0.3">
      <c r="A22" s="41">
        <f>A21+1</f>
        <v>10</v>
      </c>
      <c r="B22" s="340" t="s">
        <v>8556</v>
      </c>
      <c r="C22" s="341"/>
      <c r="D22" s="342"/>
      <c r="E22" s="387"/>
      <c r="F22" s="388"/>
      <c r="G22" s="388"/>
      <c r="H22" s="388"/>
      <c r="I22" s="388"/>
      <c r="J22" s="389"/>
      <c r="K22" s="56" t="str">
        <f>IF(EXACT("",LEFT(E22,8)),"&lt;&lt;-ВЫБРАТЬ"," ")</f>
        <v>&lt;&lt;-ВЫБРАТЬ</v>
      </c>
    </row>
    <row r="23" spans="1:11" ht="119.25" customHeight="1" thickBot="1" x14ac:dyDescent="0.3">
      <c r="A23" s="40">
        <f>A22+1</f>
        <v>11</v>
      </c>
      <c r="B23" s="340" t="s">
        <v>8557</v>
      </c>
      <c r="C23" s="341"/>
      <c r="D23" s="342"/>
      <c r="E23" s="387"/>
      <c r="F23" s="388"/>
      <c r="G23" s="388"/>
      <c r="H23" s="388"/>
      <c r="I23" s="388"/>
      <c r="J23" s="389"/>
      <c r="K23" s="56" t="str">
        <f>IF(EXACT("",LEFT(E23,8)),"&lt;&lt;-ВЫБРАТЬ"," ")</f>
        <v>&lt;&lt;-ВЫБРАТЬ</v>
      </c>
    </row>
    <row r="24" spans="1:11" outlineLevel="1" x14ac:dyDescent="0.25">
      <c r="A24" s="382">
        <f>A23+1</f>
        <v>12</v>
      </c>
      <c r="B24" s="399" t="s">
        <v>8546</v>
      </c>
      <c r="C24" s="400"/>
      <c r="D24" s="400"/>
      <c r="E24" s="393" t="s">
        <v>8472</v>
      </c>
      <c r="F24" s="394"/>
      <c r="G24" s="395"/>
      <c r="H24" s="395"/>
      <c r="I24" s="395"/>
      <c r="J24" s="396"/>
      <c r="K24" s="56" t="str">
        <f>IF(ISBLANK(G24),"&lt;&lt;-ЗАПОЛНИТЬ"," ")</f>
        <v>&lt;&lt;-ЗАПОЛНИТЬ</v>
      </c>
    </row>
    <row r="25" spans="1:11" outlineLevel="1" x14ac:dyDescent="0.25">
      <c r="A25" s="383"/>
      <c r="B25" s="401"/>
      <c r="C25" s="402"/>
      <c r="D25" s="402"/>
      <c r="E25" s="390" t="s">
        <v>298</v>
      </c>
      <c r="F25" s="385"/>
      <c r="G25" s="397"/>
      <c r="H25" s="397"/>
      <c r="I25" s="397"/>
      <c r="J25" s="398"/>
      <c r="K25" s="56" t="str">
        <f>IF(EXACT("",LEFT(G25,8)),"&lt;&lt;-ВЫБРАТЬ"," ")</f>
        <v>&lt;&lt;-ВЫБРАТЬ</v>
      </c>
    </row>
    <row r="26" spans="1:11" outlineLevel="1" x14ac:dyDescent="0.25">
      <c r="A26" s="383"/>
      <c r="B26" s="401"/>
      <c r="C26" s="402"/>
      <c r="D26" s="402"/>
      <c r="E26" s="390" t="s">
        <v>299</v>
      </c>
      <c r="F26" s="385"/>
      <c r="G26" s="385" t="str">
        <f>IF($G$25="","",VLOOKUP($G$25,$B$203:$H$223,3,FALSE))</f>
        <v/>
      </c>
      <c r="H26" s="385"/>
      <c r="I26" s="385"/>
      <c r="J26" s="386"/>
    </row>
    <row r="27" spans="1:11" ht="15.75" outlineLevel="1" thickBot="1" x14ac:dyDescent="0.3">
      <c r="A27" s="384"/>
      <c r="B27" s="403"/>
      <c r="C27" s="404"/>
      <c r="D27" s="404"/>
      <c r="E27" s="391" t="s">
        <v>297</v>
      </c>
      <c r="F27" s="392"/>
      <c r="G27" s="392" t="str">
        <f>IF($G$25="","",VLOOKUP($G$25,$B$203:$H$223,2,FALSE))</f>
        <v/>
      </c>
      <c r="H27" s="392"/>
      <c r="I27" s="392"/>
      <c r="J27" s="405"/>
    </row>
    <row r="28" spans="1:11" outlineLevel="1" x14ac:dyDescent="0.25">
      <c r="A28" s="382">
        <f>A24+1</f>
        <v>13</v>
      </c>
      <c r="B28" s="399" t="s">
        <v>8551</v>
      </c>
      <c r="C28" s="400"/>
      <c r="D28" s="400"/>
      <c r="E28" s="456" t="s">
        <v>298</v>
      </c>
      <c r="F28" s="457"/>
      <c r="G28" s="406"/>
      <c r="H28" s="406"/>
      <c r="I28" s="406"/>
      <c r="J28" s="407"/>
      <c r="K28" s="56" t="str">
        <f>IF(EXACT("",LEFT(G28,8)),"&lt;&lt;-ВЫБРАТЬ"," ")</f>
        <v>&lt;&lt;-ВЫБРАТЬ</v>
      </c>
    </row>
    <row r="29" spans="1:11" outlineLevel="1" x14ac:dyDescent="0.25">
      <c r="A29" s="383"/>
      <c r="B29" s="401"/>
      <c r="C29" s="402"/>
      <c r="D29" s="402"/>
      <c r="E29" s="59" t="s">
        <v>8461</v>
      </c>
      <c r="F29" s="60" t="s">
        <v>8463</v>
      </c>
      <c r="G29" s="60" t="s">
        <v>8462</v>
      </c>
      <c r="H29" s="60" t="s">
        <v>8538</v>
      </c>
      <c r="I29" s="60" t="s">
        <v>8476</v>
      </c>
      <c r="J29" s="61" t="s">
        <v>8475</v>
      </c>
    </row>
    <row r="30" spans="1:11" outlineLevel="1" x14ac:dyDescent="0.25">
      <c r="A30" s="383"/>
      <c r="B30" s="401"/>
      <c r="C30" s="402"/>
      <c r="D30" s="402"/>
      <c r="E30" s="204"/>
      <c r="F30" s="205"/>
      <c r="G30" s="205"/>
      <c r="H30" s="205"/>
      <c r="I30" s="205"/>
      <c r="J30" s="206"/>
      <c r="K30" s="56" t="str">
        <f>IF(ISBLANK(E30),"&lt;&lt;-ЗАПОЛНИТЬ"," ")</f>
        <v>&lt;&lt;-ЗАПОЛНИТЬ</v>
      </c>
    </row>
    <row r="31" spans="1:11" outlineLevel="1" x14ac:dyDescent="0.25">
      <c r="A31" s="383"/>
      <c r="B31" s="401"/>
      <c r="C31" s="402"/>
      <c r="D31" s="402"/>
      <c r="E31" s="390" t="s">
        <v>298</v>
      </c>
      <c r="F31" s="385"/>
      <c r="G31" s="397"/>
      <c r="H31" s="397"/>
      <c r="I31" s="397"/>
      <c r="J31" s="398"/>
      <c r="K31" s="56" t="str">
        <f>IF(EXACT("",LEFT(G31,8)),"&lt;&lt;-ВЫБРАТЬ"," ")</f>
        <v>&lt;&lt;-ВЫБРАТЬ</v>
      </c>
    </row>
    <row r="32" spans="1:11" outlineLevel="1" x14ac:dyDescent="0.25">
      <c r="A32" s="383"/>
      <c r="B32" s="401"/>
      <c r="C32" s="402"/>
      <c r="D32" s="402"/>
      <c r="E32" s="59" t="s">
        <v>8461</v>
      </c>
      <c r="F32" s="60" t="s">
        <v>8463</v>
      </c>
      <c r="G32" s="60" t="s">
        <v>8462</v>
      </c>
      <c r="H32" s="60" t="s">
        <v>8538</v>
      </c>
      <c r="I32" s="60" t="s">
        <v>8476</v>
      </c>
      <c r="J32" s="61" t="s">
        <v>8475</v>
      </c>
    </row>
    <row r="33" spans="1:11" outlineLevel="1" x14ac:dyDescent="0.25">
      <c r="A33" s="383"/>
      <c r="B33" s="401"/>
      <c r="C33" s="402"/>
      <c r="D33" s="402"/>
      <c r="E33" s="204"/>
      <c r="F33" s="205"/>
      <c r="G33" s="205"/>
      <c r="H33" s="205"/>
      <c r="I33" s="205"/>
      <c r="J33" s="206"/>
      <c r="K33" s="56" t="str">
        <f>IF(ISBLANK(E33),"&lt;&lt;-ЗАПОЛНИТЬ"," ")</f>
        <v>&lt;&lt;-ЗАПОЛНИТЬ</v>
      </c>
    </row>
    <row r="34" spans="1:11" outlineLevel="1" x14ac:dyDescent="0.25">
      <c r="A34" s="383"/>
      <c r="B34" s="401"/>
      <c r="C34" s="402"/>
      <c r="D34" s="402"/>
      <c r="E34" s="390" t="s">
        <v>298</v>
      </c>
      <c r="F34" s="385"/>
      <c r="G34" s="397"/>
      <c r="H34" s="397"/>
      <c r="I34" s="397"/>
      <c r="J34" s="398"/>
      <c r="K34" s="56" t="str">
        <f>IF(EXACT("",LEFT(G34,8)),"&lt;&lt;-ВЫБРАТЬ"," ")</f>
        <v>&lt;&lt;-ВЫБРАТЬ</v>
      </c>
    </row>
    <row r="35" spans="1:11" outlineLevel="1" x14ac:dyDescent="0.25">
      <c r="A35" s="383"/>
      <c r="B35" s="401"/>
      <c r="C35" s="402"/>
      <c r="D35" s="402"/>
      <c r="E35" s="59" t="s">
        <v>8461</v>
      </c>
      <c r="F35" s="60" t="s">
        <v>8463</v>
      </c>
      <c r="G35" s="60" t="s">
        <v>8462</v>
      </c>
      <c r="H35" s="60" t="s">
        <v>8538</v>
      </c>
      <c r="I35" s="60" t="s">
        <v>8476</v>
      </c>
      <c r="J35" s="61" t="s">
        <v>8475</v>
      </c>
    </row>
    <row r="36" spans="1:11" outlineLevel="1" x14ac:dyDescent="0.25">
      <c r="A36" s="383"/>
      <c r="B36" s="401"/>
      <c r="C36" s="402"/>
      <c r="D36" s="402"/>
      <c r="E36" s="204"/>
      <c r="F36" s="205"/>
      <c r="G36" s="205"/>
      <c r="H36" s="205"/>
      <c r="I36" s="205"/>
      <c r="J36" s="206"/>
      <c r="K36" s="56" t="str">
        <f>IF(ISBLANK(E36),"&lt;&lt;-ЗАПОЛНИТЬ"," ")</f>
        <v>&lt;&lt;-ЗАПОЛНИТЬ</v>
      </c>
    </row>
    <row r="37" spans="1:11" outlineLevel="1" x14ac:dyDescent="0.25">
      <c r="A37" s="383"/>
      <c r="B37" s="401"/>
      <c r="C37" s="402"/>
      <c r="D37" s="402"/>
      <c r="E37" s="390" t="s">
        <v>298</v>
      </c>
      <c r="F37" s="385"/>
      <c r="G37" s="397"/>
      <c r="H37" s="397"/>
      <c r="I37" s="397"/>
      <c r="J37" s="398"/>
      <c r="K37" s="56" t="str">
        <f>IF(EXACT("",LEFT(G37,8)),"&lt;&lt;-ВЫБРАТЬ"," ")</f>
        <v>&lt;&lt;-ВЫБРАТЬ</v>
      </c>
    </row>
    <row r="38" spans="1:11" outlineLevel="1" x14ac:dyDescent="0.25">
      <c r="A38" s="383"/>
      <c r="B38" s="401"/>
      <c r="C38" s="402"/>
      <c r="D38" s="402"/>
      <c r="E38" s="59" t="s">
        <v>8461</v>
      </c>
      <c r="F38" s="60" t="s">
        <v>8463</v>
      </c>
      <c r="G38" s="60" t="s">
        <v>8462</v>
      </c>
      <c r="H38" s="60" t="s">
        <v>8538</v>
      </c>
      <c r="I38" s="60" t="s">
        <v>8476</v>
      </c>
      <c r="J38" s="61" t="s">
        <v>8475</v>
      </c>
    </row>
    <row r="39" spans="1:11" outlineLevel="1" x14ac:dyDescent="0.25">
      <c r="A39" s="383"/>
      <c r="B39" s="401"/>
      <c r="C39" s="402"/>
      <c r="D39" s="402"/>
      <c r="E39" s="204"/>
      <c r="F39" s="205"/>
      <c r="G39" s="205"/>
      <c r="H39" s="205"/>
      <c r="I39" s="205"/>
      <c r="J39" s="206"/>
      <c r="K39" s="56" t="str">
        <f>IF(ISBLANK(E39),"&lt;&lt;-ЗАПОЛНИТЬ"," ")</f>
        <v>&lt;&lt;-ЗАПОЛНИТЬ</v>
      </c>
    </row>
    <row r="40" spans="1:11" outlineLevel="1" x14ac:dyDescent="0.25">
      <c r="A40" s="383"/>
      <c r="B40" s="401"/>
      <c r="C40" s="402"/>
      <c r="D40" s="402"/>
      <c r="E40" s="390" t="s">
        <v>298</v>
      </c>
      <c r="F40" s="385"/>
      <c r="G40" s="397"/>
      <c r="H40" s="397"/>
      <c r="I40" s="397"/>
      <c r="J40" s="398"/>
      <c r="K40" s="56" t="str">
        <f>IF(EXACT("",LEFT(G40,8)),"&lt;&lt;-ВЫБРАТЬ"," ")</f>
        <v>&lt;&lt;-ВЫБРАТЬ</v>
      </c>
    </row>
    <row r="41" spans="1:11" outlineLevel="1" x14ac:dyDescent="0.25">
      <c r="A41" s="383"/>
      <c r="B41" s="401"/>
      <c r="C41" s="402"/>
      <c r="D41" s="402"/>
      <c r="E41" s="59" t="s">
        <v>8461</v>
      </c>
      <c r="F41" s="60" t="s">
        <v>8463</v>
      </c>
      <c r="G41" s="60" t="s">
        <v>8462</v>
      </c>
      <c r="H41" s="60" t="s">
        <v>8538</v>
      </c>
      <c r="I41" s="60" t="s">
        <v>8476</v>
      </c>
      <c r="J41" s="61" t="s">
        <v>8475</v>
      </c>
    </row>
    <row r="42" spans="1:11" ht="15.75" outlineLevel="1" thickBot="1" x14ac:dyDescent="0.3">
      <c r="A42" s="383"/>
      <c r="B42" s="403"/>
      <c r="C42" s="404"/>
      <c r="D42" s="404"/>
      <c r="E42" s="207"/>
      <c r="F42" s="208"/>
      <c r="G42" s="208"/>
      <c r="H42" s="208"/>
      <c r="I42" s="208"/>
      <c r="J42" s="209"/>
      <c r="K42" s="56" t="str">
        <f>IF(ISBLANK(E42),"&lt;&lt;-ЗАПОЛНИТЬ"," ")</f>
        <v>&lt;&lt;-ЗАПОЛНИТЬ</v>
      </c>
    </row>
    <row r="43" spans="1:11" ht="40.5" customHeight="1" thickBot="1" x14ac:dyDescent="0.3">
      <c r="A43" s="40">
        <f>A28+1</f>
        <v>14</v>
      </c>
      <c r="B43" s="340" t="s">
        <v>8583</v>
      </c>
      <c r="C43" s="341"/>
      <c r="D43" s="342"/>
      <c r="E43" s="210"/>
      <c r="F43" s="90" t="s">
        <v>8635</v>
      </c>
      <c r="G43" s="211"/>
      <c r="H43" s="347" t="s">
        <v>8636</v>
      </c>
      <c r="I43" s="347"/>
      <c r="J43" s="348"/>
      <c r="K43" s="56" t="str">
        <f>IF(ISBLANK(E43),"&lt;&lt;-ЗАПОЛНИТЬ"," ")</f>
        <v>&lt;&lt;-ЗАПОЛНИТЬ</v>
      </c>
    </row>
    <row r="44" spans="1:11" ht="18" customHeight="1" thickBot="1" x14ac:dyDescent="0.3">
      <c r="A44" s="377" t="s">
        <v>8537</v>
      </c>
      <c r="B44" s="378"/>
      <c r="C44" s="378"/>
      <c r="D44" s="378"/>
      <c r="E44" s="379"/>
      <c r="F44" s="379"/>
      <c r="G44" s="379"/>
      <c r="H44" s="379"/>
      <c r="I44" s="379"/>
      <c r="J44" s="380"/>
    </row>
    <row r="45" spans="1:11" ht="30" customHeight="1" x14ac:dyDescent="0.25">
      <c r="A45" s="319">
        <f>A43+1</f>
        <v>15</v>
      </c>
      <c r="B45" s="352" t="s">
        <v>8585</v>
      </c>
      <c r="C45" s="353"/>
      <c r="D45" s="354"/>
      <c r="E45" s="462"/>
      <c r="F45" s="463"/>
      <c r="G45" s="463"/>
      <c r="H45" s="463"/>
      <c r="I45" s="482" t="s">
        <v>8628</v>
      </c>
      <c r="J45" s="483"/>
      <c r="K45" s="56" t="str">
        <f>IF(ISBLANK(E45),"&lt;&lt;-ЗАПОЛНИТЬ"," ")</f>
        <v>&lt;&lt;-ЗАПОЛНИТЬ</v>
      </c>
    </row>
    <row r="46" spans="1:11" ht="30" customHeight="1" x14ac:dyDescent="0.25">
      <c r="A46" s="320"/>
      <c r="B46" s="313"/>
      <c r="C46" s="314"/>
      <c r="D46" s="315"/>
      <c r="E46" s="480"/>
      <c r="F46" s="481"/>
      <c r="G46" s="481"/>
      <c r="H46" s="481"/>
      <c r="I46" s="326" t="s">
        <v>8641</v>
      </c>
      <c r="J46" s="327"/>
      <c r="K46" s="56" t="str">
        <f>IF(ISBLANK(E46),"&lt;&lt;-ЗАПОЛНИТЬ"," ")</f>
        <v>&lt;&lt;-ЗАПОЛНИТЬ</v>
      </c>
    </row>
    <row r="47" spans="1:11" ht="30" customHeight="1" x14ac:dyDescent="0.25">
      <c r="A47" s="320"/>
      <c r="B47" s="313"/>
      <c r="C47" s="314"/>
      <c r="D47" s="315"/>
      <c r="E47" s="480"/>
      <c r="F47" s="481"/>
      <c r="G47" s="481"/>
      <c r="H47" s="481"/>
      <c r="I47" s="326" t="s">
        <v>8698</v>
      </c>
      <c r="J47" s="327"/>
      <c r="K47" s="56" t="str">
        <f>IF(ISBLANK(E47),"&lt;&lt;-ЗАПОЛНИТЬ"," ")</f>
        <v>&lt;&lt;-ЗАПОЛНИТЬ</v>
      </c>
    </row>
    <row r="48" spans="1:11" ht="30" customHeight="1" x14ac:dyDescent="0.25">
      <c r="A48" s="320"/>
      <c r="B48" s="313"/>
      <c r="C48" s="314"/>
      <c r="D48" s="315"/>
      <c r="E48" s="480"/>
      <c r="F48" s="481"/>
      <c r="G48" s="481"/>
      <c r="H48" s="481"/>
      <c r="I48" s="326" t="s">
        <v>8632</v>
      </c>
      <c r="J48" s="327"/>
      <c r="K48" s="56" t="str">
        <f>IF(ISBLANK(E48),"&lt;&lt;-ЗАПОЛНИТЬ"," ")</f>
        <v>&lt;&lt;-ЗАПОЛНИТЬ</v>
      </c>
    </row>
    <row r="49" spans="1:17" ht="30" customHeight="1" thickBot="1" x14ac:dyDescent="0.3">
      <c r="A49" s="381"/>
      <c r="B49" s="316"/>
      <c r="C49" s="317"/>
      <c r="D49" s="318"/>
      <c r="E49" s="484"/>
      <c r="F49" s="485"/>
      <c r="G49" s="485"/>
      <c r="H49" s="485"/>
      <c r="I49" s="424" t="s">
        <v>8633</v>
      </c>
      <c r="J49" s="479"/>
      <c r="K49" s="56" t="str">
        <f>IF(ISBLANK(E49),"&lt;&lt;-ЗАПОЛНИТЬ"," ")</f>
        <v>&lt;&lt;-ЗАПОЛНИТЬ</v>
      </c>
    </row>
    <row r="50" spans="1:17" ht="69.95" customHeight="1" thickBot="1" x14ac:dyDescent="0.3">
      <c r="A50" s="44">
        <f>A45+1</f>
        <v>16</v>
      </c>
      <c r="B50" s="340" t="s">
        <v>8701</v>
      </c>
      <c r="C50" s="341"/>
      <c r="D50" s="342"/>
      <c r="E50" s="476"/>
      <c r="F50" s="477"/>
      <c r="G50" s="477"/>
      <c r="H50" s="477"/>
      <c r="I50" s="477"/>
      <c r="J50" s="478"/>
      <c r="K50" s="56" t="str">
        <f>IF(EXACT("",LEFT(E50,8)),"&lt;&lt;-ВЫБРАТЬ"," ")</f>
        <v>&lt;&lt;-ВЫБРАТЬ</v>
      </c>
      <c r="L50" s="99" t="s">
        <v>8605</v>
      </c>
      <c r="M50" s="99" t="s">
        <v>8604</v>
      </c>
      <c r="N50" s="99" t="s">
        <v>8605</v>
      </c>
    </row>
    <row r="51" spans="1:17" ht="15.75" customHeight="1" x14ac:dyDescent="0.25">
      <c r="A51" s="320">
        <f>A50+1</f>
        <v>17</v>
      </c>
      <c r="B51" s="352" t="s">
        <v>8586</v>
      </c>
      <c r="C51" s="353"/>
      <c r="D51" s="353"/>
      <c r="E51" s="494" t="s">
        <v>8412</v>
      </c>
      <c r="F51" s="359"/>
      <c r="G51" s="359"/>
      <c r="H51" s="455" t="str">
        <f ca="1">TEXT(IF(DAYS360(DATE(YEAR(E190),1,1),E190)&lt;90,DATE(YEAR(E190)-1,10,1),IF(DAYS360(DATE(YEAR(E190),1,1),E190)&lt;120,DATE(YEAR(E190),1,1),IF(DAYS360(DATE(YEAR(E190),1,1),E190)&lt;210,DATE(YEAR(E190),4,1),IF(DAYS360(DATE(YEAR(E190),1,1),E190)&lt;300,DATE(YEAR(E190),7,1),DATE(YEAR(E190),10,1))))),K1)</f>
        <v>01.04.2026</v>
      </c>
      <c r="I51" s="455"/>
      <c r="J51" s="55" t="s">
        <v>291</v>
      </c>
      <c r="L51" s="129">
        <f ca="1">VLOOKUP(LEFT(H51,6),M51:N54,2)</f>
        <v>3</v>
      </c>
      <c r="M51" s="130" t="str">
        <f>"01.01."</f>
        <v>01.01.</v>
      </c>
      <c r="N51" s="130">
        <v>12</v>
      </c>
      <c r="O51" s="131" t="str">
        <f ca="1">CONCATENATE(YEAR($H$51)-1," г.")</f>
        <v>2025 г.</v>
      </c>
      <c r="P51" s="131" t="str">
        <f ca="1">CONCATENATE(YEAR($H$51)-2," г.")</f>
        <v>2024 г.</v>
      </c>
      <c r="Q51" s="100"/>
    </row>
    <row r="52" spans="1:17" x14ac:dyDescent="0.25">
      <c r="A52" s="320"/>
      <c r="B52" s="313"/>
      <c r="C52" s="314"/>
      <c r="D52" s="314"/>
      <c r="E52" s="474" t="str">
        <f>CONCATENATE("Размер дебиторской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170, 250 баланса)",""))</f>
        <v>Размер дебиторской задолженности</v>
      </c>
      <c r="F52" s="475"/>
      <c r="G52" s="475"/>
      <c r="H52" s="475"/>
      <c r="I52" s="475"/>
      <c r="J52" s="212"/>
      <c r="K52" s="56" t="str">
        <f>IF(ISBLANK(J52),"&lt;&lt;-ЗАПОЛНИТЬ"," ")</f>
        <v>&lt;&lt;-ЗАПОЛНИТЬ</v>
      </c>
      <c r="L52" s="100"/>
      <c r="M52" s="130" t="str">
        <f>"01.04."</f>
        <v>01.04.</v>
      </c>
      <c r="N52" s="130">
        <v>3</v>
      </c>
      <c r="O52" s="131" t="str">
        <f ca="1">CONCATENATE("1 квартал ",YEAR($H$51)," г.")</f>
        <v>1 квартал 2026 г.</v>
      </c>
      <c r="P52" s="131" t="str">
        <f ca="1">CONCATENATE("1 квартал ",YEAR($H$51)-1," г.")</f>
        <v>1 квартал 2025 г.</v>
      </c>
      <c r="Q52" s="100"/>
    </row>
    <row r="53" spans="1:17" x14ac:dyDescent="0.25">
      <c r="A53" s="320"/>
      <c r="B53" s="313"/>
      <c r="C53" s="314"/>
      <c r="D53" s="314"/>
      <c r="E53" s="452" t="s">
        <v>8447</v>
      </c>
      <c r="F53" s="453"/>
      <c r="G53" s="453"/>
      <c r="H53" s="453"/>
      <c r="I53" s="453"/>
      <c r="J53" s="454"/>
      <c r="L53" s="132"/>
      <c r="M53" s="130" t="str">
        <f>"01.07."</f>
        <v>01.07.</v>
      </c>
      <c r="N53" s="130">
        <v>6</v>
      </c>
      <c r="O53" s="131" t="str">
        <f ca="1">CONCATENATE("1 полугодие ",YEAR($H$51)," г.")</f>
        <v>1 полугодие 2026 г.</v>
      </c>
      <c r="P53" s="131" t="str">
        <f ca="1">CONCATENATE("1 полугодие ",YEAR($H$51)-1," г.")</f>
        <v>1 полугодие 2025 г.</v>
      </c>
      <c r="Q53" s="100"/>
    </row>
    <row r="54" spans="1:17" x14ac:dyDescent="0.25">
      <c r="A54" s="320"/>
      <c r="B54" s="313"/>
      <c r="C54" s="314"/>
      <c r="D54" s="314"/>
      <c r="E54" s="472" t="s">
        <v>8448</v>
      </c>
      <c r="F54" s="473"/>
      <c r="G54" s="473"/>
      <c r="H54" s="473"/>
      <c r="I54" s="473"/>
      <c r="J54" s="213"/>
      <c r="K54" s="56" t="str">
        <f t="shared" ref="K54:K60" si="2">IF(ISBLANK(J54),"&lt;&lt;-ЗАПОЛНИТЬ"," ")</f>
        <v>&lt;&lt;-ЗАПОЛНИТЬ</v>
      </c>
      <c r="L54" s="132"/>
      <c r="M54" s="130" t="str">
        <f>"01.10."</f>
        <v>01.10.</v>
      </c>
      <c r="N54" s="130">
        <v>9</v>
      </c>
      <c r="O54" s="131" t="str">
        <f ca="1">CONCATENATE("3 квартала ",YEAR($H$51)," г.")</f>
        <v>3 квартала 2026 г.</v>
      </c>
      <c r="P54" s="131" t="str">
        <f ca="1">CONCATENATE("3 квартала ",YEAR($H$51)-1," г.")</f>
        <v>3 квартала 2025 г.</v>
      </c>
      <c r="Q54" s="100"/>
    </row>
    <row r="55" spans="1:17" x14ac:dyDescent="0.25">
      <c r="A55" s="320"/>
      <c r="B55" s="313"/>
      <c r="C55" s="314"/>
      <c r="D55" s="314"/>
      <c r="E55" s="472" t="s">
        <v>8449</v>
      </c>
      <c r="F55" s="473"/>
      <c r="G55" s="473"/>
      <c r="H55" s="473"/>
      <c r="I55" s="473"/>
      <c r="J55" s="213"/>
      <c r="K55" s="56" t="str">
        <f t="shared" si="2"/>
        <v>&lt;&lt;-ЗАПОЛНИТЬ</v>
      </c>
    </row>
    <row r="56" spans="1:17" x14ac:dyDescent="0.25">
      <c r="A56" s="320"/>
      <c r="B56" s="313"/>
      <c r="C56" s="314"/>
      <c r="D56" s="314"/>
      <c r="E56" s="472" t="s">
        <v>8450</v>
      </c>
      <c r="F56" s="473"/>
      <c r="G56" s="473"/>
      <c r="H56" s="473"/>
      <c r="I56" s="473"/>
      <c r="J56" s="213"/>
      <c r="K56" s="56" t="str">
        <f t="shared" si="2"/>
        <v>&lt;&lt;-ЗАПОЛНИТЬ</v>
      </c>
    </row>
    <row r="57" spans="1:17" x14ac:dyDescent="0.25">
      <c r="A57" s="320"/>
      <c r="B57" s="313"/>
      <c r="C57" s="314"/>
      <c r="D57" s="314"/>
      <c r="E57" s="472" t="s">
        <v>8451</v>
      </c>
      <c r="F57" s="473"/>
      <c r="G57" s="473"/>
      <c r="H57" s="473"/>
      <c r="I57" s="473"/>
      <c r="J57" s="213"/>
      <c r="K57" s="56" t="str">
        <f t="shared" si="2"/>
        <v>&lt;&lt;-ЗАПОЛНИТЬ</v>
      </c>
    </row>
    <row r="58" spans="1:17" x14ac:dyDescent="0.25">
      <c r="A58" s="320"/>
      <c r="B58" s="313"/>
      <c r="C58" s="314"/>
      <c r="D58" s="314"/>
      <c r="E58" s="472" t="s">
        <v>8452</v>
      </c>
      <c r="F58" s="473"/>
      <c r="G58" s="473"/>
      <c r="H58" s="473"/>
      <c r="I58" s="473"/>
      <c r="J58" s="213"/>
      <c r="K58" s="56" t="str">
        <f t="shared" si="2"/>
        <v>&lt;&lt;-ЗАПОЛНИТЬ</v>
      </c>
    </row>
    <row r="59" spans="1:17" x14ac:dyDescent="0.25">
      <c r="A59" s="320"/>
      <c r="B59" s="313"/>
      <c r="C59" s="314"/>
      <c r="D59" s="314"/>
      <c r="E59" s="460" t="s">
        <v>8411</v>
      </c>
      <c r="F59" s="461"/>
      <c r="G59" s="461"/>
      <c r="H59" s="461"/>
      <c r="I59" s="461"/>
      <c r="J59" s="214"/>
      <c r="K59" s="56" t="str">
        <f t="shared" si="2"/>
        <v>&lt;&lt;-ЗАПОЛНИТЬ</v>
      </c>
    </row>
    <row r="60" spans="1:17" x14ac:dyDescent="0.25">
      <c r="A60" s="320"/>
      <c r="B60" s="313"/>
      <c r="C60" s="314"/>
      <c r="D60" s="314"/>
      <c r="E60" s="474" t="str">
        <f>CONCATENATE("Размер кредиторской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560, 631, 632, 638 баланса)",""))</f>
        <v>Размер кредиторской задолженности</v>
      </c>
      <c r="F60" s="475"/>
      <c r="G60" s="475"/>
      <c r="H60" s="475"/>
      <c r="I60" s="475"/>
      <c r="J60" s="212"/>
      <c r="K60" s="56" t="str">
        <f t="shared" si="2"/>
        <v>&lt;&lt;-ЗАПОЛНИТЬ</v>
      </c>
    </row>
    <row r="61" spans="1:17" x14ac:dyDescent="0.25">
      <c r="A61" s="320"/>
      <c r="B61" s="313"/>
      <c r="C61" s="314"/>
      <c r="D61" s="314"/>
      <c r="E61" s="452" t="s">
        <v>8453</v>
      </c>
      <c r="F61" s="453"/>
      <c r="G61" s="453"/>
      <c r="H61" s="453"/>
      <c r="I61" s="453"/>
      <c r="J61" s="454"/>
    </row>
    <row r="62" spans="1:17" x14ac:dyDescent="0.25">
      <c r="A62" s="320"/>
      <c r="B62" s="313"/>
      <c r="C62" s="314"/>
      <c r="D62" s="314"/>
      <c r="E62" s="472" t="s">
        <v>8448</v>
      </c>
      <c r="F62" s="473"/>
      <c r="G62" s="473"/>
      <c r="H62" s="473"/>
      <c r="I62" s="473"/>
      <c r="J62" s="213"/>
      <c r="K62" s="56" t="str">
        <f t="shared" ref="K62:K67" si="3">IF(ISBLANK(J62),"&lt;&lt;-ЗАПОЛНИТЬ"," ")</f>
        <v>&lt;&lt;-ЗАПОЛНИТЬ</v>
      </c>
    </row>
    <row r="63" spans="1:17" x14ac:dyDescent="0.25">
      <c r="A63" s="320"/>
      <c r="B63" s="313"/>
      <c r="C63" s="314"/>
      <c r="D63" s="314"/>
      <c r="E63" s="472" t="s">
        <v>8449</v>
      </c>
      <c r="F63" s="473"/>
      <c r="G63" s="473"/>
      <c r="H63" s="473"/>
      <c r="I63" s="473"/>
      <c r="J63" s="213"/>
      <c r="K63" s="56" t="str">
        <f t="shared" si="3"/>
        <v>&lt;&lt;-ЗАПОЛНИТЬ</v>
      </c>
    </row>
    <row r="64" spans="1:17" x14ac:dyDescent="0.25">
      <c r="A64" s="320"/>
      <c r="B64" s="313"/>
      <c r="C64" s="314"/>
      <c r="D64" s="314"/>
      <c r="E64" s="472" t="s">
        <v>8450</v>
      </c>
      <c r="F64" s="473"/>
      <c r="G64" s="473"/>
      <c r="H64" s="473"/>
      <c r="I64" s="473"/>
      <c r="J64" s="213"/>
      <c r="K64" s="56" t="str">
        <f t="shared" si="3"/>
        <v>&lt;&lt;-ЗАПОЛНИТЬ</v>
      </c>
    </row>
    <row r="65" spans="1:18" x14ac:dyDescent="0.25">
      <c r="A65" s="320"/>
      <c r="B65" s="313"/>
      <c r="C65" s="314"/>
      <c r="D65" s="314"/>
      <c r="E65" s="472" t="s">
        <v>8451</v>
      </c>
      <c r="F65" s="473"/>
      <c r="G65" s="473"/>
      <c r="H65" s="473"/>
      <c r="I65" s="473"/>
      <c r="J65" s="213"/>
      <c r="K65" s="56" t="str">
        <f t="shared" si="3"/>
        <v>&lt;&lt;-ЗАПОЛНИТЬ</v>
      </c>
    </row>
    <row r="66" spans="1:18" x14ac:dyDescent="0.25">
      <c r="A66" s="320"/>
      <c r="B66" s="313"/>
      <c r="C66" s="314"/>
      <c r="D66" s="314"/>
      <c r="E66" s="472" t="s">
        <v>8452</v>
      </c>
      <c r="F66" s="473"/>
      <c r="G66" s="473"/>
      <c r="H66" s="473"/>
      <c r="I66" s="473"/>
      <c r="J66" s="213"/>
      <c r="K66" s="56" t="str">
        <f t="shared" si="3"/>
        <v>&lt;&lt;-ЗАПОЛНИТЬ</v>
      </c>
    </row>
    <row r="67" spans="1:18" ht="15.75" thickBot="1" x14ac:dyDescent="0.3">
      <c r="A67" s="381"/>
      <c r="B67" s="316"/>
      <c r="C67" s="317"/>
      <c r="D67" s="317"/>
      <c r="E67" s="516" t="s">
        <v>8418</v>
      </c>
      <c r="F67" s="517"/>
      <c r="G67" s="517"/>
      <c r="H67" s="517"/>
      <c r="I67" s="517"/>
      <c r="J67" s="215"/>
      <c r="K67" s="56" t="str">
        <f t="shared" si="3"/>
        <v>&lt;&lt;-ЗАПОЛНИТЬ</v>
      </c>
    </row>
    <row r="68" spans="1:18" x14ac:dyDescent="0.25">
      <c r="A68" s="319">
        <f>A51+1</f>
        <v>18</v>
      </c>
      <c r="B68" s="352" t="str">
        <f>CONCATENATE("Общая сумма обязательств кредитного характера  (кредиты, лизинги, займы и др.)",IF(E23="ведение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510, 520, 610, 620, 636 баланса)",""))</f>
        <v>Общая сумма обязательств кредитного характера  (кредиты, лизинги, займы и др.)</v>
      </c>
      <c r="C68" s="353"/>
      <c r="D68" s="353"/>
      <c r="E68" s="495" t="s">
        <v>8460</v>
      </c>
      <c r="F68" s="482"/>
      <c r="G68" s="68" t="str">
        <f ca="1">H51</f>
        <v>01.04.2026</v>
      </c>
      <c r="H68" s="216"/>
      <c r="I68" s="482" t="s">
        <v>8410</v>
      </c>
      <c r="J68" s="483"/>
      <c r="K68" s="56" t="str">
        <f>IF(ISBLANK(H68),"&lt;&lt;-ЗАПОЛНИТЬ"," ")</f>
        <v>&lt;&lt;-ЗАПОЛНИТЬ</v>
      </c>
    </row>
    <row r="69" spans="1:18" x14ac:dyDescent="0.25">
      <c r="A69" s="320"/>
      <c r="B69" s="313"/>
      <c r="C69" s="314"/>
      <c r="D69" s="314"/>
      <c r="E69" s="321" t="s">
        <v>8468</v>
      </c>
      <c r="F69" s="322"/>
      <c r="G69" s="322"/>
      <c r="H69" s="217"/>
      <c r="I69" s="323" t="s">
        <v>8410</v>
      </c>
      <c r="J69" s="324"/>
      <c r="K69" s="56" t="str">
        <f>IF(ISBLANK(H69),"&lt;&lt;-ЗАПОЛНИТЬ"," ")</f>
        <v>&lt;&lt;-ЗАПОЛНИТЬ</v>
      </c>
    </row>
    <row r="70" spans="1:18" x14ac:dyDescent="0.25">
      <c r="A70" s="320"/>
      <c r="B70" s="313"/>
      <c r="C70" s="314"/>
      <c r="D70" s="314"/>
      <c r="E70" s="325" t="s">
        <v>8460</v>
      </c>
      <c r="F70" s="326"/>
      <c r="G70" s="121">
        <f ca="1">DATE(YEAR(E190),MONTH(E190),1)</f>
        <v>46143</v>
      </c>
      <c r="H70" s="218"/>
      <c r="I70" s="326" t="s">
        <v>8410</v>
      </c>
      <c r="J70" s="327"/>
      <c r="K70" s="56" t="str">
        <f>IF(ISBLANK(H70),"&lt;&lt;-ЗАПОЛНИТЬ"," ")</f>
        <v>&lt;&lt;-ЗАПОЛНИТЬ</v>
      </c>
    </row>
    <row r="71" spans="1:18" ht="15.75" thickBot="1" x14ac:dyDescent="0.3">
      <c r="A71" s="381"/>
      <c r="B71" s="316"/>
      <c r="C71" s="317"/>
      <c r="D71" s="317"/>
      <c r="E71" s="496" t="s">
        <v>8468</v>
      </c>
      <c r="F71" s="497"/>
      <c r="G71" s="497"/>
      <c r="H71" s="219"/>
      <c r="I71" s="424" t="s">
        <v>8410</v>
      </c>
      <c r="J71" s="479"/>
      <c r="K71" s="56" t="str">
        <f>IF(ISBLANK(H71),"&lt;&lt;-ЗАПОЛНИТЬ"," ")</f>
        <v>&lt;&lt;-ЗАПОЛНИТЬ</v>
      </c>
    </row>
    <row r="72" spans="1:18" ht="74.25" customHeight="1" thickBot="1" x14ac:dyDescent="0.3">
      <c r="A72" s="39">
        <f>A68+1</f>
        <v>19</v>
      </c>
      <c r="B72" s="340" t="s">
        <v>8587</v>
      </c>
      <c r="C72" s="341"/>
      <c r="D72" s="342"/>
      <c r="E72" s="498"/>
      <c r="F72" s="499"/>
      <c r="G72" s="499"/>
      <c r="H72" s="499"/>
      <c r="I72" s="424" t="s">
        <v>8410</v>
      </c>
      <c r="J72" s="479"/>
      <c r="K72" s="56" t="str">
        <f>IF(ISBLANK(E72),"&lt;&lt;-ЗАПОЛНИТЬ"," ")</f>
        <v>&lt;&lt;-ЗАПОЛНИТЬ</v>
      </c>
      <c r="L72" s="73"/>
    </row>
    <row r="73" spans="1:18" ht="15.75" customHeight="1" thickBot="1" x14ac:dyDescent="0.3">
      <c r="A73" s="488" t="str">
        <f>CONCATENATE("Сведения о ",IF(J79&lt;=1,"предмете","предметах")," лизинга и поставке")</f>
        <v>Сведения о предмете лизинга и поставке</v>
      </c>
      <c r="B73" s="379"/>
      <c r="C73" s="379"/>
      <c r="D73" s="379"/>
      <c r="E73" s="379"/>
      <c r="F73" s="379"/>
      <c r="G73" s="379"/>
      <c r="H73" s="379"/>
      <c r="I73" s="379"/>
      <c r="J73" s="380"/>
    </row>
    <row r="74" spans="1:18" ht="18" customHeight="1" thickBot="1" x14ac:dyDescent="0.3">
      <c r="A74" s="489">
        <f>A72+1</f>
        <v>20</v>
      </c>
      <c r="B74" s="464" t="str">
        <f>CONCATENATE(IF(J79&lt;=1,"Предмет","Предметы")," лизинга",CHAR(10),"наименование ",IF(J79&lt;=1,"предмета","предметов")," лизинга, количество, состояние (",IF(J79&lt;=1,"новый или бывший в употреблении","новые или бывшие в употреблении"),"), а также иные сведения, позволяющие ",IF(J79&lt;=1,"его","их")," идентифицировать (марка, модель, артикул, год выпуска и др.)")</f>
        <v>Предмет лизинга
наименование предмета лизинга, количество, состояние (новый или бывший в употреблении), а также иные сведения, позволяющие его идентифицировать (марка, модель, артикул, год выпуска и др.)</v>
      </c>
      <c r="C74" s="465"/>
      <c r="D74" s="466"/>
      <c r="E74" s="486" t="str">
        <f>CONCATENATE("Наименование ",IF(J79&lt;=1,"предмета","предметов")," лизинга")</f>
        <v>Наименование предмета лизинга</v>
      </c>
      <c r="F74" s="487"/>
      <c r="G74" s="487"/>
      <c r="H74" s="487"/>
      <c r="I74" s="487"/>
      <c r="J74" s="78" t="s">
        <v>8592</v>
      </c>
    </row>
    <row r="75" spans="1:18" ht="36.75" customHeight="1" x14ac:dyDescent="0.25">
      <c r="A75" s="490"/>
      <c r="B75" s="467"/>
      <c r="C75" s="453"/>
      <c r="D75" s="468"/>
      <c r="E75" s="334"/>
      <c r="F75" s="335"/>
      <c r="G75" s="335"/>
      <c r="H75" s="335"/>
      <c r="I75" s="220"/>
      <c r="J75" s="221"/>
      <c r="K75" s="56" t="str">
        <f>IF(ISBLANK(E75),"&lt;&lt;-ЗАПОЛНИТЬ"," ")</f>
        <v>&lt;&lt;-ЗАПОЛНИТЬ</v>
      </c>
      <c r="L75" s="131">
        <f>IF(OR(ISBLANK(I75),I75="новый"),0,1)</f>
        <v>0</v>
      </c>
    </row>
    <row r="76" spans="1:18" ht="36.75" customHeight="1" outlineLevel="1" x14ac:dyDescent="0.25">
      <c r="A76" s="490"/>
      <c r="B76" s="467"/>
      <c r="C76" s="453"/>
      <c r="D76" s="468"/>
      <c r="E76" s="336"/>
      <c r="F76" s="337"/>
      <c r="G76" s="337"/>
      <c r="H76" s="337"/>
      <c r="I76" s="222"/>
      <c r="J76" s="223"/>
      <c r="K76" s="56" t="str">
        <f>IF(ISBLANK(E76),"&lt;&lt;-ЗАПОЛНИТЬ"," ")</f>
        <v>&lt;&lt;-ЗАПОЛНИТЬ</v>
      </c>
      <c r="L76" s="131">
        <f>IF(OR(ISBLANK(I76),I76="новый"),0,1)</f>
        <v>0</v>
      </c>
      <c r="N76" s="72"/>
      <c r="O76" s="72"/>
      <c r="P76" s="72"/>
      <c r="Q76" s="74"/>
    </row>
    <row r="77" spans="1:18" ht="36.75" customHeight="1" outlineLevel="1" x14ac:dyDescent="0.25">
      <c r="A77" s="490"/>
      <c r="B77" s="467"/>
      <c r="C77" s="453"/>
      <c r="D77" s="468"/>
      <c r="E77" s="336"/>
      <c r="F77" s="337"/>
      <c r="G77" s="337"/>
      <c r="H77" s="337"/>
      <c r="I77" s="222"/>
      <c r="J77" s="223"/>
      <c r="K77" s="56" t="str">
        <f>IF(ISBLANK(E77),"&lt;&lt;-ЗАПОЛНИТЬ"," ")</f>
        <v>&lt;&lt;-ЗАПОЛНИТЬ</v>
      </c>
      <c r="L77" s="131">
        <f>IF(OR(ISBLANK(I77),I77="новый"),0,1)</f>
        <v>0</v>
      </c>
      <c r="N77" s="72"/>
      <c r="O77" s="72"/>
      <c r="P77" s="72"/>
      <c r="Q77" s="74"/>
    </row>
    <row r="78" spans="1:18" ht="36.75" customHeight="1" outlineLevel="1" thickBot="1" x14ac:dyDescent="0.3">
      <c r="A78" s="490"/>
      <c r="B78" s="467"/>
      <c r="C78" s="453"/>
      <c r="D78" s="468"/>
      <c r="E78" s="338"/>
      <c r="F78" s="339"/>
      <c r="G78" s="339"/>
      <c r="H78" s="339"/>
      <c r="I78" s="224"/>
      <c r="J78" s="225"/>
      <c r="K78" s="56" t="str">
        <f>IF(ISBLANK(E78),"&lt;&lt;-ЗАПОЛНИТЬ"," ")</f>
        <v>&lt;&lt;-ЗАПОЛНИТЬ</v>
      </c>
      <c r="L78" s="131">
        <f>IF(OR(ISBLANK(I78),I78="новый"),0,1)</f>
        <v>0</v>
      </c>
      <c r="N78" s="72"/>
      <c r="O78" s="72"/>
      <c r="P78" s="72"/>
      <c r="Q78" s="74"/>
    </row>
    <row r="79" spans="1:18" ht="18" customHeight="1" thickBot="1" x14ac:dyDescent="0.3">
      <c r="A79" s="491"/>
      <c r="B79" s="469"/>
      <c r="C79" s="470"/>
      <c r="D79" s="471"/>
      <c r="E79" s="526" t="s">
        <v>287</v>
      </c>
      <c r="F79" s="527"/>
      <c r="G79" s="527"/>
      <c r="H79" s="527"/>
      <c r="I79" s="527"/>
      <c r="J79" s="79">
        <f>SUM(J75:J78)</f>
        <v>0</v>
      </c>
      <c r="L79" s="131">
        <f>SUM(L75:L78)</f>
        <v>0</v>
      </c>
      <c r="P79" s="110"/>
      <c r="Q79" s="62"/>
    </row>
    <row r="80" spans="1:18" x14ac:dyDescent="0.25">
      <c r="A80" s="319">
        <f>A74+1</f>
        <v>21</v>
      </c>
      <c r="B80" s="352" t="str">
        <f>CONCATENATE("Стоимость ",IF(J79&lt;=1,"предмета","предметов")," лизинга")</f>
        <v>Стоимость предмета лизинга</v>
      </c>
      <c r="C80" s="353"/>
      <c r="D80" s="353"/>
      <c r="E80" s="518" t="str">
        <f>E74</f>
        <v>Наименование предмета лизинга</v>
      </c>
      <c r="F80" s="519"/>
      <c r="G80" s="519"/>
      <c r="H80" s="519"/>
      <c r="I80" s="95" t="s">
        <v>8629</v>
      </c>
      <c r="J80" s="522" t="s">
        <v>8469</v>
      </c>
      <c r="L80" s="113" t="s">
        <v>8614</v>
      </c>
      <c r="M80" s="115" t="s">
        <v>8615</v>
      </c>
      <c r="N80" s="133" t="s">
        <v>8617</v>
      </c>
      <c r="O80" s="133" t="s">
        <v>8616</v>
      </c>
      <c r="P80" s="133" t="s">
        <v>8645</v>
      </c>
      <c r="Q80" s="134"/>
      <c r="R80" s="134"/>
    </row>
    <row r="81" spans="1:18" ht="15.75" thickBot="1" x14ac:dyDescent="0.3">
      <c r="A81" s="320"/>
      <c r="B81" s="313"/>
      <c r="C81" s="314"/>
      <c r="D81" s="314"/>
      <c r="E81" s="520"/>
      <c r="F81" s="521"/>
      <c r="G81" s="521"/>
      <c r="H81" s="521"/>
      <c r="I81" s="232" t="s">
        <v>8637</v>
      </c>
      <c r="J81" s="523"/>
      <c r="K81" s="115" t="s">
        <v>8470</v>
      </c>
      <c r="L81" s="135">
        <f ca="1">E190</f>
        <v>46162</v>
      </c>
      <c r="M81" s="136">
        <f>'Курсы НБ РБ'!C13</f>
        <v>3.1970000000000001</v>
      </c>
      <c r="N81" s="136">
        <f>'Курсы НБ РБ'!C11</f>
        <v>2.7473000000000001</v>
      </c>
      <c r="O81" s="137">
        <f>'Курсы НБ РБ'!C25</f>
        <v>3.8220999999999998</v>
      </c>
      <c r="P81" s="137">
        <f>'Курсы НБ РБ'!C20</f>
        <v>4.0678999999999998</v>
      </c>
      <c r="Q81" s="134"/>
      <c r="R81" s="134"/>
    </row>
    <row r="82" spans="1:18" ht="35.25" customHeight="1" x14ac:dyDescent="0.25">
      <c r="A82" s="320"/>
      <c r="B82" s="313"/>
      <c r="C82" s="314"/>
      <c r="D82" s="314"/>
      <c r="E82" s="492" t="str">
        <f>IF(E75="","",E75)</f>
        <v/>
      </c>
      <c r="F82" s="493"/>
      <c r="G82" s="493"/>
      <c r="H82" s="493"/>
      <c r="I82" s="226"/>
      <c r="J82" s="227"/>
      <c r="K82" s="56" t="str">
        <f>IF(ISBLANK(I82),"&lt;&lt;-ЗАПОЛНИТЬ"," ")</f>
        <v>&lt;&lt;-ЗАПОЛНИТЬ</v>
      </c>
      <c r="L82" s="138">
        <f>IF(J82="бел. руб.",ROUND(I82,2),0)</f>
        <v>0</v>
      </c>
      <c r="M82" s="138">
        <f>IF(J82=$M$80,ROUND(I82*$M$81,2),0)</f>
        <v>0</v>
      </c>
      <c r="N82" s="138">
        <f>IF(J82=$N$80,ROUND(I82*$N$81,2),0)</f>
        <v>0</v>
      </c>
      <c r="O82" s="138">
        <f>IF($J82=$O$80,ROUND($I82/100*O$81,2),0)</f>
        <v>0</v>
      </c>
      <c r="P82" s="138">
        <f>IF($J82=$P$80,ROUND($I82/10*P$81,2),0)</f>
        <v>0</v>
      </c>
      <c r="Q82" s="138">
        <f>SUM(L82:P82)*J75</f>
        <v>0</v>
      </c>
      <c r="R82" s="138">
        <f>SUM(L82:P82)</f>
        <v>0</v>
      </c>
    </row>
    <row r="83" spans="1:18" ht="35.25" customHeight="1" outlineLevel="1" x14ac:dyDescent="0.25">
      <c r="A83" s="320"/>
      <c r="B83" s="313"/>
      <c r="C83" s="314"/>
      <c r="D83" s="314"/>
      <c r="E83" s="436" t="str">
        <f>IF(E76="","",E76)</f>
        <v/>
      </c>
      <c r="F83" s="437"/>
      <c r="G83" s="437"/>
      <c r="H83" s="437"/>
      <c r="I83" s="228"/>
      <c r="J83" s="229"/>
      <c r="K83" s="56" t="str">
        <f>IF(ISBLANK(I83),"&lt;&lt;-ЗАПОЛНИТЬ"," ")</f>
        <v>&lt;&lt;-ЗАПОЛНИТЬ</v>
      </c>
      <c r="L83" s="138">
        <f>IF(J83="бел. руб.",ROUND(I83,2),0)</f>
        <v>0</v>
      </c>
      <c r="M83" s="138">
        <f>IF(J83=$M$80,ROUND(I83*$M$81,2),0)</f>
        <v>0</v>
      </c>
      <c r="N83" s="138">
        <f>IF(J83=$N$80,ROUND(I83*$N$81,2),0)</f>
        <v>0</v>
      </c>
      <c r="O83" s="138">
        <f>IF($J83=$O$80,ROUND($I83/100*O$81,2),0)</f>
        <v>0</v>
      </c>
      <c r="P83" s="138">
        <f>IF($J83=$P$80,ROUND($I83/10*P$81,2),0)</f>
        <v>0</v>
      </c>
      <c r="Q83" s="138">
        <f>SUM(L83:P83)*J76</f>
        <v>0</v>
      </c>
      <c r="R83" s="138">
        <f>SUM(L83:P83)</f>
        <v>0</v>
      </c>
    </row>
    <row r="84" spans="1:18" ht="35.25" customHeight="1" outlineLevel="1" x14ac:dyDescent="0.25">
      <c r="A84" s="320"/>
      <c r="B84" s="313"/>
      <c r="C84" s="314"/>
      <c r="D84" s="314"/>
      <c r="E84" s="436" t="str">
        <f>IF(E77="","",E77)</f>
        <v/>
      </c>
      <c r="F84" s="437"/>
      <c r="G84" s="437"/>
      <c r="H84" s="437"/>
      <c r="I84" s="228"/>
      <c r="J84" s="229"/>
      <c r="K84" s="56" t="str">
        <f>IF(ISBLANK(I84),"&lt;&lt;-ЗАПОЛНИТЬ"," ")</f>
        <v>&lt;&lt;-ЗАПОЛНИТЬ</v>
      </c>
      <c r="L84" s="138">
        <f>IF(J84="бел. руб.",ROUND(I84,2),0)</f>
        <v>0</v>
      </c>
      <c r="M84" s="138">
        <f>IF(J84=$M$80,ROUND(I84*$M$81,2),0)</f>
        <v>0</v>
      </c>
      <c r="N84" s="138">
        <f>IF(J84=$N$80,ROUND(I84*$N$81,2),0)</f>
        <v>0</v>
      </c>
      <c r="O84" s="138">
        <f>IF($J84=$O$80,ROUND($I84/100*O$81,2),0)</f>
        <v>0</v>
      </c>
      <c r="P84" s="138">
        <f>IF($J84=$P$80,ROUND($I84/10*P$81,2),0)</f>
        <v>0</v>
      </c>
      <c r="Q84" s="138">
        <f>SUM(L84:P84)*J77</f>
        <v>0</v>
      </c>
      <c r="R84" s="138">
        <f>SUM(L84:P84)</f>
        <v>0</v>
      </c>
    </row>
    <row r="85" spans="1:18" ht="35.25" customHeight="1" outlineLevel="1" thickBot="1" x14ac:dyDescent="0.3">
      <c r="A85" s="320"/>
      <c r="B85" s="313"/>
      <c r="C85" s="314"/>
      <c r="D85" s="314"/>
      <c r="E85" s="436" t="str">
        <f>IF(E78="","",E78)</f>
        <v/>
      </c>
      <c r="F85" s="437"/>
      <c r="G85" s="437"/>
      <c r="H85" s="437"/>
      <c r="I85" s="230"/>
      <c r="J85" s="231"/>
      <c r="K85" s="56" t="str">
        <f>IF(ISBLANK(I85),"&lt;&lt;-ЗАПОЛНИТЬ"," ")</f>
        <v>&lt;&lt;-ЗАПОЛНИТЬ</v>
      </c>
      <c r="L85" s="138">
        <f>IF(J85="бел. руб.",ROUND(I85,2),0)</f>
        <v>0</v>
      </c>
      <c r="M85" s="138">
        <f>IF(J85=$M$80,ROUND(I85*$M$81,2),0)</f>
        <v>0</v>
      </c>
      <c r="N85" s="138">
        <f>IF(J85=$N$80,ROUND(I85*$N$81,2),0)</f>
        <v>0</v>
      </c>
      <c r="O85" s="138">
        <f>IF($J85=$O$80,ROUND($I85/100*O$81,2),0)</f>
        <v>0</v>
      </c>
      <c r="P85" s="138">
        <f>IF($J85=$P$80,ROUND($I85/10*P$81,2),0)</f>
        <v>0</v>
      </c>
      <c r="Q85" s="138">
        <f>SUM(L85:P85)*J78</f>
        <v>0</v>
      </c>
      <c r="R85" s="138">
        <f>SUM(L85:P85)</f>
        <v>0</v>
      </c>
    </row>
    <row r="86" spans="1:18" ht="18" customHeight="1" thickBot="1" x14ac:dyDescent="0.3">
      <c r="A86" s="381"/>
      <c r="B86" s="316"/>
      <c r="C86" s="317"/>
      <c r="D86" s="317"/>
      <c r="E86" s="458" t="str">
        <f>IF(SUM(I82:I85)=R86,"Итого:",CONCATENATE("Итого (справочно по курсу НБРБ на ",TEXT(E190,K1), "):"))</f>
        <v>Итого:</v>
      </c>
      <c r="F86" s="459"/>
      <c r="G86" s="459"/>
      <c r="H86" s="459"/>
      <c r="I86" s="81">
        <f>SUM(Q82:Q85)</f>
        <v>0</v>
      </c>
      <c r="J86" s="80" t="s">
        <v>8614</v>
      </c>
      <c r="K86" s="58"/>
      <c r="L86" s="117"/>
      <c r="M86" s="117"/>
      <c r="N86" s="117"/>
      <c r="O86" s="117"/>
      <c r="P86" s="117"/>
      <c r="Q86" s="139"/>
      <c r="R86" s="139">
        <f>SUM(R82:R85)</f>
        <v>0</v>
      </c>
    </row>
    <row r="87" spans="1:18" ht="46.5" customHeight="1" thickBot="1" x14ac:dyDescent="0.3">
      <c r="A87" s="41">
        <f>A80+1</f>
        <v>22</v>
      </c>
      <c r="B87" s="316" t="str">
        <f>CONCATENATE("Условия оплаты и поставки ",IF(J79&lt;=1,"предмета","предметов")," лизинга, предварительно согласованные с поставщиком")</f>
        <v>Условия оплаты и поставки предмета лизинга, предварительно согласованные с поставщиком</v>
      </c>
      <c r="C87" s="317"/>
      <c r="D87" s="317"/>
      <c r="E87" s="438" t="s">
        <v>8646</v>
      </c>
      <c r="F87" s="439"/>
      <c r="G87" s="439"/>
      <c r="H87" s="439"/>
      <c r="I87" s="439"/>
      <c r="J87" s="440"/>
      <c r="K87" s="56" t="str">
        <f>IF(EXACT("например",LEFT(E87,8)),"&lt;&lt;-УТОЧНИТЬ"," ")</f>
        <v>&lt;&lt;-УТОЧНИТЬ</v>
      </c>
    </row>
    <row r="88" spans="1:18" ht="15.95" customHeight="1" x14ac:dyDescent="0.25">
      <c r="A88" s="319">
        <f>A87+1</f>
        <v>23</v>
      </c>
      <c r="B88" s="352" t="str">
        <f>CONCATENATE("Наименование и местонахождение поставщика ",IF(J79&lt;=1,"предмета","предметов")," лизинга")</f>
        <v>Наименование и местонахождение поставщика предмета лизинга</v>
      </c>
      <c r="C88" s="353"/>
      <c r="D88" s="353"/>
      <c r="E88" s="447"/>
      <c r="F88" s="448"/>
      <c r="G88" s="448"/>
      <c r="H88" s="448"/>
      <c r="I88" s="448"/>
      <c r="J88" s="449"/>
      <c r="K88" s="56" t="str">
        <f>IF(EXACT("",LEFT(E88,8)),"&lt;&lt;-ВЫБРАТЬ"," ")</f>
        <v>&lt;&lt;-ВЫБРАТЬ</v>
      </c>
    </row>
    <row r="89" spans="1:18" ht="15.95" customHeight="1" x14ac:dyDescent="0.25">
      <c r="A89" s="320"/>
      <c r="B89" s="313"/>
      <c r="C89" s="314"/>
      <c r="D89" s="314"/>
      <c r="E89" s="325" t="str">
        <f>IF(ISBLANK(E88),"",IF(E88="физическое лицо","ФИО","Наименование"))</f>
        <v/>
      </c>
      <c r="F89" s="326"/>
      <c r="G89" s="434"/>
      <c r="H89" s="434"/>
      <c r="I89" s="434"/>
      <c r="J89" s="435"/>
      <c r="K89" s="56" t="str">
        <f>IF(E89="","",IF(ISBLANK(G89),"&lt;&lt;-ЗАПОЛНИТЬ",""))</f>
        <v/>
      </c>
    </row>
    <row r="90" spans="1:18" ht="15.95" customHeight="1" x14ac:dyDescent="0.25">
      <c r="A90" s="320"/>
      <c r="B90" s="313"/>
      <c r="C90" s="314"/>
      <c r="D90" s="314"/>
      <c r="E90" s="325" t="str">
        <f>IF(ISBLANK(E88),"",IF(E88="физическое лицо","","УНП"))</f>
        <v/>
      </c>
      <c r="F90" s="326"/>
      <c r="G90" s="434"/>
      <c r="H90" s="434"/>
      <c r="I90" s="434"/>
      <c r="J90" s="435"/>
      <c r="K90" s="56" t="str">
        <f>IF(E90="","",IF(ISBLANK(G90),"&lt;&lt;-ЗАПОЛНИТЬ",""))</f>
        <v/>
      </c>
    </row>
    <row r="91" spans="1:18" ht="15.95" customHeight="1" x14ac:dyDescent="0.25">
      <c r="A91" s="320"/>
      <c r="B91" s="313"/>
      <c r="C91" s="314"/>
      <c r="D91" s="314"/>
      <c r="E91" s="325" t="str">
        <f>IF(ISBLANK(E88),"",IF(E88="юридическое лицо","","идентификационный номер"))</f>
        <v/>
      </c>
      <c r="F91" s="326"/>
      <c r="G91" s="434"/>
      <c r="H91" s="434"/>
      <c r="I91" s="434"/>
      <c r="J91" s="435"/>
      <c r="K91" s="56" t="str">
        <f>IF(E91="","",IF(ISBLANK(G91),"&lt;&lt;-ЗАПОЛНИТЬ",""))</f>
        <v/>
      </c>
    </row>
    <row r="92" spans="1:18" ht="31.5" customHeight="1" thickBot="1" x14ac:dyDescent="0.3">
      <c r="A92" s="381"/>
      <c r="B92" s="316"/>
      <c r="C92" s="317"/>
      <c r="D92" s="317"/>
      <c r="E92" s="325" t="str">
        <f>IF(ISBLANK(E88),"",IF(E88="физическое лицо","место жительства (место пребывания)","местонахождение"))</f>
        <v/>
      </c>
      <c r="F92" s="326"/>
      <c r="G92" s="434"/>
      <c r="H92" s="434"/>
      <c r="I92" s="434"/>
      <c r="J92" s="435"/>
      <c r="K92" s="56" t="str">
        <f>IF(E92="","",IF(ISBLANK(G92),"&lt;&lt;-ЗАПОЛНИТЬ",""))</f>
        <v/>
      </c>
    </row>
    <row r="93" spans="1:18" ht="15.95" customHeight="1" x14ac:dyDescent="0.25">
      <c r="A93" s="319">
        <f>A88+1</f>
        <v>24</v>
      </c>
      <c r="B93" s="352" t="s">
        <v>280</v>
      </c>
      <c r="C93" s="353"/>
      <c r="D93" s="353"/>
      <c r="E93" s="412" t="s">
        <v>296</v>
      </c>
      <c r="F93" s="413"/>
      <c r="G93" s="443"/>
      <c r="H93" s="443"/>
      <c r="I93" s="443"/>
      <c r="J93" s="444"/>
      <c r="K93" s="56" t="str">
        <f>IF(ISBLANK(G93),"&lt;&lt;-ЗАПОЛНИТЬ"," ")</f>
        <v>&lt;&lt;-ЗАПОЛНИТЬ</v>
      </c>
    </row>
    <row r="94" spans="1:18" ht="15.95" customHeight="1" x14ac:dyDescent="0.25">
      <c r="A94" s="320"/>
      <c r="B94" s="313"/>
      <c r="C94" s="314"/>
      <c r="D94" s="314"/>
      <c r="E94" s="325" t="str">
        <f>IF(E88="юридическое лицо","должность","")</f>
        <v/>
      </c>
      <c r="F94" s="326"/>
      <c r="G94" s="450"/>
      <c r="H94" s="450"/>
      <c r="I94" s="450"/>
      <c r="J94" s="451"/>
      <c r="K94" s="56" t="str">
        <f>IF(E94="","",IF(ISBLANK(G94),"&lt;&lt;-ЗАПОЛНИТЬ",""))</f>
        <v/>
      </c>
    </row>
    <row r="95" spans="1:18" ht="15.95" customHeight="1" x14ac:dyDescent="0.25">
      <c r="A95" s="320"/>
      <c r="B95" s="313"/>
      <c r="C95" s="314"/>
      <c r="D95" s="314"/>
      <c r="E95" s="325" t="s">
        <v>288</v>
      </c>
      <c r="F95" s="326"/>
      <c r="G95" s="445"/>
      <c r="H95" s="445"/>
      <c r="I95" s="445"/>
      <c r="J95" s="446"/>
      <c r="K95" s="56" t="str">
        <f>IF(ISBLANK(G95),"&lt;&lt;-ЗАПОЛНИТЬ"," ")</f>
        <v>&lt;&lt;-ЗАПОЛНИТЬ</v>
      </c>
    </row>
    <row r="96" spans="1:18" ht="15.95" customHeight="1" thickBot="1" x14ac:dyDescent="0.3">
      <c r="A96" s="320"/>
      <c r="B96" s="313"/>
      <c r="C96" s="314"/>
      <c r="D96" s="314"/>
      <c r="E96" s="423" t="s">
        <v>286</v>
      </c>
      <c r="F96" s="424"/>
      <c r="G96" s="441"/>
      <c r="H96" s="441"/>
      <c r="I96" s="441"/>
      <c r="J96" s="442"/>
      <c r="K96" s="56" t="str">
        <f>IF(ISBLANK(G96),"&lt;&lt;-ЗАПОЛНИТЬ"," ")</f>
        <v>&lt;&lt;-ЗАПОЛНИТЬ</v>
      </c>
    </row>
    <row r="97" spans="1:15" ht="39" customHeight="1" thickBot="1" x14ac:dyDescent="0.3">
      <c r="A97" s="41">
        <f>A93+1</f>
        <v>25</v>
      </c>
      <c r="B97" s="340" t="str">
        <f>CONCATENATE("Цель и предполагаемый эффект от приобретения ",IF(J79&lt;=1,"предмета","предметов")," лизинга")</f>
        <v>Цель и предполагаемый эффект от приобретения предмета лизинга</v>
      </c>
      <c r="C97" s="341"/>
      <c r="D97" s="342"/>
      <c r="E97" s="505"/>
      <c r="F97" s="506"/>
      <c r="G97" s="506"/>
      <c r="H97" s="506"/>
      <c r="I97" s="506"/>
      <c r="J97" s="507"/>
      <c r="K97" s="56" t="str">
        <f>IF(E97&gt;0,"","&lt;&lt;-УТОЧНИТЬ")</f>
        <v>&lt;&lt;-УТОЧНИТЬ</v>
      </c>
    </row>
    <row r="98" spans="1:15" ht="15.95" customHeight="1" thickBot="1" x14ac:dyDescent="0.3">
      <c r="A98" s="488" t="s">
        <v>281</v>
      </c>
      <c r="B98" s="379"/>
      <c r="C98" s="379"/>
      <c r="D98" s="379"/>
      <c r="E98" s="379"/>
      <c r="F98" s="379"/>
      <c r="G98" s="379"/>
      <c r="H98" s="379"/>
      <c r="I98" s="379"/>
      <c r="J98" s="380"/>
    </row>
    <row r="99" spans="1:15" ht="16.5" customHeight="1" thickBot="1" x14ac:dyDescent="0.3">
      <c r="A99" s="41">
        <f>A97+1</f>
        <v>26</v>
      </c>
      <c r="B99" s="340" t="s">
        <v>271</v>
      </c>
      <c r="C99" s="341"/>
      <c r="D99" s="342"/>
      <c r="E99" s="233"/>
      <c r="F99" s="512" t="str">
        <f>IF(ISBLANK(E99),"",IF(AND(VALUE(RIGHT(E99,2))&gt;10,VALUE(RIGHT(E99,2))&lt;15),"месяцев",CHOOSE(RIGHT(E99,1)+1,"месяцев","месяц","месяца","месяца","месяца","месяцев","месяцев","месяцев","месяцев","месяцев")))</f>
        <v/>
      </c>
      <c r="G99" s="512"/>
      <c r="H99" s="512"/>
      <c r="I99" s="512"/>
      <c r="J99" s="513"/>
      <c r="K99" s="56" t="str">
        <f>IF(ISBLANK(E99),"&lt;&lt;-ЗАПОЛНИТЬ"," ")</f>
        <v>&lt;&lt;-ЗАПОЛНИТЬ</v>
      </c>
    </row>
    <row r="100" spans="1:15" ht="18" customHeight="1" x14ac:dyDescent="0.25">
      <c r="A100" s="319">
        <f>A99+1</f>
        <v>27</v>
      </c>
      <c r="B100" s="352" t="str">
        <f>CONCATENATE("Порядок возмещения стоимости ",IF(J79&lt;=1,"предмета","предметов")," лизинга",CHAR(10),"(равномерно или не равномерно с указанием структуры возмещения)")</f>
        <v>Порядок возмещения стоимости предмета лизинга
(равномерно или не равномерно с указанием структуры возмещения)</v>
      </c>
      <c r="C100" s="353"/>
      <c r="D100" s="353"/>
      <c r="E100" s="534"/>
      <c r="F100" s="535"/>
      <c r="G100" s="535"/>
      <c r="H100" s="535"/>
      <c r="I100" s="535"/>
      <c r="J100" s="536"/>
      <c r="K100" s="56" t="str">
        <f>IF(EXACT("",LEFT(E100,8)),"&lt;&lt;-ВЫБРАТЬ"," ")</f>
        <v>&lt;&lt;-ВЫБРАТЬ</v>
      </c>
    </row>
    <row r="101" spans="1:15" ht="39.950000000000003" customHeight="1" thickBot="1" x14ac:dyDescent="0.3">
      <c r="A101" s="381"/>
      <c r="B101" s="316"/>
      <c r="C101" s="317"/>
      <c r="D101" s="317"/>
      <c r="E101" s="537"/>
      <c r="F101" s="538"/>
      <c r="G101" s="538"/>
      <c r="H101" s="538"/>
      <c r="I101" s="234"/>
      <c r="J101" s="83" t="str">
        <f>IF(E101="довозмещение в 1 платеже в сумме","бел. руб.","")</f>
        <v/>
      </c>
      <c r="K101" s="56" t="str">
        <f>IF(EXACT("",LEFT(E101,8)),"&lt;&lt;-ВЫБРАТЬ"," ")</f>
        <v>&lt;&lt;-ВЫБРАТЬ</v>
      </c>
    </row>
    <row r="102" spans="1:15" ht="41.25" customHeight="1" thickBot="1" x14ac:dyDescent="0.3">
      <c r="A102" s="39">
        <f>A100+1</f>
        <v>28</v>
      </c>
      <c r="B102" s="340" t="str">
        <f>CONCATENATE("Выкупная стоимость",CHAR(10),"(в процентах – от 1 % до 25 % от стоимости ",IF(J79&lt;=1,"предмета","предметов")," лизинга)")</f>
        <v>Выкупная стоимость
(в процентах – от 1 % до 25 % от стоимости предмета лизинга)</v>
      </c>
      <c r="C102" s="341"/>
      <c r="D102" s="342"/>
      <c r="E102" s="531"/>
      <c r="F102" s="532"/>
      <c r="G102" s="532"/>
      <c r="H102" s="532"/>
      <c r="I102" s="532"/>
      <c r="J102" s="533"/>
      <c r="K102" s="56" t="str">
        <f>IF(ISBLANK(E102),"&lt;&lt;-ЗАПОЛНИТЬ"," ")</f>
        <v>&lt;&lt;-ЗАПОЛНИТЬ</v>
      </c>
    </row>
    <row r="103" spans="1:15" ht="42.75" customHeight="1" thickBot="1" x14ac:dyDescent="0.3">
      <c r="A103" s="39">
        <f t="shared" ref="A103:A108" si="4">A102+1</f>
        <v>29</v>
      </c>
      <c r="B103" s="316" t="str">
        <f>CONCATENATE("Аванс (задаток) по договору лизинга",CHAR(10),"(в процентах – от 10 % до 40 % от стоимости ",IF(J79&lt;=1,"предмета","предметов")," лизинга)")</f>
        <v>Аванс (задаток) по договору лизинга
(в процентах – от 10 % до 40 % от стоимости предмета лизинга)</v>
      </c>
      <c r="C103" s="317"/>
      <c r="D103" s="318"/>
      <c r="E103" s="531"/>
      <c r="F103" s="532"/>
      <c r="G103" s="532"/>
      <c r="H103" s="532"/>
      <c r="I103" s="532"/>
      <c r="J103" s="533"/>
      <c r="K103" s="56" t="str">
        <f>IF(E103=0,"&lt;&lt;-ЗАПОЛНИТЬ"," ")</f>
        <v>&lt;&lt;-ЗАПОЛНИТЬ</v>
      </c>
    </row>
    <row r="104" spans="1:15" ht="16.5" customHeight="1" thickBot="1" x14ac:dyDescent="0.3">
      <c r="A104" s="39">
        <f t="shared" si="4"/>
        <v>30</v>
      </c>
      <c r="B104" s="340" t="s">
        <v>272</v>
      </c>
      <c r="C104" s="341"/>
      <c r="D104" s="342"/>
      <c r="E104" s="539"/>
      <c r="F104" s="540"/>
      <c r="G104" s="540"/>
      <c r="H104" s="540"/>
      <c r="I104" s="540"/>
      <c r="J104" s="541"/>
      <c r="K104" s="56" t="str">
        <f>IF(EXACT("",LEFT(E104,8)),"&lt;&lt;-ВЫБРАТЬ"," ")</f>
        <v>&lt;&lt;-ВЫБРАТЬ</v>
      </c>
      <c r="M104" s="62"/>
      <c r="N104" s="62"/>
      <c r="O104" s="62"/>
    </row>
    <row r="105" spans="1:15" ht="55.5" customHeight="1" thickBot="1" x14ac:dyDescent="0.3">
      <c r="A105" s="39">
        <f t="shared" si="4"/>
        <v>31</v>
      </c>
      <c r="B105" s="340" t="str">
        <f>+CONCATENATE("Порядок амортизации ",IF(J79&lt;=1,"предмета","предметов")," лизинга",CHAR(10),"(в соответствии с графиком или линейным способом, исходя  из нормативных сроков службы)")</f>
        <v>Порядок амортизации предмета лизинга
(в соответствии с графиком или линейным способом, исходя  из нормативных сроков службы)</v>
      </c>
      <c r="C105" s="341"/>
      <c r="D105" s="342"/>
      <c r="E105" s="539"/>
      <c r="F105" s="540"/>
      <c r="G105" s="540"/>
      <c r="H105" s="540"/>
      <c r="I105" s="540"/>
      <c r="J105" s="541"/>
      <c r="K105" s="56" t="str">
        <f>IF(EXACT("",LEFT(E105,8)),"&lt;&lt;-ВЫБРАТЬ"," ")</f>
        <v>&lt;&lt;-ВЫБРАТЬ</v>
      </c>
    </row>
    <row r="106" spans="1:15" ht="26.25" customHeight="1" thickBot="1" x14ac:dyDescent="0.3">
      <c r="A106" s="39">
        <f t="shared" si="4"/>
        <v>32</v>
      </c>
      <c r="B106" s="340" t="s">
        <v>8547</v>
      </c>
      <c r="C106" s="341"/>
      <c r="D106" s="342"/>
      <c r="E106" s="235"/>
      <c r="F106" s="421" t="s">
        <v>8441</v>
      </c>
      <c r="G106" s="421"/>
      <c r="H106" s="421"/>
      <c r="I106" s="421"/>
      <c r="J106" s="422"/>
      <c r="K106" s="56" t="str">
        <f>IF(EXACT("например",LEFT(E106,8)),"&lt;&lt;-УТОЧНИТЬ"," ")</f>
        <v xml:space="preserve"> </v>
      </c>
    </row>
    <row r="107" spans="1:15" ht="99.75" customHeight="1" thickBot="1" x14ac:dyDescent="0.3">
      <c r="A107" s="39">
        <f t="shared" si="4"/>
        <v>33</v>
      </c>
      <c r="B107" s="340" t="str">
        <f>CONCATENATE("Страхование ",IF(J79&lt;=1,"предмета","предметов")," лизинга",CHAR(10),"(намерения заявителя о необходимости добровольного имущественного страхования ",IF(J79&lt;=1,"предмета","предметов")," лизинга, а также сторона, которая будет заключать договор страхования (например «да, ОАО «Агролизинг» для транспортных средств)")</f>
        <v>Страхование предмета лизинга
(намерения заявителя о необходимости добровольного имущественного страхования предмета лизинга, а также сторона, которая будет заключать договор страхования (например «да, ОАО «Агролизинг» для транспортных средств)</v>
      </c>
      <c r="C107" s="341"/>
      <c r="D107" s="342"/>
      <c r="E107" s="528"/>
      <c r="F107" s="529"/>
      <c r="G107" s="529"/>
      <c r="H107" s="529"/>
      <c r="I107" s="529"/>
      <c r="J107" s="530"/>
      <c r="K107" s="56" t="str">
        <f>IF(EXACT("",LEFT(E107,8)),"&lt;&lt;-ВЫБРАТЬ"," ")</f>
        <v>&lt;&lt;-ВЫБРАТЬ</v>
      </c>
    </row>
    <row r="108" spans="1:15" ht="22.5" customHeight="1" x14ac:dyDescent="0.25">
      <c r="A108" s="319">
        <f t="shared" si="4"/>
        <v>34</v>
      </c>
      <c r="B108" s="352" t="s">
        <v>8548</v>
      </c>
      <c r="C108" s="353"/>
      <c r="D108" s="353"/>
      <c r="E108" s="500" t="str">
        <f>IF(ISBLANK(E103),"",CONCATENATE("аванс (задаток) в размере ",TEXT(E103,"0,0%"),CONCATENATE(" стоимости ",IF(J79&lt;=1,"предмета","предметов")," лизинга")))</f>
        <v/>
      </c>
      <c r="F108" s="501"/>
      <c r="G108" s="501"/>
      <c r="H108" s="501"/>
      <c r="I108" s="501"/>
      <c r="J108" s="502"/>
    </row>
    <row r="109" spans="1:15" ht="16.5" customHeight="1" x14ac:dyDescent="0.25">
      <c r="A109" s="320"/>
      <c r="B109" s="313"/>
      <c r="C109" s="314"/>
      <c r="D109" s="314"/>
      <c r="E109" s="363" t="s">
        <v>8634</v>
      </c>
      <c r="F109" s="364"/>
      <c r="G109" s="549"/>
      <c r="H109" s="549"/>
      <c r="I109" s="549"/>
      <c r="J109" s="550"/>
      <c r="K109" s="56" t="str">
        <f>IF(EXACT("",LEFT(G109,8)),"&lt;&lt;-ВЫБРАТЬ"," ")</f>
        <v>&lt;&lt;-ВЫБРАТЬ</v>
      </c>
      <c r="L109" s="58"/>
    </row>
    <row r="110" spans="1:15" ht="16.5" customHeight="1" x14ac:dyDescent="0.25">
      <c r="A110" s="320"/>
      <c r="B110" s="313"/>
      <c r="C110" s="314"/>
      <c r="D110" s="314"/>
      <c r="E110" s="325" t="str">
        <f>IF(OR(ISBLANK(G109),G109="нет"),"",IF(G109="физическое лицо","ФИО","Наименование"))</f>
        <v/>
      </c>
      <c r="F110" s="326"/>
      <c r="G110" s="503"/>
      <c r="H110" s="503"/>
      <c r="I110" s="503"/>
      <c r="J110" s="504"/>
      <c r="K110" s="56" t="str">
        <f>IF(ISBLANK(G110),"&lt;&lt;-ЗАПОЛНИТЬ"," ")</f>
        <v>&lt;&lt;-ЗАПОЛНИТЬ</v>
      </c>
    </row>
    <row r="111" spans="1:15" ht="30" customHeight="1" x14ac:dyDescent="0.25">
      <c r="A111" s="320"/>
      <c r="B111" s="313"/>
      <c r="C111" s="314"/>
      <c r="D111" s="314"/>
      <c r="E111" s="325" t="str">
        <f>IF(OR(ISBLANK(G109),G109="нет"),"",IF(G109="физическое лицо","должность / участник с долей в УФ","УНП"))</f>
        <v/>
      </c>
      <c r="F111" s="326"/>
      <c r="G111" s="503"/>
      <c r="H111" s="503"/>
      <c r="I111" s="503"/>
      <c r="J111" s="504"/>
      <c r="K111" s="56" t="str">
        <f>IF(ISBLANK(G111),"&lt;&lt;-ЗАПОЛНИТЬ"," ")</f>
        <v>&lt;&lt;-ЗАПОЛНИТЬ</v>
      </c>
    </row>
    <row r="112" spans="1:15" ht="16.5" customHeight="1" x14ac:dyDescent="0.25">
      <c r="A112" s="320"/>
      <c r="B112" s="313"/>
      <c r="C112" s="314"/>
      <c r="D112" s="314"/>
      <c r="E112" s="325" t="str">
        <f>IF(OR(ISBLANK(G109),G109="нет"),"",IF(G109="юридическое лицо","","идентификационный номер"))</f>
        <v/>
      </c>
      <c r="F112" s="326"/>
      <c r="G112" s="503"/>
      <c r="H112" s="503"/>
      <c r="I112" s="503"/>
      <c r="J112" s="504"/>
      <c r="K112" s="56" t="str">
        <f>IF(ISBLANK(G112),"&lt;&lt;-ЗАПОЛНИТЬ"," ")</f>
        <v>&lt;&lt;-ЗАПОЛНИТЬ</v>
      </c>
    </row>
    <row r="113" spans="1:12" ht="30" customHeight="1" x14ac:dyDescent="0.25">
      <c r="A113" s="320"/>
      <c r="B113" s="313"/>
      <c r="C113" s="314"/>
      <c r="D113" s="314"/>
      <c r="E113" s="325" t="str">
        <f>IF(OR(ISBLANK(G109),G109="нет"),"",IF(G109="физическое лицо","место жительства (место пребывания)","местонахождение"))</f>
        <v/>
      </c>
      <c r="F113" s="326"/>
      <c r="G113" s="503"/>
      <c r="H113" s="503"/>
      <c r="I113" s="503"/>
      <c r="J113" s="504"/>
      <c r="K113" s="56" t="str">
        <f>IF(ISBLANK(G113),"&lt;&lt;-ЗАПОЛНИТЬ"," ")</f>
        <v>&lt;&lt;-ЗАПОЛНИТЬ</v>
      </c>
    </row>
    <row r="114" spans="1:12" x14ac:dyDescent="0.25">
      <c r="A114" s="320"/>
      <c r="B114" s="313"/>
      <c r="C114" s="314"/>
      <c r="D114" s="314"/>
      <c r="E114" s="325" t="str">
        <f>IF(G109="физическое лицо","моб.тел.","")</f>
        <v/>
      </c>
      <c r="F114" s="326"/>
      <c r="G114" s="445"/>
      <c r="H114" s="445"/>
      <c r="I114" s="445"/>
      <c r="J114" s="446"/>
    </row>
    <row r="115" spans="1:12" ht="15" hidden="1" customHeight="1" x14ac:dyDescent="0.25">
      <c r="A115" s="320"/>
      <c r="B115" s="313"/>
      <c r="C115" s="314"/>
      <c r="D115" s="314"/>
      <c r="E115" s="363" t="s">
        <v>8634</v>
      </c>
      <c r="F115" s="364"/>
      <c r="G115" s="514"/>
      <c r="H115" s="514"/>
      <c r="I115" s="514"/>
      <c r="J115" s="515"/>
      <c r="K115" s="56" t="str">
        <f t="shared" ref="K115:K119" si="5">IF(ISBLANK(G115),"&lt;&lt;-ЗАПОЛНИТЬ"," ")</f>
        <v>&lt;&lt;-ЗАПОЛНИТЬ</v>
      </c>
    </row>
    <row r="116" spans="1:12" ht="15" hidden="1" customHeight="1" x14ac:dyDescent="0.25">
      <c r="A116" s="320"/>
      <c r="B116" s="313"/>
      <c r="C116" s="314"/>
      <c r="D116" s="314"/>
      <c r="E116" s="325" t="str">
        <f>IF(OR(ISBLANK(G115),G115="нет"),"",IF(G115="физическое лицо","ФИО","Наименование"))</f>
        <v/>
      </c>
      <c r="F116" s="326"/>
      <c r="G116" s="510"/>
      <c r="H116" s="510"/>
      <c r="I116" s="510"/>
      <c r="J116" s="511"/>
      <c r="K116" s="56" t="str">
        <f t="shared" si="5"/>
        <v>&lt;&lt;-ЗАПОЛНИТЬ</v>
      </c>
    </row>
    <row r="117" spans="1:12" ht="30" hidden="1" customHeight="1" x14ac:dyDescent="0.25">
      <c r="A117" s="320"/>
      <c r="B117" s="313"/>
      <c r="C117" s="314"/>
      <c r="D117" s="314"/>
      <c r="E117" s="325" t="str">
        <f>IF(OR(ISBLANK(G115),G115="нет"),"",IF(G115="физическое лицо","должность / участник с долей в УФ","УНП"))</f>
        <v/>
      </c>
      <c r="F117" s="326"/>
      <c r="G117" s="510"/>
      <c r="H117" s="510"/>
      <c r="I117" s="510"/>
      <c r="J117" s="511"/>
      <c r="K117" s="56" t="str">
        <f t="shared" si="5"/>
        <v>&lt;&lt;-ЗАПОЛНИТЬ</v>
      </c>
    </row>
    <row r="118" spans="1:12" ht="15" hidden="1" customHeight="1" x14ac:dyDescent="0.25">
      <c r="A118" s="320"/>
      <c r="B118" s="313"/>
      <c r="C118" s="314"/>
      <c r="D118" s="314"/>
      <c r="E118" s="325" t="str">
        <f>IF(OR(ISBLANK(G115),G115="нет"),"",IF(G115="юридическое лицо","","идентификационный номер"))</f>
        <v/>
      </c>
      <c r="F118" s="326"/>
      <c r="G118" s="508"/>
      <c r="H118" s="508"/>
      <c r="I118" s="508"/>
      <c r="J118" s="509"/>
      <c r="K118" s="56" t="str">
        <f t="shared" si="5"/>
        <v>&lt;&lt;-ЗАПОЛНИТЬ</v>
      </c>
    </row>
    <row r="119" spans="1:12" ht="30" hidden="1" customHeight="1" x14ac:dyDescent="0.25">
      <c r="A119" s="320"/>
      <c r="B119" s="313"/>
      <c r="C119" s="314"/>
      <c r="D119" s="314"/>
      <c r="E119" s="325" t="str">
        <f>IF(OR(ISBLANK(G115),G115="нет"),"",IF(G115="физическое лицо","место жительства (место пребывания)","местонахождение"))</f>
        <v/>
      </c>
      <c r="F119" s="326"/>
      <c r="G119" s="510"/>
      <c r="H119" s="510"/>
      <c r="I119" s="510"/>
      <c r="J119" s="511"/>
      <c r="K119" s="56" t="str">
        <f t="shared" si="5"/>
        <v>&lt;&lt;-ЗАПОЛНИТЬ</v>
      </c>
    </row>
    <row r="120" spans="1:12" hidden="1" x14ac:dyDescent="0.25">
      <c r="A120" s="320"/>
      <c r="B120" s="313"/>
      <c r="C120" s="314"/>
      <c r="D120" s="314"/>
      <c r="E120" s="325" t="str">
        <f>IF(G115="физическое лицо","моб.тел.","")</f>
        <v/>
      </c>
      <c r="F120" s="326"/>
      <c r="G120" s="510"/>
      <c r="H120" s="510"/>
      <c r="I120" s="510"/>
      <c r="J120" s="511"/>
    </row>
    <row r="121" spans="1:12" ht="16.5" customHeight="1" thickBot="1" x14ac:dyDescent="0.3">
      <c r="A121" s="381"/>
      <c r="B121" s="316"/>
      <c r="C121" s="317"/>
      <c r="D121" s="317"/>
      <c r="E121" s="544"/>
      <c r="F121" s="545"/>
      <c r="G121" s="545"/>
      <c r="H121" s="545"/>
      <c r="I121" s="545"/>
      <c r="J121" s="546"/>
      <c r="K121" s="56" t="str">
        <f>IF(EXACT("",LEFT(E121,8)),"&lt;&lt;-УТОЧНИТЬ","")</f>
        <v>&lt;&lt;-УТОЧНИТЬ</v>
      </c>
    </row>
    <row r="122" spans="1:12" ht="50.1" customHeight="1" x14ac:dyDescent="0.25">
      <c r="A122" s="319">
        <f>A108+1</f>
        <v>35</v>
      </c>
      <c r="B122" s="352" t="str">
        <f>CONCATENATE("Место эксплуатации и хранения ",IF(J79&lt;=1,"предмета","предметов")," лизинга",CHAR(10),"(адрес, по которому заявитель планирует эксплуатировать ",IF(J79&lt;=1,"предмета","предметов")," лизинга и хранить ",IF(J79&lt;=1,"его","их")," во внеэксплуатационный период)")</f>
        <v>Место эксплуатации и хранения предмета лизинга
(адрес, по которому заявитель планирует эксплуатировать предмета лизинга и хранить его во внеэксплуатационный период)</v>
      </c>
      <c r="C122" s="353"/>
      <c r="D122" s="354"/>
      <c r="E122" s="325" t="s">
        <v>8640</v>
      </c>
      <c r="F122" s="326"/>
      <c r="G122" s="524"/>
      <c r="H122" s="524"/>
      <c r="I122" s="524"/>
      <c r="J122" s="525"/>
      <c r="K122" s="56" t="str">
        <f>IF(ISBLANK(G122),"&lt;&lt;-ЗАПОЛНИТЬ"," ")</f>
        <v>&lt;&lt;-ЗАПОЛНИТЬ</v>
      </c>
    </row>
    <row r="123" spans="1:12" ht="50.1" customHeight="1" thickBot="1" x14ac:dyDescent="0.3">
      <c r="A123" s="381"/>
      <c r="B123" s="313"/>
      <c r="C123" s="314"/>
      <c r="D123" s="315"/>
      <c r="E123" s="547" t="s">
        <v>8582</v>
      </c>
      <c r="F123" s="548"/>
      <c r="G123" s="542"/>
      <c r="H123" s="542"/>
      <c r="I123" s="542"/>
      <c r="J123" s="543"/>
      <c r="K123" s="56" t="str">
        <f>IF(EXACT("",LEFT(G123,8)),"&lt;&lt;-ВЫБРАТЬ"," ")</f>
        <v>&lt;&lt;-ВЫБРАТЬ</v>
      </c>
    </row>
    <row r="124" spans="1:12" ht="24" customHeight="1" x14ac:dyDescent="0.25">
      <c r="A124" s="319">
        <f>A122+1</f>
        <v>36</v>
      </c>
      <c r="B124" s="352" t="s">
        <v>283</v>
      </c>
      <c r="C124" s="353"/>
      <c r="D124" s="354"/>
      <c r="E124" s="599"/>
      <c r="F124" s="600"/>
      <c r="G124" s="600"/>
      <c r="H124" s="600"/>
      <c r="I124" s="597"/>
      <c r="J124" s="598"/>
      <c r="K124" s="56" t="str">
        <f>IF(EXACT("",LEFT(E124,8)),"&lt;&lt;-ВЫБРАТЬ"," ")</f>
        <v>&lt;&lt;-ВЫБРАТЬ</v>
      </c>
    </row>
    <row r="125" spans="1:12" ht="24" customHeight="1" thickBot="1" x14ac:dyDescent="0.3">
      <c r="A125" s="381"/>
      <c r="B125" s="316"/>
      <c r="C125" s="317"/>
      <c r="D125" s="318"/>
      <c r="E125" s="594"/>
      <c r="F125" s="595"/>
      <c r="G125" s="595"/>
      <c r="H125" s="595"/>
      <c r="I125" s="595"/>
      <c r="J125" s="596"/>
      <c r="K125" s="56" t="str">
        <f>IF(EXACT("",LEFT(E125,8)),"&lt;&lt;-ВЫБРАТЬ"," ")</f>
        <v>&lt;&lt;-ВЫБРАТЬ</v>
      </c>
    </row>
    <row r="126" spans="1:12" ht="33.75" customHeight="1" thickBot="1" x14ac:dyDescent="0.3">
      <c r="A126" s="555" t="s">
        <v>8539</v>
      </c>
      <c r="B126" s="556"/>
      <c r="C126" s="556"/>
      <c r="D126" s="556"/>
      <c r="E126" s="521"/>
      <c r="F126" s="521"/>
      <c r="G126" s="521"/>
      <c r="H126" s="521"/>
      <c r="I126" s="521"/>
      <c r="J126" s="557"/>
    </row>
    <row r="127" spans="1:12" ht="16.5" customHeight="1" x14ac:dyDescent="0.25">
      <c r="A127" s="319">
        <f>A124+1</f>
        <v>37</v>
      </c>
      <c r="B127" s="352" t="s">
        <v>8425</v>
      </c>
      <c r="C127" s="353"/>
      <c r="D127" s="353"/>
      <c r="E127" s="551" t="s">
        <v>8725</v>
      </c>
      <c r="F127" s="552"/>
      <c r="G127" s="553"/>
      <c r="H127" s="553"/>
      <c r="I127" s="553"/>
      <c r="J127" s="554"/>
      <c r="K127" s="56" t="str">
        <f t="shared" ref="K127:K155" si="6">IF(ISBLANK(G127),"&lt;&lt;-ЗАПОЛНИТЬ"," ")</f>
        <v>&lt;&lt;-ЗАПОЛНИТЬ</v>
      </c>
    </row>
    <row r="128" spans="1:12" ht="16.5" customHeight="1" x14ac:dyDescent="0.25">
      <c r="A128" s="320"/>
      <c r="B128" s="313"/>
      <c r="C128" s="314"/>
      <c r="D128" s="314"/>
      <c r="E128" s="345" t="s">
        <v>8430</v>
      </c>
      <c r="F128" s="346"/>
      <c r="G128" s="558"/>
      <c r="H128" s="558"/>
      <c r="I128" s="558"/>
      <c r="J128" s="559"/>
      <c r="K128" s="56" t="str">
        <f t="shared" si="6"/>
        <v>&lt;&lt;-ЗАПОЛНИТЬ</v>
      </c>
      <c r="L128" s="93"/>
    </row>
    <row r="129" spans="1:13" ht="16.5" customHeight="1" x14ac:dyDescent="0.25">
      <c r="A129" s="320"/>
      <c r="B129" s="313"/>
      <c r="C129" s="314"/>
      <c r="D129" s="314"/>
      <c r="E129" s="345" t="s">
        <v>8431</v>
      </c>
      <c r="F129" s="346"/>
      <c r="G129" s="558"/>
      <c r="H129" s="558"/>
      <c r="I129" s="558"/>
      <c r="J129" s="559"/>
      <c r="K129" s="56" t="str">
        <f t="shared" si="6"/>
        <v>&lt;&lt;-ЗАПОЛНИТЬ</v>
      </c>
    </row>
    <row r="130" spans="1:13" ht="16.5" customHeight="1" x14ac:dyDescent="0.25">
      <c r="A130" s="320"/>
      <c r="B130" s="313"/>
      <c r="C130" s="314"/>
      <c r="D130" s="314"/>
      <c r="E130" s="345" t="s">
        <v>8432</v>
      </c>
      <c r="F130" s="346"/>
      <c r="G130" s="563"/>
      <c r="H130" s="563"/>
      <c r="I130" s="563"/>
      <c r="J130" s="564"/>
      <c r="K130" s="56" t="str">
        <f>IF(ISBLANK(G130),"&lt;&lt;-ЗАПОЛНИТЬ"," ")</f>
        <v>&lt;&lt;-ЗАПОЛНИТЬ</v>
      </c>
    </row>
    <row r="131" spans="1:13" ht="16.5" customHeight="1" x14ac:dyDescent="0.25">
      <c r="A131" s="320"/>
      <c r="B131" s="313"/>
      <c r="C131" s="314"/>
      <c r="D131" s="314"/>
      <c r="E131" s="345" t="s">
        <v>8597</v>
      </c>
      <c r="F131" s="346"/>
      <c r="G131" s="563"/>
      <c r="H131" s="563"/>
      <c r="I131" s="563"/>
      <c r="J131" s="564"/>
      <c r="K131" s="56" t="str">
        <f t="shared" si="6"/>
        <v>&lt;&lt;-ЗАПОЛНИТЬ</v>
      </c>
    </row>
    <row r="132" spans="1:13" ht="16.5" customHeight="1" x14ac:dyDescent="0.25">
      <c r="A132" s="320"/>
      <c r="B132" s="313"/>
      <c r="C132" s="314"/>
      <c r="D132" s="314"/>
      <c r="E132" s="296" t="s">
        <v>289</v>
      </c>
      <c r="F132" s="297"/>
      <c r="G132" s="365"/>
      <c r="H132" s="365"/>
      <c r="I132" s="365"/>
      <c r="J132" s="366"/>
      <c r="K132" s="56" t="str">
        <f t="shared" si="6"/>
        <v>&lt;&lt;-ЗАПОЛНИТЬ</v>
      </c>
    </row>
    <row r="133" spans="1:13" ht="16.5" customHeight="1" x14ac:dyDescent="0.25">
      <c r="A133" s="320"/>
      <c r="B133" s="313"/>
      <c r="C133" s="314"/>
      <c r="D133" s="314"/>
      <c r="E133" s="296" t="s">
        <v>8426</v>
      </c>
      <c r="F133" s="297"/>
      <c r="G133" s="565"/>
      <c r="H133" s="565"/>
      <c r="I133" s="565"/>
      <c r="J133" s="566"/>
      <c r="K133" s="56" t="str">
        <f t="shared" si="6"/>
        <v>&lt;&lt;-ЗАПОЛНИТЬ</v>
      </c>
    </row>
    <row r="134" spans="1:13" ht="16.5" customHeight="1" x14ac:dyDescent="0.25">
      <c r="A134" s="320"/>
      <c r="B134" s="313"/>
      <c r="C134" s="314"/>
      <c r="D134" s="314"/>
      <c r="E134" s="296" t="s">
        <v>8427</v>
      </c>
      <c r="F134" s="297"/>
      <c r="G134" s="567"/>
      <c r="H134" s="567"/>
      <c r="I134" s="567"/>
      <c r="J134" s="568"/>
      <c r="K134" s="56" t="str">
        <f t="shared" si="6"/>
        <v>&lt;&lt;-ЗАПОЛНИТЬ</v>
      </c>
    </row>
    <row r="135" spans="1:13" ht="16.5" customHeight="1" x14ac:dyDescent="0.25">
      <c r="A135" s="320"/>
      <c r="B135" s="313"/>
      <c r="C135" s="314"/>
      <c r="D135" s="314"/>
      <c r="E135" s="296" t="s">
        <v>8658</v>
      </c>
      <c r="F135" s="297"/>
      <c r="G135" s="565"/>
      <c r="H135" s="565"/>
      <c r="I135" s="565"/>
      <c r="J135" s="566"/>
      <c r="K135" s="56" t="str">
        <f t="shared" si="6"/>
        <v>&lt;&lt;-ЗАПОЛНИТЬ</v>
      </c>
    </row>
    <row r="136" spans="1:13" ht="30" customHeight="1" x14ac:dyDescent="0.25">
      <c r="A136" s="320"/>
      <c r="B136" s="313"/>
      <c r="C136" s="314"/>
      <c r="D136" s="314"/>
      <c r="E136" s="296" t="s">
        <v>8619</v>
      </c>
      <c r="F136" s="297"/>
      <c r="G136" s="565"/>
      <c r="H136" s="565"/>
      <c r="I136" s="565"/>
      <c r="J136" s="566"/>
      <c r="K136" s="56" t="str">
        <f t="shared" si="6"/>
        <v>&lt;&lt;-ЗАПОЛНИТЬ</v>
      </c>
    </row>
    <row r="137" spans="1:13" ht="30" customHeight="1" x14ac:dyDescent="0.25">
      <c r="A137" s="320"/>
      <c r="B137" s="313"/>
      <c r="C137" s="314"/>
      <c r="D137" s="314"/>
      <c r="E137" s="296" t="s">
        <v>8620</v>
      </c>
      <c r="F137" s="297"/>
      <c r="G137" s="569"/>
      <c r="H137" s="569"/>
      <c r="I137" s="569"/>
      <c r="J137" s="570"/>
      <c r="K137" s="56" t="str">
        <f>IF(EXACT("",LEFT(G137,8)),"&lt;&lt;-ВЫБРАТЬ"," ")</f>
        <v>&lt;&lt;-ВЫБРАТЬ</v>
      </c>
    </row>
    <row r="138" spans="1:13" ht="16.5" customHeight="1" x14ac:dyDescent="0.25">
      <c r="A138" s="320"/>
      <c r="B138" s="313"/>
      <c r="C138" s="314"/>
      <c r="D138" s="314"/>
      <c r="E138" s="296" t="s">
        <v>8627</v>
      </c>
      <c r="F138" s="562"/>
      <c r="G138" s="236"/>
      <c r="H138" s="92" t="s">
        <v>8591</v>
      </c>
      <c r="I138" s="300"/>
      <c r="J138" s="301"/>
      <c r="K138" s="56" t="str">
        <f t="shared" si="6"/>
        <v>&lt;&lt;-ЗАПОЛНИТЬ</v>
      </c>
    </row>
    <row r="139" spans="1:13" ht="16.5" customHeight="1" x14ac:dyDescent="0.25">
      <c r="A139" s="320"/>
      <c r="B139" s="313"/>
      <c r="C139" s="314"/>
      <c r="D139" s="314"/>
      <c r="E139" s="296" t="s">
        <v>8413</v>
      </c>
      <c r="F139" s="297"/>
      <c r="G139" s="302"/>
      <c r="H139" s="302"/>
      <c r="I139" s="302"/>
      <c r="J139" s="303"/>
      <c r="K139" s="56" t="str">
        <f t="shared" si="6"/>
        <v>&lt;&lt;-ЗАПОЛНИТЬ</v>
      </c>
    </row>
    <row r="140" spans="1:13" ht="16.5" customHeight="1" x14ac:dyDescent="0.25">
      <c r="A140" s="320"/>
      <c r="B140" s="313"/>
      <c r="C140" s="314"/>
      <c r="D140" s="314"/>
      <c r="E140" s="296" t="str">
        <f>IF(G137="идентификационная карта","код органа, выдавшего документ","выдан")</f>
        <v>выдан</v>
      </c>
      <c r="F140" s="297"/>
      <c r="G140" s="560"/>
      <c r="H140" s="560"/>
      <c r="I140" s="560"/>
      <c r="J140" s="561"/>
      <c r="K140" s="56" t="str">
        <f t="shared" si="6"/>
        <v>&lt;&lt;-ЗАПОЛНИТЬ</v>
      </c>
    </row>
    <row r="141" spans="1:13" ht="16.5" customHeight="1" thickBot="1" x14ac:dyDescent="0.3">
      <c r="A141" s="320"/>
      <c r="B141" s="316"/>
      <c r="C141" s="317"/>
      <c r="D141" s="317"/>
      <c r="E141" s="316" t="s">
        <v>8600</v>
      </c>
      <c r="F141" s="317"/>
      <c r="G141" s="343"/>
      <c r="H141" s="343"/>
      <c r="I141" s="343"/>
      <c r="J141" s="344"/>
      <c r="K141" s="56" t="str">
        <f t="shared" si="6"/>
        <v>&lt;&lt;-ЗАПОЛНИТЬ</v>
      </c>
    </row>
    <row r="142" spans="1:13" ht="16.5" customHeight="1" x14ac:dyDescent="0.25">
      <c r="A142" s="319">
        <f>A127+1</f>
        <v>38</v>
      </c>
      <c r="B142" s="352" t="s">
        <v>8700</v>
      </c>
      <c r="C142" s="353"/>
      <c r="D142" s="353"/>
      <c r="E142" s="551" t="s">
        <v>8725</v>
      </c>
      <c r="F142" s="552"/>
      <c r="G142" s="588"/>
      <c r="H142" s="588"/>
      <c r="I142" s="588"/>
      <c r="J142" s="589"/>
      <c r="K142" s="56" t="str">
        <f>IF(ISBLANK(G142),"&lt;&lt;-ЗАПОЛНИТЬ"," ")</f>
        <v>&lt;&lt;-ЗАПОЛНИТЬ</v>
      </c>
    </row>
    <row r="143" spans="1:13" ht="16.5" customHeight="1" x14ac:dyDescent="0.25">
      <c r="A143" s="320"/>
      <c r="B143" s="313"/>
      <c r="C143" s="314"/>
      <c r="D143" s="314"/>
      <c r="E143" s="345" t="s">
        <v>8430</v>
      </c>
      <c r="F143" s="346"/>
      <c r="G143" s="558"/>
      <c r="H143" s="558"/>
      <c r="I143" s="558"/>
      <c r="J143" s="559"/>
      <c r="K143" s="56" t="str">
        <f>IF(ISBLANK(G143),"&lt;&lt;-ЗАПОЛНИТЬ"," ")</f>
        <v>&lt;&lt;-ЗАПОЛНИТЬ</v>
      </c>
    </row>
    <row r="144" spans="1:13" ht="16.5" customHeight="1" x14ac:dyDescent="0.25">
      <c r="A144" s="320"/>
      <c r="B144" s="313"/>
      <c r="C144" s="314"/>
      <c r="D144" s="314"/>
      <c r="E144" s="345" t="s">
        <v>8431</v>
      </c>
      <c r="F144" s="346"/>
      <c r="G144" s="558"/>
      <c r="H144" s="558"/>
      <c r="I144" s="558"/>
      <c r="J144" s="559"/>
      <c r="K144" s="56" t="str">
        <f t="shared" si="6"/>
        <v>&lt;&lt;-ЗАПОЛНИТЬ</v>
      </c>
      <c r="L144" s="93"/>
      <c r="M144" s="94"/>
    </row>
    <row r="145" spans="1:12" ht="16.5" customHeight="1" x14ac:dyDescent="0.25">
      <c r="A145" s="320"/>
      <c r="B145" s="313"/>
      <c r="C145" s="314"/>
      <c r="D145" s="314"/>
      <c r="E145" s="345" t="s">
        <v>8432</v>
      </c>
      <c r="F145" s="346"/>
      <c r="G145" s="558"/>
      <c r="H145" s="558"/>
      <c r="I145" s="558"/>
      <c r="J145" s="559"/>
      <c r="K145" s="56" t="str">
        <f t="shared" si="6"/>
        <v>&lt;&lt;-ЗАПОЛНИТЬ</v>
      </c>
    </row>
    <row r="146" spans="1:12" ht="16.5" customHeight="1" x14ac:dyDescent="0.25">
      <c r="A146" s="320"/>
      <c r="B146" s="313"/>
      <c r="C146" s="314"/>
      <c r="D146" s="314"/>
      <c r="E146" s="296" t="s">
        <v>289</v>
      </c>
      <c r="F146" s="297"/>
      <c r="G146" s="365"/>
      <c r="H146" s="365"/>
      <c r="I146" s="365"/>
      <c r="J146" s="366"/>
      <c r="K146" s="56" t="str">
        <f t="shared" si="6"/>
        <v>&lt;&lt;-ЗАПОЛНИТЬ</v>
      </c>
    </row>
    <row r="147" spans="1:12" ht="16.5" customHeight="1" x14ac:dyDescent="0.25">
      <c r="A147" s="320"/>
      <c r="B147" s="313"/>
      <c r="C147" s="314"/>
      <c r="D147" s="314"/>
      <c r="E147" s="296" t="s">
        <v>8426</v>
      </c>
      <c r="F147" s="297"/>
      <c r="G147" s="558"/>
      <c r="H147" s="558"/>
      <c r="I147" s="558"/>
      <c r="J147" s="559"/>
      <c r="K147" s="56" t="str">
        <f t="shared" si="6"/>
        <v>&lt;&lt;-ЗАПОЛНИТЬ</v>
      </c>
    </row>
    <row r="148" spans="1:12" ht="16.5" customHeight="1" x14ac:dyDescent="0.25">
      <c r="A148" s="320"/>
      <c r="B148" s="313"/>
      <c r="C148" s="314"/>
      <c r="D148" s="314"/>
      <c r="E148" s="296" t="s">
        <v>8427</v>
      </c>
      <c r="F148" s="297"/>
      <c r="G148" s="567"/>
      <c r="H148" s="567"/>
      <c r="I148" s="567"/>
      <c r="J148" s="568"/>
      <c r="K148" s="56" t="str">
        <f t="shared" si="6"/>
        <v>&lt;&lt;-ЗАПОЛНИТЬ</v>
      </c>
    </row>
    <row r="149" spans="1:12" ht="16.5" customHeight="1" x14ac:dyDescent="0.25">
      <c r="A149" s="320"/>
      <c r="B149" s="313"/>
      <c r="C149" s="314"/>
      <c r="D149" s="314"/>
      <c r="E149" s="296" t="s">
        <v>8658</v>
      </c>
      <c r="F149" s="297"/>
      <c r="G149" s="365"/>
      <c r="H149" s="365"/>
      <c r="I149" s="365"/>
      <c r="J149" s="366"/>
      <c r="K149" s="56" t="str">
        <f t="shared" si="6"/>
        <v>&lt;&lt;-ЗАПОЛНИТЬ</v>
      </c>
    </row>
    <row r="150" spans="1:12" ht="30" customHeight="1" x14ac:dyDescent="0.25">
      <c r="A150" s="320"/>
      <c r="B150" s="313"/>
      <c r="C150" s="314"/>
      <c r="D150" s="314"/>
      <c r="E150" s="296" t="s">
        <v>8619</v>
      </c>
      <c r="F150" s="297"/>
      <c r="G150" s="365"/>
      <c r="H150" s="365"/>
      <c r="I150" s="365"/>
      <c r="J150" s="366"/>
      <c r="K150" s="56" t="str">
        <f t="shared" si="6"/>
        <v>&lt;&lt;-ЗАПОЛНИТЬ</v>
      </c>
    </row>
    <row r="151" spans="1:12" ht="30" customHeight="1" x14ac:dyDescent="0.25">
      <c r="A151" s="320"/>
      <c r="B151" s="313"/>
      <c r="C151" s="314"/>
      <c r="D151" s="314"/>
      <c r="E151" s="296" t="s">
        <v>8620</v>
      </c>
      <c r="F151" s="297"/>
      <c r="G151" s="298"/>
      <c r="H151" s="298"/>
      <c r="I151" s="298"/>
      <c r="J151" s="299"/>
      <c r="K151" s="56" t="str">
        <f>IF(EXACT("",LEFT(G151,8)),"&lt;&lt;-ВЫБРАТЬ"," ")</f>
        <v>&lt;&lt;-ВЫБРАТЬ</v>
      </c>
    </row>
    <row r="152" spans="1:12" ht="16.5" customHeight="1" x14ac:dyDescent="0.25">
      <c r="A152" s="320"/>
      <c r="B152" s="313"/>
      <c r="C152" s="314"/>
      <c r="D152" s="314"/>
      <c r="E152" s="296" t="s">
        <v>8627</v>
      </c>
      <c r="F152" s="562"/>
      <c r="G152" s="236"/>
      <c r="H152" s="92" t="s">
        <v>8591</v>
      </c>
      <c r="I152" s="300"/>
      <c r="J152" s="301"/>
      <c r="K152" s="56" t="str">
        <f t="shared" si="6"/>
        <v>&lt;&lt;-ЗАПОЛНИТЬ</v>
      </c>
    </row>
    <row r="153" spans="1:12" ht="16.5" customHeight="1" x14ac:dyDescent="0.25">
      <c r="A153" s="320"/>
      <c r="B153" s="313"/>
      <c r="C153" s="314"/>
      <c r="D153" s="314"/>
      <c r="E153" s="296" t="s">
        <v>8413</v>
      </c>
      <c r="F153" s="297"/>
      <c r="G153" s="302"/>
      <c r="H153" s="302"/>
      <c r="I153" s="302"/>
      <c r="J153" s="303"/>
      <c r="K153" s="56" t="str">
        <f t="shared" si="6"/>
        <v>&lt;&lt;-ЗАПОЛНИТЬ</v>
      </c>
    </row>
    <row r="154" spans="1:12" ht="16.5" customHeight="1" x14ac:dyDescent="0.25">
      <c r="A154" s="320"/>
      <c r="B154" s="313"/>
      <c r="C154" s="314"/>
      <c r="D154" s="314"/>
      <c r="E154" s="296" t="str">
        <f>IF(G151="идентификационная карта","код органа, выдавшего документ","выдан")</f>
        <v>выдан</v>
      </c>
      <c r="F154" s="297"/>
      <c r="G154" s="560"/>
      <c r="H154" s="560"/>
      <c r="I154" s="560"/>
      <c r="J154" s="561"/>
      <c r="K154" s="56" t="str">
        <f t="shared" si="6"/>
        <v>&lt;&lt;-ЗАПОЛНИТЬ</v>
      </c>
    </row>
    <row r="155" spans="1:12" ht="16.5" customHeight="1" thickBot="1" x14ac:dyDescent="0.3">
      <c r="A155" s="381"/>
      <c r="B155" s="316"/>
      <c r="C155" s="317"/>
      <c r="D155" s="317"/>
      <c r="E155" s="316" t="s">
        <v>8600</v>
      </c>
      <c r="F155" s="317"/>
      <c r="G155" s="343"/>
      <c r="H155" s="343"/>
      <c r="I155" s="343"/>
      <c r="J155" s="344"/>
      <c r="K155" s="56" t="str">
        <f t="shared" si="6"/>
        <v>&lt;&lt;-ЗАПОЛНИТЬ</v>
      </c>
    </row>
    <row r="156" spans="1:12" ht="20.100000000000001" customHeight="1" thickBot="1" x14ac:dyDescent="0.3">
      <c r="A156" s="319">
        <f>A142+1</f>
        <v>39</v>
      </c>
      <c r="B156" s="352" t="s">
        <v>8603</v>
      </c>
      <c r="C156" s="353"/>
      <c r="D156" s="353"/>
      <c r="E156" s="583" t="s">
        <v>8601</v>
      </c>
      <c r="F156" s="584"/>
      <c r="G156" s="584"/>
      <c r="H156" s="584"/>
      <c r="I156" s="584"/>
      <c r="J156" s="80" t="s">
        <v>8602</v>
      </c>
    </row>
    <row r="157" spans="1:12" ht="30" customHeight="1" x14ac:dyDescent="0.25">
      <c r="A157" s="320"/>
      <c r="B157" s="313"/>
      <c r="C157" s="314"/>
      <c r="D157" s="314"/>
      <c r="E157" s="349"/>
      <c r="F157" s="350"/>
      <c r="G157" s="350"/>
      <c r="H157" s="351"/>
      <c r="I157" s="237"/>
      <c r="J157" s="238"/>
      <c r="K157" s="56" t="str">
        <f t="shared" ref="K157:K163" si="7">IF(ISBLANK(E157),"&lt;&lt;-ЗАПОЛНИТЬ"," ")</f>
        <v>&lt;&lt;-ЗАПОЛНИТЬ</v>
      </c>
      <c r="L157" s="93"/>
    </row>
    <row r="158" spans="1:12" ht="30" customHeight="1" x14ac:dyDescent="0.25">
      <c r="A158" s="320"/>
      <c r="B158" s="313"/>
      <c r="C158" s="314"/>
      <c r="D158" s="314"/>
      <c r="E158" s="575"/>
      <c r="F158" s="576"/>
      <c r="G158" s="576"/>
      <c r="H158" s="577"/>
      <c r="I158" s="239"/>
      <c r="J158" s="240"/>
      <c r="K158" s="56" t="str">
        <f t="shared" si="7"/>
        <v>&lt;&lt;-ЗАПОЛНИТЬ</v>
      </c>
      <c r="L158" s="93"/>
    </row>
    <row r="159" spans="1:12" ht="30" customHeight="1" x14ac:dyDescent="0.25">
      <c r="A159" s="320"/>
      <c r="B159" s="313"/>
      <c r="C159" s="314"/>
      <c r="D159" s="314"/>
      <c r="E159" s="575"/>
      <c r="F159" s="576"/>
      <c r="G159" s="576"/>
      <c r="H159" s="577"/>
      <c r="I159" s="239"/>
      <c r="J159" s="240"/>
      <c r="K159" s="56" t="str">
        <f t="shared" si="7"/>
        <v>&lt;&lt;-ЗАПОЛНИТЬ</v>
      </c>
      <c r="L159" s="93"/>
    </row>
    <row r="160" spans="1:12" ht="30" customHeight="1" x14ac:dyDescent="0.25">
      <c r="A160" s="320"/>
      <c r="B160" s="313"/>
      <c r="C160" s="314"/>
      <c r="D160" s="314"/>
      <c r="E160" s="575"/>
      <c r="F160" s="576"/>
      <c r="G160" s="576"/>
      <c r="H160" s="577"/>
      <c r="I160" s="239"/>
      <c r="J160" s="240"/>
      <c r="K160" s="56" t="str">
        <f t="shared" si="7"/>
        <v>&lt;&lt;-ЗАПОЛНИТЬ</v>
      </c>
      <c r="L160" s="93"/>
    </row>
    <row r="161" spans="1:12" ht="30" customHeight="1" x14ac:dyDescent="0.25">
      <c r="A161" s="320"/>
      <c r="B161" s="313"/>
      <c r="C161" s="314"/>
      <c r="D161" s="314"/>
      <c r="E161" s="575"/>
      <c r="F161" s="576"/>
      <c r="G161" s="576"/>
      <c r="H161" s="577"/>
      <c r="I161" s="239"/>
      <c r="J161" s="240"/>
      <c r="K161" s="56" t="str">
        <f t="shared" si="7"/>
        <v>&lt;&lt;-ЗАПОЛНИТЬ</v>
      </c>
      <c r="L161" s="93"/>
    </row>
    <row r="162" spans="1:12" ht="30" customHeight="1" thickBot="1" x14ac:dyDescent="0.3">
      <c r="A162" s="381"/>
      <c r="B162" s="316"/>
      <c r="C162" s="317"/>
      <c r="D162" s="317"/>
      <c r="E162" s="578"/>
      <c r="F162" s="579"/>
      <c r="G162" s="579"/>
      <c r="H162" s="580"/>
      <c r="I162" s="241"/>
      <c r="J162" s="242"/>
      <c r="K162" s="56" t="str">
        <f t="shared" si="7"/>
        <v>&lt;&lt;-ЗАПОЛНИТЬ</v>
      </c>
      <c r="L162" s="93"/>
    </row>
    <row r="163" spans="1:12" ht="87.75" customHeight="1" thickBot="1" x14ac:dyDescent="0.3">
      <c r="A163" s="39">
        <f>A156+1</f>
        <v>40</v>
      </c>
      <c r="B163" s="340" t="s">
        <v>278</v>
      </c>
      <c r="C163" s="341"/>
      <c r="D163" s="342"/>
      <c r="E163" s="438"/>
      <c r="F163" s="439"/>
      <c r="G163" s="439"/>
      <c r="H163" s="439"/>
      <c r="I163" s="439"/>
      <c r="J163" s="440"/>
      <c r="K163" s="56" t="str">
        <f t="shared" si="7"/>
        <v>&lt;&lt;-ЗАПОЛНИТЬ</v>
      </c>
    </row>
    <row r="164" spans="1:12" ht="15" customHeight="1" x14ac:dyDescent="0.25">
      <c r="A164" s="319">
        <f>A163+1</f>
        <v>41</v>
      </c>
      <c r="B164" s="352" t="s">
        <v>268</v>
      </c>
      <c r="C164" s="353"/>
      <c r="D164" s="353"/>
      <c r="E164" s="528"/>
      <c r="F164" s="529"/>
      <c r="G164" s="529"/>
      <c r="H164" s="529"/>
      <c r="I164" s="529"/>
      <c r="J164" s="530"/>
      <c r="K164" s="56" t="str">
        <f>IF(EXACT("",LEFT(E164,8)),"&lt;&lt;-ВЫБРАТЬ"," ")</f>
        <v>&lt;&lt;-ВЫБРАТЬ</v>
      </c>
    </row>
    <row r="165" spans="1:12" ht="15" customHeight="1" x14ac:dyDescent="0.25">
      <c r="A165" s="320"/>
      <c r="B165" s="313"/>
      <c r="C165" s="314"/>
      <c r="D165" s="314"/>
      <c r="E165" s="581" t="str">
        <f>IF(E164="Имеются","Наименование, место нахождения","")</f>
        <v/>
      </c>
      <c r="F165" s="582"/>
      <c r="G165" s="582"/>
      <c r="H165" s="582"/>
      <c r="I165" s="582"/>
      <c r="J165" s="122" t="str">
        <f>IF(E164="Имеются","УНП","")</f>
        <v/>
      </c>
      <c r="K165" s="56" t="str">
        <f>IF(EXACT("например",LEFT(E165,8)),"&lt;&lt;-УТОЧНИТЬ"," ")</f>
        <v xml:space="preserve"> </v>
      </c>
    </row>
    <row r="166" spans="1:12" ht="15" customHeight="1" x14ac:dyDescent="0.25">
      <c r="A166" s="320"/>
      <c r="B166" s="313"/>
      <c r="C166" s="314"/>
      <c r="D166" s="314"/>
      <c r="E166" s="361"/>
      <c r="F166" s="362"/>
      <c r="G166" s="362"/>
      <c r="H166" s="362"/>
      <c r="I166" s="362"/>
      <c r="J166" s="243"/>
    </row>
    <row r="167" spans="1:12" ht="15" customHeight="1" x14ac:dyDescent="0.25">
      <c r="A167" s="320"/>
      <c r="B167" s="313"/>
      <c r="C167" s="314"/>
      <c r="D167" s="314"/>
      <c r="E167" s="361"/>
      <c r="F167" s="362"/>
      <c r="G167" s="362"/>
      <c r="H167" s="362"/>
      <c r="I167" s="362"/>
      <c r="J167" s="243"/>
    </row>
    <row r="168" spans="1:12" ht="15" customHeight="1" x14ac:dyDescent="0.25">
      <c r="A168" s="320"/>
      <c r="B168" s="313"/>
      <c r="C168" s="314"/>
      <c r="D168" s="314"/>
      <c r="E168" s="361"/>
      <c r="F168" s="362"/>
      <c r="G168" s="362"/>
      <c r="H168" s="362"/>
      <c r="I168" s="362"/>
      <c r="J168" s="243"/>
    </row>
    <row r="169" spans="1:12" ht="15" customHeight="1" x14ac:dyDescent="0.25">
      <c r="A169" s="320"/>
      <c r="B169" s="313"/>
      <c r="C169" s="314"/>
      <c r="D169" s="314"/>
      <c r="E169" s="361"/>
      <c r="F169" s="362"/>
      <c r="G169" s="362"/>
      <c r="H169" s="362"/>
      <c r="I169" s="362"/>
      <c r="J169" s="243"/>
    </row>
    <row r="170" spans="1:12" ht="15" customHeight="1" thickBot="1" x14ac:dyDescent="0.3">
      <c r="A170" s="381"/>
      <c r="B170" s="316"/>
      <c r="C170" s="317"/>
      <c r="D170" s="317"/>
      <c r="E170" s="361"/>
      <c r="F170" s="362"/>
      <c r="G170" s="362"/>
      <c r="H170" s="362"/>
      <c r="I170" s="362"/>
      <c r="J170" s="243"/>
    </row>
    <row r="171" spans="1:12" ht="15" customHeight="1" x14ac:dyDescent="0.25">
      <c r="A171" s="319">
        <f>A164+1</f>
        <v>42</v>
      </c>
      <c r="B171" s="352" t="s">
        <v>279</v>
      </c>
      <c r="C171" s="353"/>
      <c r="D171" s="353"/>
      <c r="E171" s="528"/>
      <c r="F171" s="529"/>
      <c r="G171" s="529"/>
      <c r="H171" s="529"/>
      <c r="I171" s="529"/>
      <c r="J171" s="530"/>
      <c r="K171" s="56" t="str">
        <f>IF(EXACT("",LEFT(E171,8)),"&lt;&lt;-ВЫБРАТЬ"," ")</f>
        <v>&lt;&lt;-ВЫБРАТЬ</v>
      </c>
    </row>
    <row r="172" spans="1:12" ht="15" customHeight="1" x14ac:dyDescent="0.25">
      <c r="A172" s="320"/>
      <c r="B172" s="313"/>
      <c r="C172" s="314"/>
      <c r="D172" s="314"/>
      <c r="E172" s="581" t="str">
        <f>IF(E171="Имеются","Наименование, место нахождения","")</f>
        <v/>
      </c>
      <c r="F172" s="582"/>
      <c r="G172" s="582"/>
      <c r="H172" s="582"/>
      <c r="I172" s="582"/>
      <c r="J172" s="122" t="str">
        <f>IF(E171="Имеются","УНП","")</f>
        <v/>
      </c>
    </row>
    <row r="173" spans="1:12" ht="15" customHeight="1" x14ac:dyDescent="0.25">
      <c r="A173" s="320"/>
      <c r="B173" s="313"/>
      <c r="C173" s="314"/>
      <c r="D173" s="314"/>
      <c r="E173" s="361"/>
      <c r="F173" s="362"/>
      <c r="G173" s="362"/>
      <c r="H173" s="362"/>
      <c r="I173" s="362"/>
      <c r="J173" s="243"/>
    </row>
    <row r="174" spans="1:12" ht="15" customHeight="1" x14ac:dyDescent="0.25">
      <c r="A174" s="320"/>
      <c r="B174" s="313"/>
      <c r="C174" s="314"/>
      <c r="D174" s="314"/>
      <c r="E174" s="361"/>
      <c r="F174" s="362"/>
      <c r="G174" s="362"/>
      <c r="H174" s="362"/>
      <c r="I174" s="362"/>
      <c r="J174" s="243"/>
    </row>
    <row r="175" spans="1:12" ht="15" customHeight="1" x14ac:dyDescent="0.25">
      <c r="A175" s="320"/>
      <c r="B175" s="313"/>
      <c r="C175" s="314"/>
      <c r="D175" s="314"/>
      <c r="E175" s="361"/>
      <c r="F175" s="362"/>
      <c r="G175" s="362"/>
      <c r="H175" s="362"/>
      <c r="I175" s="362"/>
      <c r="J175" s="243"/>
    </row>
    <row r="176" spans="1:12" ht="15" customHeight="1" x14ac:dyDescent="0.25">
      <c r="A176" s="320"/>
      <c r="B176" s="313"/>
      <c r="C176" s="314"/>
      <c r="D176" s="314"/>
      <c r="E176" s="361"/>
      <c r="F176" s="362"/>
      <c r="G176" s="362"/>
      <c r="H176" s="362"/>
      <c r="I176" s="362"/>
      <c r="J176" s="243"/>
    </row>
    <row r="177" spans="1:11" ht="15" customHeight="1" thickBot="1" x14ac:dyDescent="0.3">
      <c r="A177" s="381"/>
      <c r="B177" s="316"/>
      <c r="C177" s="317"/>
      <c r="D177" s="317"/>
      <c r="E177" s="361"/>
      <c r="F177" s="362"/>
      <c r="G177" s="362"/>
      <c r="H177" s="362"/>
      <c r="I177" s="362"/>
      <c r="J177" s="243"/>
    </row>
    <row r="178" spans="1:11" ht="49.5" customHeight="1" thickBot="1" x14ac:dyDescent="0.3">
      <c r="A178" s="41">
        <f>A171+1</f>
        <v>43</v>
      </c>
      <c r="B178" s="340" t="s">
        <v>8549</v>
      </c>
      <c r="C178" s="341"/>
      <c r="D178" s="342"/>
      <c r="E178" s="572"/>
      <c r="F178" s="573"/>
      <c r="G178" s="573"/>
      <c r="H178" s="573"/>
      <c r="I178" s="573"/>
      <c r="J178" s="574"/>
      <c r="K178" s="56" t="str">
        <f>IF(EXACT("",LEFT(E178,8)),"&lt;&lt;-ВЫБРАТЬ"," ")</f>
        <v>&lt;&lt;-ВЫБРАТЬ</v>
      </c>
    </row>
    <row r="179" spans="1:11" ht="165" customHeight="1" thickBot="1" x14ac:dyDescent="0.3">
      <c r="A179" s="41">
        <f>A178+1</f>
        <v>44</v>
      </c>
      <c r="B179" s="340" t="s">
        <v>8550</v>
      </c>
      <c r="C179" s="341"/>
      <c r="D179" s="342"/>
      <c r="E179" s="537"/>
      <c r="F179" s="538"/>
      <c r="G179" s="538"/>
      <c r="H179" s="538"/>
      <c r="I179" s="538"/>
      <c r="J179" s="590"/>
      <c r="K179" s="56" t="str">
        <f>IF(EXACT("",LEFT(E179,8)),"&lt;&lt;-ВЫБРАТЬ"," ")</f>
        <v>&lt;&lt;-ВЫБРАТЬ</v>
      </c>
    </row>
    <row r="180" spans="1:11" ht="19.5" customHeight="1" thickBot="1" x14ac:dyDescent="0.3">
      <c r="A180" s="555" t="s">
        <v>8417</v>
      </c>
      <c r="B180" s="519"/>
      <c r="C180" s="519"/>
      <c r="D180" s="519"/>
      <c r="E180" s="519"/>
      <c r="F180" s="519"/>
      <c r="G180" s="519"/>
      <c r="H180" s="519"/>
      <c r="I180" s="519"/>
      <c r="J180" s="593"/>
    </row>
    <row r="181" spans="1:11" x14ac:dyDescent="0.25">
      <c r="A181" s="495">
        <f>A179+1</f>
        <v>45</v>
      </c>
      <c r="B181" s="352" t="s">
        <v>8545</v>
      </c>
      <c r="C181" s="353"/>
      <c r="D181" s="353"/>
      <c r="E181" s="353"/>
      <c r="F181" s="353"/>
      <c r="G181" s="353"/>
      <c r="H181" s="353"/>
      <c r="I181" s="353"/>
      <c r="J181" s="354"/>
    </row>
    <row r="182" spans="1:11" ht="43.5" customHeight="1" x14ac:dyDescent="0.25">
      <c r="A182" s="325"/>
      <c r="B182" s="313" t="s">
        <v>8540</v>
      </c>
      <c r="C182" s="314"/>
      <c r="D182" s="314"/>
      <c r="E182" s="314"/>
      <c r="F182" s="314"/>
      <c r="G182" s="314"/>
      <c r="H182" s="314"/>
      <c r="I182" s="314"/>
      <c r="J182" s="315"/>
    </row>
    <row r="183" spans="1:11" ht="15" customHeight="1" x14ac:dyDescent="0.25">
      <c r="A183" s="325"/>
      <c r="B183" s="313" t="s">
        <v>8541</v>
      </c>
      <c r="C183" s="314"/>
      <c r="D183" s="314"/>
      <c r="E183" s="314"/>
      <c r="F183" s="314"/>
      <c r="G183" s="314"/>
      <c r="H183" s="314"/>
      <c r="I183" s="314"/>
      <c r="J183" s="315"/>
    </row>
    <row r="184" spans="1:11" ht="15" customHeight="1" x14ac:dyDescent="0.25">
      <c r="A184" s="325"/>
      <c r="B184" s="313" t="s">
        <v>8699</v>
      </c>
      <c r="C184" s="314"/>
      <c r="D184" s="314"/>
      <c r="E184" s="314"/>
      <c r="F184" s="314"/>
      <c r="G184" s="314"/>
      <c r="H184" s="314"/>
      <c r="I184" s="314"/>
      <c r="J184" s="315"/>
    </row>
    <row r="185" spans="1:11" ht="30" customHeight="1" thickBot="1" x14ac:dyDescent="0.3">
      <c r="A185" s="325"/>
      <c r="B185" s="316"/>
      <c r="C185" s="317"/>
      <c r="D185" s="317"/>
      <c r="E185" s="317"/>
      <c r="F185" s="317"/>
      <c r="G185" s="317"/>
      <c r="H185" s="317"/>
      <c r="I185" s="317"/>
      <c r="J185" s="318"/>
    </row>
    <row r="186" spans="1:11" ht="39.75" customHeight="1" x14ac:dyDescent="0.25">
      <c r="A186" s="352" t="s">
        <v>284</v>
      </c>
      <c r="B186" s="353"/>
      <c r="C186" s="353"/>
      <c r="D186" s="354"/>
      <c r="E186" s="592" t="str">
        <f>IF(G127="","",G127)</f>
        <v/>
      </c>
      <c r="F186" s="592"/>
      <c r="G186" s="571"/>
      <c r="H186" s="571"/>
      <c r="I186" s="308" t="str">
        <f>CONCATENATE(LEFT(G129,1),".",LEFT(G130,1),". ",G128)</f>
        <v xml:space="preserve">.. </v>
      </c>
      <c r="J186" s="309"/>
    </row>
    <row r="187" spans="1:11" ht="20.25" customHeight="1" x14ac:dyDescent="0.25">
      <c r="A187" s="585"/>
      <c r="B187" s="586"/>
      <c r="C187" s="586"/>
      <c r="D187" s="587"/>
      <c r="E187" s="329" t="s">
        <v>8684</v>
      </c>
      <c r="F187" s="329"/>
      <c r="G187" s="329" t="s">
        <v>8543</v>
      </c>
      <c r="H187" s="329"/>
      <c r="I187" s="329" t="s">
        <v>8542</v>
      </c>
      <c r="J187" s="602"/>
    </row>
    <row r="188" spans="1:11" ht="30.75" customHeight="1" x14ac:dyDescent="0.25">
      <c r="A188" s="313" t="s">
        <v>282</v>
      </c>
      <c r="B188" s="314"/>
      <c r="C188" s="314"/>
      <c r="D188" s="315"/>
      <c r="E188" s="591" t="str">
        <f>IF(G142="","",G142)</f>
        <v/>
      </c>
      <c r="F188" s="591"/>
      <c r="G188" s="603"/>
      <c r="H188" s="603"/>
      <c r="I188" s="310" t="str">
        <f>IF(G142="","",CONCATENATE(LEFT(G144,1),".",LEFT(G145,1),". ",G143))</f>
        <v/>
      </c>
      <c r="J188" s="311"/>
    </row>
    <row r="189" spans="1:11" ht="15.75" customHeight="1" thickBot="1" x14ac:dyDescent="0.3">
      <c r="A189" s="316"/>
      <c r="B189" s="317"/>
      <c r="C189" s="317"/>
      <c r="D189" s="318"/>
      <c r="E189" s="330" t="s">
        <v>8554</v>
      </c>
      <c r="F189" s="330"/>
      <c r="G189" s="330" t="s">
        <v>8553</v>
      </c>
      <c r="H189" s="330"/>
      <c r="I189" s="330" t="s">
        <v>8552</v>
      </c>
      <c r="J189" s="331"/>
    </row>
    <row r="190" spans="1:11" ht="22.5" customHeight="1" thickBot="1" x14ac:dyDescent="0.3">
      <c r="A190" s="316" t="s">
        <v>8696</v>
      </c>
      <c r="B190" s="317"/>
      <c r="C190" s="317"/>
      <c r="D190" s="318"/>
      <c r="E190" s="305">
        <f ca="1">TODAY()</f>
        <v>46162</v>
      </c>
      <c r="F190" s="306"/>
      <c r="G190" s="306"/>
      <c r="H190" s="306"/>
      <c r="I190" s="306"/>
      <c r="J190" s="307"/>
    </row>
    <row r="191" spans="1:11" x14ac:dyDescent="0.25">
      <c r="A191" s="328" t="s">
        <v>8697</v>
      </c>
      <c r="B191" s="328"/>
      <c r="C191" s="328"/>
      <c r="D191" s="328"/>
      <c r="E191" s="328"/>
      <c r="F191" s="328"/>
      <c r="G191" s="328"/>
      <c r="H191" s="328"/>
      <c r="I191" s="328"/>
      <c r="J191" s="328"/>
    </row>
    <row r="192" spans="1:11" x14ac:dyDescent="0.25">
      <c r="A192" s="328"/>
      <c r="B192" s="328"/>
      <c r="C192" s="328"/>
      <c r="D192" s="328"/>
      <c r="E192" s="328"/>
      <c r="F192" s="328"/>
      <c r="G192" s="328"/>
      <c r="H192" s="328"/>
      <c r="I192" s="328"/>
      <c r="J192" s="328"/>
    </row>
    <row r="193" spans="1:17" x14ac:dyDescent="0.25">
      <c r="A193" s="328"/>
      <c r="B193" s="328"/>
      <c r="C193" s="328"/>
      <c r="D193" s="328"/>
      <c r="E193" s="328"/>
      <c r="F193" s="328"/>
      <c r="G193" s="328"/>
      <c r="H193" s="328"/>
      <c r="I193" s="328"/>
      <c r="J193" s="328"/>
    </row>
    <row r="194" spans="1:17" s="62" customFormat="1" x14ac:dyDescent="0.25">
      <c r="A194" s="56"/>
      <c r="B194" s="56"/>
      <c r="C194" s="56"/>
      <c r="D194" s="56"/>
      <c r="E194" s="56"/>
      <c r="F194" s="56"/>
      <c r="G194" s="56"/>
      <c r="H194" s="56"/>
      <c r="I194" s="56"/>
      <c r="J194" s="56"/>
      <c r="K194" s="56"/>
      <c r="L194" s="56"/>
      <c r="M194" s="56"/>
      <c r="N194" s="56"/>
      <c r="O194" s="56"/>
      <c r="P194" s="56"/>
      <c r="Q194" s="56"/>
    </row>
    <row r="195" spans="1:17" s="62" customFormat="1" x14ac:dyDescent="0.25">
      <c r="A195" s="56"/>
      <c r="B195" s="56"/>
      <c r="C195" s="56"/>
      <c r="D195" s="56"/>
      <c r="E195" s="56"/>
      <c r="F195" s="56"/>
      <c r="G195" s="56"/>
      <c r="H195" s="56"/>
      <c r="I195" s="56"/>
      <c r="J195" s="56"/>
      <c r="K195" s="56"/>
      <c r="L195" s="56"/>
      <c r="M195" s="56"/>
      <c r="N195" s="56"/>
      <c r="O195" s="56"/>
      <c r="P195" s="56"/>
      <c r="Q195" s="56"/>
    </row>
    <row r="196" spans="1:17" s="104" customFormat="1" ht="12.75" x14ac:dyDescent="0.25">
      <c r="A196" s="332" t="s">
        <v>8558</v>
      </c>
      <c r="B196" s="103" t="s">
        <v>8559</v>
      </c>
      <c r="C196" s="103"/>
      <c r="D196" s="103"/>
      <c r="E196" s="103"/>
      <c r="F196" s="103"/>
      <c r="G196" s="103"/>
      <c r="H196" s="103"/>
      <c r="I196" s="103"/>
      <c r="J196" s="103"/>
      <c r="K196" s="103"/>
      <c r="L196" s="103"/>
      <c r="M196" s="103"/>
      <c r="N196" s="103"/>
      <c r="O196" s="103"/>
      <c r="P196" s="103"/>
      <c r="Q196" s="103"/>
    </row>
    <row r="197" spans="1:17" s="104" customFormat="1" ht="12.75" x14ac:dyDescent="0.25">
      <c r="A197" s="332"/>
      <c r="B197" s="103" t="s">
        <v>8609</v>
      </c>
      <c r="C197" s="103"/>
      <c r="D197" s="103"/>
      <c r="E197" s="103"/>
      <c r="F197" s="103"/>
      <c r="G197" s="103"/>
      <c r="H197" s="103"/>
      <c r="I197" s="103"/>
      <c r="J197" s="103"/>
      <c r="K197" s="103"/>
      <c r="L197" s="103"/>
      <c r="M197" s="103"/>
      <c r="N197" s="103"/>
      <c r="O197" s="103"/>
      <c r="P197" s="103"/>
      <c r="Q197" s="103"/>
    </row>
    <row r="198" spans="1:17" s="104" customFormat="1" ht="12.75" x14ac:dyDescent="0.25">
      <c r="A198" s="102"/>
      <c r="B198" s="103"/>
      <c r="C198" s="103"/>
      <c r="D198" s="103"/>
      <c r="E198" s="103"/>
      <c r="F198" s="103"/>
      <c r="G198" s="103"/>
      <c r="H198" s="103"/>
      <c r="I198" s="103"/>
      <c r="J198" s="103"/>
      <c r="K198" s="103"/>
      <c r="L198" s="103"/>
      <c r="M198" s="103"/>
      <c r="N198" s="103"/>
      <c r="O198" s="103"/>
      <c r="P198" s="103"/>
      <c r="Q198" s="103"/>
    </row>
    <row r="199" spans="1:17" s="104" customFormat="1" ht="12.75" x14ac:dyDescent="0.25">
      <c r="A199" s="332" t="s">
        <v>8560</v>
      </c>
      <c r="B199" s="103" t="s">
        <v>8561</v>
      </c>
      <c r="C199" s="103"/>
      <c r="D199" s="103"/>
      <c r="E199" s="103"/>
      <c r="F199" s="103"/>
      <c r="G199" s="103"/>
      <c r="H199" s="103"/>
      <c r="I199" s="103"/>
      <c r="J199" s="103"/>
      <c r="K199" s="103"/>
      <c r="L199" s="103"/>
      <c r="M199" s="103"/>
      <c r="N199" s="103"/>
      <c r="O199" s="103"/>
      <c r="P199" s="103"/>
      <c r="Q199" s="103"/>
    </row>
    <row r="200" spans="1:17" s="104" customFormat="1" ht="12.75" x14ac:dyDescent="0.25">
      <c r="A200" s="332"/>
      <c r="B200" s="103" t="s">
        <v>8562</v>
      </c>
      <c r="C200" s="103"/>
      <c r="D200" s="103"/>
      <c r="E200" s="103"/>
      <c r="F200" s="103"/>
      <c r="G200" s="103"/>
      <c r="H200" s="103"/>
      <c r="I200" s="103"/>
      <c r="J200" s="103"/>
      <c r="K200" s="103"/>
      <c r="L200" s="103"/>
      <c r="M200" s="103"/>
      <c r="N200" s="103"/>
      <c r="O200" s="103"/>
      <c r="P200" s="103"/>
      <c r="Q200" s="103"/>
    </row>
    <row r="201" spans="1:17" s="104" customFormat="1" ht="12.75" x14ac:dyDescent="0.25">
      <c r="A201" s="102"/>
      <c r="B201" s="103"/>
      <c r="C201" s="103"/>
      <c r="D201" s="103"/>
      <c r="E201" s="103"/>
      <c r="F201" s="103"/>
      <c r="G201" s="103"/>
      <c r="H201" s="103"/>
      <c r="I201" s="103"/>
      <c r="J201" s="103"/>
      <c r="K201" s="103"/>
      <c r="L201" s="103"/>
      <c r="M201" s="103"/>
      <c r="N201" s="103"/>
      <c r="O201" s="103"/>
      <c r="P201" s="103"/>
      <c r="Q201" s="103"/>
    </row>
    <row r="202" spans="1:17" s="104" customFormat="1" ht="25.5" x14ac:dyDescent="0.25">
      <c r="A202" s="332" t="s">
        <v>8563</v>
      </c>
      <c r="B202" s="105" t="s">
        <v>298</v>
      </c>
      <c r="C202" s="106" t="s">
        <v>297</v>
      </c>
      <c r="D202" s="601" t="s">
        <v>292</v>
      </c>
      <c r="E202" s="601"/>
      <c r="F202" s="601"/>
      <c r="G202" s="601"/>
      <c r="H202" s="601"/>
      <c r="I202" s="103"/>
      <c r="J202" s="103"/>
      <c r="K202" s="103"/>
      <c r="L202" s="103"/>
      <c r="M202" s="103"/>
      <c r="N202" s="103"/>
      <c r="O202" s="103"/>
      <c r="P202" s="103"/>
      <c r="Q202" s="103"/>
    </row>
    <row r="203" spans="1:17" s="104" customFormat="1" ht="12.75" x14ac:dyDescent="0.25">
      <c r="A203" s="332"/>
      <c r="B203" s="107" t="s">
        <v>8477</v>
      </c>
      <c r="C203" s="107" t="s">
        <v>8478</v>
      </c>
      <c r="D203" s="312" t="s">
        <v>8479</v>
      </c>
      <c r="E203" s="312"/>
      <c r="F203" s="312"/>
      <c r="G203" s="312"/>
      <c r="H203" s="312"/>
      <c r="I203" s="103"/>
      <c r="J203" s="103"/>
      <c r="K203" s="103"/>
      <c r="L203" s="103"/>
      <c r="M203" s="103"/>
      <c r="N203" s="103"/>
      <c r="O203" s="103"/>
      <c r="P203" s="103"/>
      <c r="Q203" s="103"/>
    </row>
    <row r="204" spans="1:17" s="104" customFormat="1" ht="12.75" x14ac:dyDescent="0.25">
      <c r="A204" s="332"/>
      <c r="B204" s="107" t="s">
        <v>8473</v>
      </c>
      <c r="C204" s="107" t="s">
        <v>8480</v>
      </c>
      <c r="D204" s="312" t="s">
        <v>8481</v>
      </c>
      <c r="E204" s="312"/>
      <c r="F204" s="312"/>
      <c r="G204" s="312"/>
      <c r="H204" s="312"/>
      <c r="I204" s="103"/>
      <c r="J204" s="103"/>
      <c r="K204" s="103"/>
      <c r="L204" s="103"/>
      <c r="M204" s="103"/>
      <c r="N204" s="103"/>
      <c r="O204" s="103"/>
      <c r="P204" s="103"/>
      <c r="Q204" s="103"/>
    </row>
    <row r="205" spans="1:17" s="104" customFormat="1" ht="12.75" x14ac:dyDescent="0.25">
      <c r="A205" s="332"/>
      <c r="B205" s="107" t="s">
        <v>8474</v>
      </c>
      <c r="C205" s="107" t="s">
        <v>8482</v>
      </c>
      <c r="D205" s="312" t="s">
        <v>8483</v>
      </c>
      <c r="E205" s="312"/>
      <c r="F205" s="312"/>
      <c r="G205" s="312"/>
      <c r="H205" s="312"/>
      <c r="I205" s="103"/>
      <c r="J205" s="103"/>
      <c r="K205" s="103"/>
      <c r="L205" s="103"/>
      <c r="M205" s="103"/>
      <c r="N205" s="103"/>
      <c r="O205" s="103"/>
      <c r="P205" s="103"/>
      <c r="Q205" s="103"/>
    </row>
    <row r="206" spans="1:17" s="104" customFormat="1" ht="12.75" x14ac:dyDescent="0.25">
      <c r="A206" s="332"/>
      <c r="B206" s="107" t="s">
        <v>8484</v>
      </c>
      <c r="C206" s="107" t="s">
        <v>8485</v>
      </c>
      <c r="D206" s="312" t="s">
        <v>8703</v>
      </c>
      <c r="E206" s="312"/>
      <c r="F206" s="312"/>
      <c r="G206" s="312"/>
      <c r="H206" s="312"/>
      <c r="I206" s="103"/>
      <c r="J206" s="103"/>
      <c r="K206" s="103"/>
      <c r="L206" s="103"/>
      <c r="M206" s="103"/>
      <c r="N206" s="103"/>
      <c r="O206" s="103"/>
      <c r="P206" s="103"/>
      <c r="Q206" s="103"/>
    </row>
    <row r="207" spans="1:17" s="104" customFormat="1" ht="12.75" x14ac:dyDescent="0.25">
      <c r="A207" s="332"/>
      <c r="B207" s="107" t="s">
        <v>8702</v>
      </c>
      <c r="C207" s="107" t="s">
        <v>8488</v>
      </c>
      <c r="D207" s="312" t="s">
        <v>8489</v>
      </c>
      <c r="E207" s="312"/>
      <c r="F207" s="312"/>
      <c r="G207" s="312"/>
      <c r="H207" s="312"/>
      <c r="I207" s="103"/>
      <c r="J207" s="103"/>
      <c r="K207" s="103"/>
      <c r="L207" s="103"/>
      <c r="M207" s="103"/>
      <c r="N207" s="103"/>
      <c r="O207" s="103"/>
      <c r="P207" s="103"/>
      <c r="Q207" s="103"/>
    </row>
    <row r="208" spans="1:17" s="104" customFormat="1" ht="12.75" x14ac:dyDescent="0.25">
      <c r="A208" s="332"/>
      <c r="B208" s="107" t="s">
        <v>8490</v>
      </c>
      <c r="C208" s="107" t="s">
        <v>8491</v>
      </c>
      <c r="D208" s="312" t="s">
        <v>8492</v>
      </c>
      <c r="E208" s="312"/>
      <c r="F208" s="312"/>
      <c r="G208" s="312"/>
      <c r="H208" s="312"/>
      <c r="I208" s="103"/>
      <c r="J208" s="103"/>
      <c r="K208" s="103"/>
      <c r="L208" s="103"/>
      <c r="M208" s="103"/>
      <c r="N208" s="103"/>
      <c r="O208" s="103"/>
      <c r="P208" s="103"/>
      <c r="Q208" s="103"/>
    </row>
    <row r="209" spans="1:17" s="104" customFormat="1" ht="12.75" x14ac:dyDescent="0.25">
      <c r="A209" s="332"/>
      <c r="B209" s="107" t="s">
        <v>8493</v>
      </c>
      <c r="C209" s="107" t="s">
        <v>8494</v>
      </c>
      <c r="D209" s="312" t="s">
        <v>8495</v>
      </c>
      <c r="E209" s="312"/>
      <c r="F209" s="312"/>
      <c r="G209" s="312"/>
      <c r="H209" s="312"/>
      <c r="I209" s="103"/>
      <c r="J209" s="103"/>
      <c r="K209" s="103"/>
      <c r="L209" s="103"/>
      <c r="M209" s="103"/>
      <c r="N209" s="103"/>
      <c r="O209" s="103"/>
      <c r="P209" s="103"/>
      <c r="Q209" s="103"/>
    </row>
    <row r="210" spans="1:17" s="104" customFormat="1" ht="12.75" x14ac:dyDescent="0.25">
      <c r="A210" s="332"/>
      <c r="B210" s="107" t="s">
        <v>8496</v>
      </c>
      <c r="C210" s="107" t="s">
        <v>8497</v>
      </c>
      <c r="D210" s="312" t="s">
        <v>8498</v>
      </c>
      <c r="E210" s="312"/>
      <c r="F210" s="312"/>
      <c r="G210" s="312"/>
      <c r="H210" s="312"/>
      <c r="I210" s="103"/>
      <c r="J210" s="103"/>
      <c r="K210" s="103"/>
      <c r="L210" s="103"/>
      <c r="M210" s="103"/>
      <c r="N210" s="103"/>
      <c r="O210" s="103"/>
      <c r="P210" s="103"/>
      <c r="Q210" s="103"/>
    </row>
    <row r="211" spans="1:17" s="104" customFormat="1" ht="12.75" x14ac:dyDescent="0.25">
      <c r="A211" s="332"/>
      <c r="B211" s="107" t="s">
        <v>8499</v>
      </c>
      <c r="C211" s="107" t="s">
        <v>8500</v>
      </c>
      <c r="D211" s="312" t="s">
        <v>8704</v>
      </c>
      <c r="E211" s="312"/>
      <c r="F211" s="312"/>
      <c r="G211" s="312"/>
      <c r="H211" s="312"/>
      <c r="I211" s="103"/>
      <c r="J211" s="103"/>
      <c r="K211" s="103"/>
      <c r="L211" s="103"/>
      <c r="M211" s="103"/>
      <c r="N211" s="103"/>
      <c r="O211" s="103"/>
      <c r="P211" s="103"/>
      <c r="Q211" s="103"/>
    </row>
    <row r="212" spans="1:17" s="104" customFormat="1" ht="12.75" x14ac:dyDescent="0.25">
      <c r="A212" s="332"/>
      <c r="B212" s="107" t="s">
        <v>8502</v>
      </c>
      <c r="C212" s="107" t="s">
        <v>8503</v>
      </c>
      <c r="D212" s="312" t="s">
        <v>8705</v>
      </c>
      <c r="E212" s="312"/>
      <c r="F212" s="312"/>
      <c r="G212" s="312"/>
      <c r="H212" s="312"/>
      <c r="I212" s="103"/>
      <c r="J212" s="103"/>
      <c r="K212" s="103"/>
      <c r="L212" s="103"/>
      <c r="M212" s="103"/>
      <c r="N212" s="103"/>
      <c r="O212" s="103"/>
      <c r="P212" s="103"/>
      <c r="Q212" s="103"/>
    </row>
    <row r="213" spans="1:17" s="104" customFormat="1" ht="12.75" x14ac:dyDescent="0.25">
      <c r="A213" s="332"/>
      <c r="B213" s="107" t="s">
        <v>8505</v>
      </c>
      <c r="C213" s="107" t="s">
        <v>8506</v>
      </c>
      <c r="D213" s="312" t="s">
        <v>8706</v>
      </c>
      <c r="E213" s="312"/>
      <c r="F213" s="312"/>
      <c r="G213" s="312"/>
      <c r="H213" s="312"/>
      <c r="I213" s="103"/>
      <c r="J213" s="103"/>
      <c r="K213" s="103"/>
      <c r="L213" s="103"/>
      <c r="M213" s="103"/>
      <c r="N213" s="103"/>
      <c r="O213" s="103"/>
      <c r="P213" s="103"/>
      <c r="Q213" s="103"/>
    </row>
    <row r="214" spans="1:17" s="104" customFormat="1" ht="12.75" x14ac:dyDescent="0.25">
      <c r="A214" s="332"/>
      <c r="B214" s="107" t="s">
        <v>8508</v>
      </c>
      <c r="C214" s="107" t="s">
        <v>8509</v>
      </c>
      <c r="D214" s="312" t="s">
        <v>8510</v>
      </c>
      <c r="E214" s="312"/>
      <c r="F214" s="312"/>
      <c r="G214" s="312"/>
      <c r="H214" s="312"/>
      <c r="I214" s="103"/>
      <c r="J214" s="103"/>
      <c r="K214" s="103"/>
      <c r="L214" s="103"/>
      <c r="M214" s="103"/>
      <c r="N214" s="103"/>
      <c r="O214" s="103"/>
      <c r="P214" s="103"/>
      <c r="Q214" s="103"/>
    </row>
    <row r="215" spans="1:17" s="104" customFormat="1" ht="12.75" x14ac:dyDescent="0.25">
      <c r="A215" s="332"/>
      <c r="B215" s="107" t="s">
        <v>8511</v>
      </c>
      <c r="C215" s="107" t="s">
        <v>8512</v>
      </c>
      <c r="D215" s="312" t="s">
        <v>8707</v>
      </c>
      <c r="E215" s="312"/>
      <c r="F215" s="312"/>
      <c r="G215" s="312"/>
      <c r="H215" s="312"/>
      <c r="I215" s="103"/>
      <c r="J215" s="103"/>
      <c r="K215" s="103"/>
      <c r="L215" s="103"/>
      <c r="M215" s="103"/>
      <c r="N215" s="103"/>
      <c r="O215" s="103"/>
      <c r="P215" s="103"/>
      <c r="Q215" s="103"/>
    </row>
    <row r="216" spans="1:17" s="104" customFormat="1" ht="12.75" x14ac:dyDescent="0.25">
      <c r="A216" s="332"/>
      <c r="B216" s="107" t="s">
        <v>8514</v>
      </c>
      <c r="C216" s="107" t="s">
        <v>8515</v>
      </c>
      <c r="D216" s="312" t="s">
        <v>8516</v>
      </c>
      <c r="E216" s="312"/>
      <c r="F216" s="312"/>
      <c r="G216" s="312"/>
      <c r="H216" s="312"/>
      <c r="I216" s="103"/>
      <c r="J216" s="103"/>
      <c r="K216" s="103"/>
      <c r="L216" s="103"/>
      <c r="M216" s="103"/>
      <c r="N216" s="103"/>
      <c r="O216" s="103"/>
      <c r="P216" s="103"/>
      <c r="Q216" s="103"/>
    </row>
    <row r="217" spans="1:17" s="104" customFormat="1" ht="12.75" x14ac:dyDescent="0.25">
      <c r="A217" s="332"/>
      <c r="B217" s="107" t="s">
        <v>8517</v>
      </c>
      <c r="C217" s="107" t="s">
        <v>8518</v>
      </c>
      <c r="D217" s="312" t="s">
        <v>8708</v>
      </c>
      <c r="E217" s="312"/>
      <c r="F217" s="312"/>
      <c r="G217" s="312"/>
      <c r="H217" s="312"/>
      <c r="I217" s="103"/>
      <c r="J217" s="103"/>
      <c r="K217" s="103"/>
      <c r="L217" s="103"/>
      <c r="M217" s="103"/>
      <c r="N217" s="103"/>
      <c r="O217" s="103"/>
      <c r="P217" s="103"/>
      <c r="Q217" s="103"/>
    </row>
    <row r="218" spans="1:17" s="104" customFormat="1" ht="12.75" x14ac:dyDescent="0.25">
      <c r="A218" s="332"/>
      <c r="B218" s="107" t="s">
        <v>8520</v>
      </c>
      <c r="C218" s="107" t="s">
        <v>8521</v>
      </c>
      <c r="D218" s="312" t="s">
        <v>8709</v>
      </c>
      <c r="E218" s="312"/>
      <c r="F218" s="312"/>
      <c r="G218" s="312"/>
      <c r="H218" s="312"/>
      <c r="I218" s="103"/>
      <c r="J218" s="103"/>
      <c r="K218" s="103"/>
      <c r="L218" s="103"/>
      <c r="M218" s="103"/>
      <c r="N218" s="103"/>
      <c r="O218" s="103"/>
      <c r="P218" s="103"/>
      <c r="Q218" s="103"/>
    </row>
    <row r="219" spans="1:17" s="104" customFormat="1" ht="12.75" x14ac:dyDescent="0.25">
      <c r="A219" s="332"/>
      <c r="B219" s="107" t="s">
        <v>8522</v>
      </c>
      <c r="C219" s="107" t="s">
        <v>8523</v>
      </c>
      <c r="D219" s="312" t="s">
        <v>8524</v>
      </c>
      <c r="E219" s="312"/>
      <c r="F219" s="312"/>
      <c r="G219" s="312"/>
      <c r="H219" s="312"/>
      <c r="I219" s="103"/>
      <c r="J219" s="103"/>
      <c r="K219" s="103"/>
      <c r="L219" s="103"/>
      <c r="M219" s="103"/>
      <c r="N219" s="103"/>
      <c r="O219" s="103"/>
      <c r="P219" s="103"/>
      <c r="Q219" s="103"/>
    </row>
    <row r="220" spans="1:17" s="104" customFormat="1" ht="12.75" x14ac:dyDescent="0.25">
      <c r="A220" s="332"/>
      <c r="B220" s="107" t="s">
        <v>8525</v>
      </c>
      <c r="C220" s="107" t="s">
        <v>8526</v>
      </c>
      <c r="D220" s="312" t="s">
        <v>8527</v>
      </c>
      <c r="E220" s="312"/>
      <c r="F220" s="312"/>
      <c r="G220" s="312"/>
      <c r="H220" s="312"/>
      <c r="I220" s="103"/>
      <c r="J220" s="103"/>
      <c r="K220" s="103"/>
      <c r="L220" s="103"/>
      <c r="M220" s="103"/>
      <c r="N220" s="103"/>
      <c r="O220" s="103"/>
      <c r="P220" s="103"/>
      <c r="Q220" s="103"/>
    </row>
    <row r="221" spans="1:17" s="104" customFormat="1" ht="12.75" x14ac:dyDescent="0.25">
      <c r="A221" s="332"/>
      <c r="B221" s="107" t="s">
        <v>8528</v>
      </c>
      <c r="C221" s="107" t="s">
        <v>8529</v>
      </c>
      <c r="D221" s="312" t="s">
        <v>8648</v>
      </c>
      <c r="E221" s="312"/>
      <c r="F221" s="312"/>
      <c r="G221" s="312"/>
      <c r="H221" s="312"/>
      <c r="I221" s="103"/>
      <c r="J221" s="103"/>
      <c r="K221" s="103"/>
      <c r="L221" s="103"/>
      <c r="M221" s="103"/>
      <c r="N221" s="103"/>
      <c r="O221" s="103"/>
      <c r="P221" s="103"/>
      <c r="Q221" s="103"/>
    </row>
    <row r="222" spans="1:17" s="104" customFormat="1" ht="12.75" x14ac:dyDescent="0.25">
      <c r="A222" s="332"/>
      <c r="B222" s="107" t="s">
        <v>8530</v>
      </c>
      <c r="C222" s="107" t="s">
        <v>8531</v>
      </c>
      <c r="D222" s="312" t="s">
        <v>8532</v>
      </c>
      <c r="E222" s="312"/>
      <c r="F222" s="312"/>
      <c r="G222" s="312"/>
      <c r="H222" s="312"/>
      <c r="I222" s="103"/>
      <c r="J222" s="103"/>
      <c r="K222" s="103"/>
      <c r="L222" s="103"/>
      <c r="M222" s="103"/>
      <c r="N222" s="103"/>
      <c r="O222" s="103"/>
      <c r="P222" s="103"/>
      <c r="Q222" s="103"/>
    </row>
    <row r="223" spans="1:17" s="104" customFormat="1" ht="12.75" x14ac:dyDescent="0.25">
      <c r="A223" s="332"/>
      <c r="B223" s="107" t="s">
        <v>8533</v>
      </c>
      <c r="C223" s="107" t="s">
        <v>8534</v>
      </c>
      <c r="D223" s="312" t="s">
        <v>8535</v>
      </c>
      <c r="E223" s="312"/>
      <c r="F223" s="312"/>
      <c r="G223" s="312"/>
      <c r="H223" s="312"/>
      <c r="I223" s="103"/>
      <c r="J223" s="103"/>
      <c r="K223" s="103"/>
      <c r="L223" s="103"/>
      <c r="M223" s="103"/>
      <c r="N223" s="103"/>
      <c r="O223" s="103"/>
      <c r="P223" s="103"/>
      <c r="Q223" s="103"/>
    </row>
    <row r="224" spans="1:17" s="104" customFormat="1" ht="12.75" x14ac:dyDescent="0.25">
      <c r="A224" s="103"/>
      <c r="B224" s="103"/>
      <c r="C224" s="103"/>
      <c r="D224" s="103"/>
      <c r="E224" s="103"/>
      <c r="F224" s="103"/>
      <c r="G224" s="103"/>
      <c r="H224" s="103"/>
      <c r="I224" s="103"/>
      <c r="J224" s="103"/>
      <c r="K224" s="103"/>
      <c r="L224" s="103"/>
      <c r="M224" s="103"/>
      <c r="N224" s="103"/>
      <c r="O224" s="103"/>
      <c r="P224" s="103"/>
      <c r="Q224" s="103"/>
    </row>
    <row r="225" spans="1:17" s="104" customFormat="1" ht="12.75" x14ac:dyDescent="0.25">
      <c r="A225" s="332" t="s">
        <v>8581</v>
      </c>
      <c r="B225" s="101" t="s">
        <v>8564</v>
      </c>
      <c r="C225" s="103"/>
      <c r="D225" s="103"/>
      <c r="E225" s="103"/>
      <c r="F225" s="103"/>
      <c r="G225" s="103"/>
      <c r="H225" s="103"/>
      <c r="I225" s="103"/>
      <c r="J225" s="103"/>
      <c r="K225" s="103"/>
      <c r="L225" s="103"/>
      <c r="M225" s="103"/>
      <c r="N225" s="103"/>
      <c r="O225" s="103"/>
      <c r="P225" s="103"/>
      <c r="Q225" s="103"/>
    </row>
    <row r="226" spans="1:17" s="104" customFormat="1" ht="12.75" x14ac:dyDescent="0.25">
      <c r="A226" s="332"/>
      <c r="B226" s="101" t="s">
        <v>267</v>
      </c>
      <c r="C226" s="103"/>
      <c r="D226" s="103"/>
      <c r="E226" s="103"/>
      <c r="F226" s="103"/>
      <c r="G226" s="103"/>
      <c r="H226" s="103"/>
      <c r="I226" s="103"/>
      <c r="J226" s="103"/>
      <c r="K226" s="103"/>
      <c r="L226" s="103"/>
      <c r="M226" s="103"/>
      <c r="N226" s="103"/>
      <c r="O226" s="103"/>
      <c r="P226" s="103"/>
      <c r="Q226" s="103"/>
    </row>
    <row r="227" spans="1:17" s="104" customFormat="1" ht="12.75" x14ac:dyDescent="0.25">
      <c r="A227" s="103"/>
      <c r="B227" s="150" t="s">
        <v>8589</v>
      </c>
      <c r="C227" s="103"/>
      <c r="D227" s="103"/>
      <c r="E227" s="103"/>
      <c r="F227" s="103"/>
      <c r="G227" s="103"/>
      <c r="H227" s="103"/>
      <c r="I227" s="103"/>
      <c r="J227" s="103"/>
      <c r="K227" s="103"/>
      <c r="L227" s="103"/>
      <c r="M227" s="103"/>
      <c r="N227" s="103"/>
      <c r="O227" s="103"/>
      <c r="P227" s="103"/>
      <c r="Q227" s="103"/>
    </row>
    <row r="228" spans="1:17" s="104" customFormat="1" ht="12.75" x14ac:dyDescent="0.25">
      <c r="A228" s="304" t="s">
        <v>8588</v>
      </c>
      <c r="B228" s="150" t="s">
        <v>8723</v>
      </c>
      <c r="C228" s="103"/>
      <c r="D228" s="103"/>
      <c r="E228" s="103"/>
      <c r="F228" s="103"/>
      <c r="G228" s="103"/>
      <c r="H228" s="103"/>
      <c r="I228" s="103"/>
      <c r="J228" s="103"/>
      <c r="K228" s="103"/>
      <c r="L228" s="103"/>
      <c r="M228" s="103"/>
      <c r="N228" s="103"/>
      <c r="O228" s="103"/>
      <c r="P228" s="103"/>
      <c r="Q228" s="103"/>
    </row>
    <row r="229" spans="1:17" s="104" customFormat="1" ht="51" x14ac:dyDescent="0.25">
      <c r="A229" s="304"/>
      <c r="B229" s="151" t="s">
        <v>8724</v>
      </c>
      <c r="C229" s="103"/>
      <c r="D229" s="103"/>
      <c r="E229" s="103"/>
      <c r="F229" s="103"/>
      <c r="G229" s="103"/>
      <c r="H229" s="103"/>
      <c r="I229" s="103"/>
      <c r="J229" s="103"/>
      <c r="K229" s="103"/>
      <c r="L229" s="103"/>
      <c r="M229" s="103"/>
      <c r="N229" s="103"/>
      <c r="O229" s="103"/>
      <c r="P229" s="103"/>
      <c r="Q229" s="103"/>
    </row>
    <row r="230" spans="1:17" s="104" customFormat="1" ht="12.75" x14ac:dyDescent="0.25">
      <c r="A230" s="101"/>
      <c r="B230" s="101" t="s">
        <v>8637</v>
      </c>
      <c r="C230" s="103"/>
      <c r="D230" s="103"/>
      <c r="E230" s="103"/>
      <c r="F230" s="103"/>
      <c r="G230" s="103"/>
      <c r="H230" s="103"/>
      <c r="I230" s="103"/>
      <c r="J230" s="103"/>
      <c r="K230" s="103"/>
      <c r="L230" s="103"/>
      <c r="M230" s="103"/>
      <c r="N230" s="103"/>
      <c r="O230" s="103"/>
      <c r="P230" s="103"/>
      <c r="Q230" s="103"/>
    </row>
    <row r="231" spans="1:17" s="104" customFormat="1" ht="12.75" x14ac:dyDescent="0.25">
      <c r="A231" s="101"/>
      <c r="B231" s="101" t="s">
        <v>8618</v>
      </c>
      <c r="C231" s="103"/>
      <c r="D231" s="103"/>
      <c r="E231" s="103"/>
      <c r="F231" s="103"/>
      <c r="G231" s="103"/>
      <c r="H231" s="103"/>
      <c r="I231" s="103"/>
      <c r="J231" s="103"/>
      <c r="K231" s="103"/>
      <c r="L231" s="103"/>
      <c r="M231" s="103"/>
      <c r="N231" s="103"/>
      <c r="O231" s="103"/>
      <c r="P231" s="103"/>
      <c r="Q231" s="103"/>
    </row>
    <row r="232" spans="1:17" s="104" customFormat="1" ht="12.75" x14ac:dyDescent="0.25">
      <c r="A232" s="101"/>
      <c r="B232" s="101" t="s">
        <v>8614</v>
      </c>
      <c r="C232" s="103"/>
      <c r="D232" s="103"/>
      <c r="E232" s="103"/>
      <c r="F232" s="103"/>
      <c r="G232" s="103"/>
      <c r="H232" s="103"/>
      <c r="I232" s="103"/>
      <c r="J232" s="103"/>
      <c r="K232" s="103"/>
      <c r="L232" s="103"/>
      <c r="M232" s="103"/>
      <c r="N232" s="103"/>
      <c r="O232" s="103"/>
      <c r="P232" s="103"/>
      <c r="Q232" s="103"/>
    </row>
    <row r="233" spans="1:17" s="104" customFormat="1" ht="12.75" x14ac:dyDescent="0.25">
      <c r="A233" s="101"/>
      <c r="B233" s="101" t="s">
        <v>8617</v>
      </c>
      <c r="C233" s="103"/>
      <c r="D233" s="103"/>
      <c r="E233" s="103"/>
      <c r="F233" s="103"/>
      <c r="G233" s="103"/>
      <c r="H233" s="103"/>
      <c r="I233" s="103"/>
      <c r="J233" s="103"/>
      <c r="K233" s="103"/>
      <c r="L233" s="103"/>
      <c r="M233" s="103"/>
      <c r="N233" s="103"/>
      <c r="O233" s="103"/>
      <c r="P233" s="103"/>
      <c r="Q233" s="103"/>
    </row>
    <row r="234" spans="1:17" s="104" customFormat="1" ht="12.75" x14ac:dyDescent="0.25">
      <c r="A234" s="101"/>
      <c r="B234" s="101" t="s">
        <v>8615</v>
      </c>
      <c r="C234" s="103"/>
      <c r="D234" s="103"/>
      <c r="E234" s="103"/>
      <c r="F234" s="103"/>
      <c r="G234" s="103"/>
      <c r="H234" s="103"/>
      <c r="I234" s="103"/>
      <c r="J234" s="103"/>
      <c r="K234" s="103"/>
      <c r="L234" s="103"/>
      <c r="M234" s="103"/>
      <c r="N234" s="103"/>
      <c r="O234" s="103"/>
      <c r="P234" s="103"/>
      <c r="Q234" s="103"/>
    </row>
    <row r="235" spans="1:17" s="104" customFormat="1" ht="12.75" x14ac:dyDescent="0.25">
      <c r="A235" s="101"/>
      <c r="B235" s="101" t="s">
        <v>8616</v>
      </c>
      <c r="C235" s="103"/>
      <c r="D235" s="103"/>
      <c r="E235" s="103"/>
      <c r="F235" s="103"/>
      <c r="G235" s="103"/>
      <c r="H235" s="103"/>
      <c r="I235" s="103"/>
      <c r="J235" s="103"/>
      <c r="K235" s="103"/>
      <c r="L235" s="103"/>
      <c r="M235" s="103"/>
      <c r="N235" s="103"/>
      <c r="O235" s="103"/>
      <c r="P235" s="103"/>
      <c r="Q235" s="103"/>
    </row>
    <row r="236" spans="1:17" s="104" customFormat="1" ht="12.75" x14ac:dyDescent="0.25">
      <c r="A236" s="103"/>
      <c r="B236" s="101" t="s">
        <v>8645</v>
      </c>
      <c r="D236" s="103"/>
      <c r="E236" s="103"/>
      <c r="F236" s="103"/>
      <c r="G236" s="103"/>
      <c r="H236" s="103"/>
      <c r="I236" s="103"/>
      <c r="J236" s="103"/>
      <c r="K236" s="103"/>
      <c r="L236" s="103"/>
      <c r="M236" s="103"/>
      <c r="N236" s="103"/>
      <c r="O236" s="103"/>
      <c r="P236" s="103"/>
      <c r="Q236" s="103"/>
    </row>
    <row r="237" spans="1:17" s="104" customFormat="1" ht="12.75" x14ac:dyDescent="0.25">
      <c r="A237" s="304" t="s">
        <v>8613</v>
      </c>
      <c r="B237" s="101" t="s">
        <v>8610</v>
      </c>
      <c r="D237" s="103"/>
      <c r="E237" s="103"/>
      <c r="F237" s="103"/>
      <c r="G237" s="103"/>
      <c r="H237" s="103"/>
      <c r="I237" s="103"/>
      <c r="J237" s="103"/>
      <c r="K237" s="103"/>
      <c r="L237" s="103"/>
      <c r="M237" s="103"/>
      <c r="N237" s="103"/>
      <c r="O237" s="103"/>
      <c r="P237" s="103"/>
      <c r="Q237" s="103"/>
    </row>
    <row r="238" spans="1:17" s="104" customFormat="1" ht="12.75" x14ac:dyDescent="0.25">
      <c r="A238" s="304"/>
      <c r="B238" s="101" t="s">
        <v>8611</v>
      </c>
      <c r="D238" s="103"/>
      <c r="E238" s="103"/>
      <c r="F238" s="103"/>
      <c r="G238" s="103"/>
      <c r="H238" s="103"/>
      <c r="I238" s="103"/>
      <c r="J238" s="103"/>
      <c r="K238" s="103"/>
      <c r="L238" s="103"/>
      <c r="M238" s="103"/>
      <c r="N238" s="103"/>
      <c r="O238" s="103"/>
      <c r="P238" s="103"/>
      <c r="Q238" s="103"/>
    </row>
    <row r="239" spans="1:17" s="104" customFormat="1" ht="12.75" x14ac:dyDescent="0.25">
      <c r="A239" s="304"/>
      <c r="B239" s="103" t="s">
        <v>8612</v>
      </c>
      <c r="D239" s="103"/>
      <c r="E239" s="103"/>
      <c r="F239" s="103"/>
      <c r="G239" s="103"/>
      <c r="H239" s="103"/>
      <c r="I239" s="103"/>
      <c r="J239" s="103"/>
      <c r="K239" s="103"/>
      <c r="L239" s="103"/>
      <c r="M239" s="103"/>
      <c r="N239" s="103"/>
      <c r="O239" s="103"/>
      <c r="P239" s="103"/>
      <c r="Q239" s="103"/>
    </row>
    <row r="240" spans="1:17" s="104" customFormat="1" ht="12.75" x14ac:dyDescent="0.25">
      <c r="A240" s="103"/>
      <c r="B240" s="103"/>
      <c r="D240" s="103"/>
      <c r="E240" s="103"/>
      <c r="F240" s="103"/>
      <c r="G240" s="103"/>
      <c r="H240" s="103"/>
      <c r="I240" s="103"/>
      <c r="J240" s="103"/>
      <c r="K240" s="103"/>
      <c r="L240" s="103"/>
      <c r="M240" s="103"/>
      <c r="N240" s="103"/>
      <c r="O240" s="103"/>
      <c r="P240" s="103"/>
      <c r="Q240" s="103"/>
    </row>
    <row r="241" spans="1:17" s="104" customFormat="1" ht="12.75" x14ac:dyDescent="0.25">
      <c r="A241" s="304" t="s">
        <v>8565</v>
      </c>
      <c r="B241" s="108" t="s">
        <v>8598</v>
      </c>
      <c r="D241" s="103"/>
      <c r="E241" s="103"/>
      <c r="F241" s="103"/>
      <c r="G241" s="103"/>
      <c r="H241" s="103"/>
      <c r="I241" s="103"/>
      <c r="J241" s="103"/>
      <c r="K241" s="103"/>
      <c r="L241" s="103"/>
      <c r="M241" s="103"/>
      <c r="N241" s="103"/>
      <c r="O241" s="103"/>
      <c r="P241" s="103"/>
      <c r="Q241" s="103"/>
    </row>
    <row r="242" spans="1:17" s="104" customFormat="1" ht="12.75" x14ac:dyDescent="0.25">
      <c r="A242" s="304"/>
      <c r="B242" s="108" t="s">
        <v>8599</v>
      </c>
      <c r="D242" s="103"/>
      <c r="E242" s="103"/>
      <c r="F242" s="103"/>
      <c r="G242" s="103"/>
      <c r="H242" s="103"/>
      <c r="I242" s="103"/>
      <c r="J242" s="103"/>
      <c r="K242" s="103"/>
      <c r="L242" s="103"/>
      <c r="M242" s="103"/>
      <c r="N242" s="103"/>
      <c r="O242" s="103"/>
      <c r="P242" s="103"/>
      <c r="Q242" s="103"/>
    </row>
    <row r="243" spans="1:17" s="104" customFormat="1" ht="12.75" x14ac:dyDescent="0.25">
      <c r="A243" s="304"/>
      <c r="B243" s="108" t="str">
        <f>IF(E100=B241,"в первом платеже возмещается задаток","довозмещение в 1 платеже в сумме")</f>
        <v>довозмещение в 1 платеже в сумме</v>
      </c>
      <c r="D243" s="103"/>
      <c r="E243" s="103"/>
      <c r="F243" s="103"/>
      <c r="G243" s="103"/>
      <c r="H243" s="103"/>
      <c r="I243" s="103"/>
      <c r="J243" s="103"/>
      <c r="K243" s="103"/>
      <c r="L243" s="103"/>
      <c r="M243" s="103"/>
      <c r="N243" s="103"/>
      <c r="O243" s="103"/>
      <c r="P243" s="103"/>
      <c r="Q243" s="103"/>
    </row>
    <row r="244" spans="1:17" s="104" customFormat="1" ht="51" x14ac:dyDescent="0.25">
      <c r="A244" s="304"/>
      <c r="B244" s="109" t="str">
        <f>IF(E100=B241,"в первом платеже возмещается задаток и часть равномерно распределяемой на все платежи стоимости","структура возмещения стоимости прилагается")</f>
        <v>структура возмещения стоимости прилагается</v>
      </c>
      <c r="D244" s="103"/>
      <c r="E244" s="103"/>
      <c r="F244" s="103"/>
      <c r="G244" s="103"/>
      <c r="H244" s="103"/>
      <c r="I244" s="103"/>
      <c r="J244" s="103"/>
      <c r="K244" s="103"/>
      <c r="L244" s="103"/>
      <c r="M244" s="103"/>
      <c r="N244" s="103"/>
      <c r="O244" s="103"/>
      <c r="P244" s="103"/>
      <c r="Q244" s="103"/>
    </row>
    <row r="245" spans="1:17" s="104" customFormat="1" ht="12.75" x14ac:dyDescent="0.25">
      <c r="A245" s="103"/>
      <c r="B245" s="103" t="str">
        <f>IF(E100=B241,"","ускоренное возмещение стоимости")</f>
        <v>ускоренное возмещение стоимости</v>
      </c>
      <c r="D245" s="103"/>
      <c r="E245" s="103"/>
      <c r="F245" s="103"/>
      <c r="G245" s="103"/>
      <c r="H245" s="103"/>
      <c r="I245" s="103"/>
      <c r="J245" s="103"/>
      <c r="K245" s="103"/>
      <c r="L245" s="103"/>
      <c r="M245" s="103"/>
      <c r="N245" s="103"/>
      <c r="O245" s="103"/>
      <c r="P245" s="103"/>
      <c r="Q245" s="103"/>
    </row>
    <row r="246" spans="1:17" s="104" customFormat="1" ht="12.75" x14ac:dyDescent="0.25">
      <c r="A246" s="103"/>
      <c r="B246" s="103"/>
      <c r="D246" s="103"/>
      <c r="E246" s="103"/>
      <c r="F246" s="103"/>
      <c r="G246" s="103"/>
      <c r="H246" s="103"/>
      <c r="I246" s="103"/>
      <c r="J246" s="103"/>
      <c r="K246" s="103"/>
      <c r="L246" s="103"/>
      <c r="M246" s="103"/>
      <c r="N246" s="103"/>
      <c r="O246" s="103"/>
      <c r="P246" s="103"/>
      <c r="Q246" s="103"/>
    </row>
    <row r="247" spans="1:17" s="104" customFormat="1" ht="12.75" x14ac:dyDescent="0.25">
      <c r="A247" s="304" t="s">
        <v>8566</v>
      </c>
      <c r="B247" s="101" t="s">
        <v>8614</v>
      </c>
      <c r="C247" s="103" t="s">
        <v>273</v>
      </c>
      <c r="D247" s="103"/>
      <c r="E247" s="103"/>
      <c r="F247" s="103"/>
      <c r="G247" s="103"/>
      <c r="H247" s="103"/>
      <c r="I247" s="103"/>
      <c r="J247" s="103"/>
      <c r="K247" s="103"/>
      <c r="L247" s="103"/>
      <c r="M247" s="103"/>
      <c r="N247" s="103"/>
      <c r="O247" s="103"/>
      <c r="P247" s="103"/>
      <c r="Q247" s="103"/>
    </row>
    <row r="248" spans="1:17" s="104" customFormat="1" ht="12.75" x14ac:dyDescent="0.25">
      <c r="A248" s="304"/>
      <c r="B248" s="101" t="s">
        <v>8617</v>
      </c>
      <c r="C248" s="103" t="s">
        <v>8595</v>
      </c>
      <c r="D248" s="103"/>
      <c r="E248" s="103"/>
      <c r="F248" s="103"/>
      <c r="G248" s="103"/>
      <c r="H248" s="103"/>
      <c r="I248" s="103"/>
      <c r="J248" s="103"/>
      <c r="K248" s="103"/>
      <c r="L248" s="103"/>
      <c r="M248" s="103"/>
      <c r="N248" s="103"/>
      <c r="O248" s="103"/>
      <c r="P248" s="103"/>
      <c r="Q248" s="103"/>
    </row>
    <row r="249" spans="1:17" s="104" customFormat="1" ht="12.75" x14ac:dyDescent="0.25">
      <c r="A249" s="304"/>
      <c r="B249" s="101" t="s">
        <v>8615</v>
      </c>
      <c r="C249" s="103" t="s">
        <v>8594</v>
      </c>
      <c r="D249" s="103"/>
      <c r="E249" s="103"/>
      <c r="F249" s="103"/>
      <c r="G249" s="103"/>
      <c r="H249" s="103"/>
      <c r="I249" s="103"/>
      <c r="J249" s="103"/>
      <c r="K249" s="103"/>
      <c r="L249" s="103"/>
      <c r="M249" s="103"/>
      <c r="N249" s="103"/>
      <c r="O249" s="103"/>
      <c r="P249" s="103"/>
      <c r="Q249" s="103"/>
    </row>
    <row r="250" spans="1:17" s="104" customFormat="1" ht="12.75" x14ac:dyDescent="0.25">
      <c r="A250" s="103"/>
      <c r="B250" s="103"/>
      <c r="C250" s="103"/>
      <c r="D250" s="103"/>
      <c r="E250" s="103"/>
      <c r="F250" s="103"/>
      <c r="G250" s="103"/>
      <c r="H250" s="103"/>
      <c r="I250" s="103"/>
      <c r="J250" s="103"/>
      <c r="K250" s="103"/>
      <c r="L250" s="103"/>
      <c r="M250" s="103"/>
      <c r="N250" s="103"/>
      <c r="O250" s="103"/>
      <c r="P250" s="103"/>
      <c r="Q250" s="103"/>
    </row>
    <row r="251" spans="1:17" s="104" customFormat="1" ht="12.75" x14ac:dyDescent="0.25">
      <c r="A251" s="304" t="s">
        <v>8567</v>
      </c>
      <c r="B251" s="103" t="s">
        <v>8464</v>
      </c>
      <c r="C251" s="103"/>
      <c r="D251" s="103"/>
      <c r="E251" s="103"/>
      <c r="F251" s="103"/>
      <c r="G251" s="103"/>
      <c r="H251" s="103"/>
      <c r="I251" s="103"/>
      <c r="J251" s="103"/>
      <c r="K251" s="103"/>
      <c r="L251" s="103"/>
      <c r="M251" s="103"/>
      <c r="N251" s="103"/>
      <c r="O251" s="103"/>
      <c r="P251" s="103"/>
      <c r="Q251" s="103"/>
    </row>
    <row r="252" spans="1:17" s="104" customFormat="1" ht="12.75" x14ac:dyDescent="0.25">
      <c r="A252" s="304"/>
      <c r="B252" s="103" t="str">
        <f>CONCATENATE("линейным способом, исходя  из нормативных сроков службы ",IF(J79=1,"предмета","предметов")," лизинга")</f>
        <v>линейным способом, исходя  из нормативных сроков службы предметов лизинга</v>
      </c>
      <c r="C252" s="103"/>
      <c r="D252" s="103"/>
      <c r="E252" s="103"/>
      <c r="F252" s="103"/>
      <c r="G252" s="103"/>
      <c r="H252" s="103"/>
      <c r="I252" s="103"/>
      <c r="J252" s="103"/>
      <c r="K252" s="103"/>
      <c r="L252" s="103"/>
      <c r="M252" s="103"/>
      <c r="N252" s="103"/>
      <c r="O252" s="103"/>
      <c r="P252" s="103"/>
      <c r="Q252" s="103"/>
    </row>
    <row r="253" spans="1:17" s="104" customFormat="1" ht="12.75" x14ac:dyDescent="0.25">
      <c r="A253" s="103"/>
      <c r="B253" s="103"/>
      <c r="C253" s="103"/>
      <c r="D253" s="103"/>
      <c r="E253" s="103"/>
      <c r="F253" s="103"/>
      <c r="G253" s="103"/>
      <c r="H253" s="103"/>
      <c r="I253" s="103"/>
      <c r="J253" s="103"/>
      <c r="K253" s="103"/>
      <c r="L253" s="103"/>
      <c r="M253" s="103"/>
      <c r="N253" s="103"/>
      <c r="O253" s="103"/>
      <c r="P253" s="103"/>
      <c r="Q253" s="103"/>
    </row>
    <row r="254" spans="1:17" s="104" customFormat="1" ht="12.75" x14ac:dyDescent="0.25">
      <c r="A254" s="304" t="s">
        <v>8568</v>
      </c>
      <c r="B254" s="103" t="s">
        <v>8409</v>
      </c>
      <c r="C254" s="103"/>
      <c r="D254" s="103"/>
      <c r="E254" s="103"/>
      <c r="F254" s="103"/>
      <c r="G254" s="103"/>
      <c r="H254" s="103"/>
      <c r="I254" s="103"/>
      <c r="J254" s="103"/>
      <c r="K254" s="103"/>
      <c r="L254" s="103"/>
      <c r="M254" s="103"/>
      <c r="N254" s="103"/>
      <c r="O254" s="103"/>
      <c r="P254" s="103"/>
      <c r="Q254" s="103"/>
    </row>
    <row r="255" spans="1:17" s="104" customFormat="1" ht="12.75" x14ac:dyDescent="0.25">
      <c r="A255" s="304"/>
      <c r="B255" s="103" t="str">
        <f>CONCATENATE("да, ",E4)</f>
        <v xml:space="preserve">да, </v>
      </c>
      <c r="C255" s="103"/>
      <c r="D255" s="103"/>
      <c r="E255" s="103"/>
      <c r="F255" s="103"/>
      <c r="G255" s="103"/>
      <c r="H255" s="103"/>
      <c r="I255" s="103"/>
      <c r="J255" s="103"/>
      <c r="K255" s="103"/>
      <c r="L255" s="103"/>
      <c r="M255" s="103"/>
      <c r="N255" s="103"/>
      <c r="O255" s="103"/>
      <c r="P255" s="103"/>
      <c r="Q255" s="103"/>
    </row>
    <row r="256" spans="1:17" s="104" customFormat="1" ht="12.75" x14ac:dyDescent="0.25">
      <c r="A256" s="304"/>
      <c r="B256" s="103" t="s">
        <v>267</v>
      </c>
      <c r="C256" s="103"/>
      <c r="D256" s="103"/>
      <c r="E256" s="103"/>
      <c r="F256" s="103"/>
      <c r="G256" s="103"/>
      <c r="H256" s="103"/>
      <c r="I256" s="103"/>
      <c r="J256" s="103"/>
      <c r="K256" s="103"/>
      <c r="L256" s="103"/>
      <c r="M256" s="103"/>
      <c r="N256" s="103"/>
      <c r="O256" s="103"/>
      <c r="P256" s="103"/>
      <c r="Q256" s="103"/>
    </row>
    <row r="257" spans="1:17" s="104" customFormat="1" ht="12.75" x14ac:dyDescent="0.25">
      <c r="A257" s="103"/>
      <c r="B257" s="103"/>
      <c r="C257" s="103"/>
      <c r="D257" s="103"/>
      <c r="E257" s="103"/>
      <c r="F257" s="103"/>
      <c r="G257" s="103"/>
      <c r="H257" s="103"/>
      <c r="I257" s="103"/>
      <c r="J257" s="103"/>
      <c r="K257" s="103"/>
      <c r="L257" s="103"/>
      <c r="M257" s="103"/>
      <c r="N257" s="103"/>
      <c r="O257" s="103"/>
      <c r="P257" s="103"/>
      <c r="Q257" s="103"/>
    </row>
    <row r="258" spans="1:17" s="104" customFormat="1" ht="15" customHeight="1" x14ac:dyDescent="0.25">
      <c r="A258" s="304" t="s">
        <v>8569</v>
      </c>
      <c r="B258" s="103" t="s">
        <v>267</v>
      </c>
      <c r="C258" s="103"/>
      <c r="D258" s="103"/>
      <c r="E258" s="103"/>
      <c r="F258" s="103"/>
      <c r="G258" s="103"/>
      <c r="H258" s="103"/>
      <c r="I258" s="103"/>
      <c r="J258" s="103"/>
      <c r="K258" s="103"/>
      <c r="L258" s="103"/>
      <c r="M258" s="103"/>
      <c r="N258" s="103"/>
      <c r="O258" s="103"/>
      <c r="P258" s="103"/>
      <c r="Q258" s="103"/>
    </row>
    <row r="259" spans="1:17" s="104" customFormat="1" ht="12.75" x14ac:dyDescent="0.25">
      <c r="A259" s="304"/>
      <c r="B259" s="101" t="s">
        <v>8610</v>
      </c>
      <c r="C259" s="103"/>
      <c r="D259" s="103"/>
      <c r="E259" s="103" t="s">
        <v>8424</v>
      </c>
      <c r="F259" s="103"/>
      <c r="G259" s="103"/>
      <c r="H259" s="103"/>
      <c r="I259" s="103"/>
      <c r="J259" s="103"/>
      <c r="K259" s="103"/>
      <c r="L259" s="103"/>
      <c r="M259" s="103"/>
      <c r="N259" s="103"/>
      <c r="O259" s="103"/>
      <c r="P259" s="103"/>
      <c r="Q259" s="103"/>
    </row>
    <row r="260" spans="1:17" s="104" customFormat="1" ht="12.75" x14ac:dyDescent="0.25">
      <c r="A260" s="304"/>
      <c r="B260" s="101" t="s">
        <v>8611</v>
      </c>
      <c r="C260" s="103"/>
      <c r="D260" s="103"/>
      <c r="E260" s="103" t="s">
        <v>8442</v>
      </c>
      <c r="F260" s="103"/>
      <c r="G260" s="103"/>
      <c r="H260" s="103"/>
      <c r="I260" s="103"/>
      <c r="J260" s="103"/>
      <c r="K260" s="103"/>
      <c r="L260" s="103"/>
      <c r="M260" s="103"/>
      <c r="N260" s="103"/>
      <c r="O260" s="103"/>
      <c r="P260" s="103"/>
      <c r="Q260" s="103"/>
    </row>
    <row r="261" spans="1:17" s="104" customFormat="1" ht="12.75" x14ac:dyDescent="0.25">
      <c r="A261" s="304"/>
      <c r="B261" s="103" t="s">
        <v>8612</v>
      </c>
      <c r="C261" s="103"/>
      <c r="D261" s="103"/>
      <c r="E261" s="103" t="s">
        <v>8454</v>
      </c>
      <c r="F261" s="103"/>
      <c r="G261" s="103"/>
      <c r="H261" s="103"/>
      <c r="I261" s="103"/>
      <c r="J261" s="103"/>
      <c r="K261" s="103"/>
      <c r="L261" s="103"/>
      <c r="M261" s="103"/>
      <c r="N261" s="103"/>
      <c r="O261" s="103"/>
      <c r="P261" s="103"/>
      <c r="Q261" s="103"/>
    </row>
    <row r="262" spans="1:17" s="104" customFormat="1" ht="12.75" x14ac:dyDescent="0.25">
      <c r="A262" s="304"/>
      <c r="B262" s="103" t="s">
        <v>8422</v>
      </c>
      <c r="C262" s="103"/>
      <c r="D262" s="103"/>
      <c r="E262" s="103" t="s">
        <v>8459</v>
      </c>
      <c r="F262" s="103"/>
      <c r="G262" s="103"/>
      <c r="H262" s="103"/>
      <c r="I262" s="103"/>
      <c r="J262" s="103"/>
      <c r="K262" s="103"/>
      <c r="L262" s="103"/>
      <c r="M262" s="103"/>
      <c r="N262" s="103"/>
      <c r="O262" s="103"/>
      <c r="P262" s="103"/>
      <c r="Q262" s="103"/>
    </row>
    <row r="263" spans="1:17" s="104" customFormat="1" ht="12.75" x14ac:dyDescent="0.25">
      <c r="A263" s="304"/>
      <c r="B263" s="103" t="s">
        <v>8423</v>
      </c>
      <c r="C263" s="103"/>
      <c r="D263" s="103"/>
      <c r="F263" s="103"/>
      <c r="G263" s="103"/>
      <c r="H263" s="103"/>
      <c r="I263" s="103"/>
      <c r="J263" s="103"/>
      <c r="K263" s="103"/>
      <c r="L263" s="103"/>
      <c r="M263" s="103"/>
      <c r="N263" s="103"/>
      <c r="O263" s="103"/>
      <c r="P263" s="103"/>
      <c r="Q263" s="103"/>
    </row>
    <row r="264" spans="1:17" s="104" customFormat="1" ht="12.75" x14ac:dyDescent="0.25">
      <c r="A264" s="103"/>
      <c r="B264" s="103"/>
      <c r="C264" s="103"/>
      <c r="D264" s="103"/>
      <c r="E264" s="103"/>
      <c r="F264" s="103"/>
      <c r="G264" s="103"/>
      <c r="H264" s="103"/>
      <c r="I264" s="103"/>
      <c r="J264" s="103"/>
      <c r="K264" s="103"/>
      <c r="L264" s="103"/>
      <c r="M264" s="103"/>
      <c r="N264" s="103"/>
      <c r="O264" s="103"/>
      <c r="P264" s="103"/>
      <c r="Q264" s="103"/>
    </row>
    <row r="265" spans="1:17" s="104" customFormat="1" ht="12.75" x14ac:dyDescent="0.25">
      <c r="A265" s="304" t="s">
        <v>8570</v>
      </c>
      <c r="B265" s="103" t="s">
        <v>8420</v>
      </c>
      <c r="C265" s="103"/>
      <c r="D265" s="103"/>
      <c r="E265" s="103"/>
      <c r="F265" s="103"/>
      <c r="G265" s="103"/>
      <c r="H265" s="103"/>
      <c r="I265" s="103"/>
      <c r="J265" s="103"/>
      <c r="K265" s="103"/>
      <c r="L265" s="103"/>
      <c r="M265" s="103"/>
      <c r="N265" s="103"/>
      <c r="O265" s="103"/>
      <c r="P265" s="103"/>
      <c r="Q265" s="103"/>
    </row>
    <row r="266" spans="1:17" s="104" customFormat="1" ht="12.75" x14ac:dyDescent="0.25">
      <c r="A266" s="304"/>
      <c r="B266" s="103" t="s">
        <v>8571</v>
      </c>
      <c r="C266" s="103"/>
      <c r="D266" s="103"/>
      <c r="E266" s="103"/>
      <c r="F266" s="103"/>
      <c r="G266" s="103"/>
      <c r="H266" s="103"/>
      <c r="I266" s="103"/>
      <c r="J266" s="103"/>
      <c r="K266" s="103"/>
      <c r="L266" s="103"/>
      <c r="M266" s="103"/>
      <c r="N266" s="103"/>
      <c r="O266" s="103"/>
      <c r="P266" s="103"/>
      <c r="Q266" s="103"/>
    </row>
    <row r="267" spans="1:17" s="104" customFormat="1" ht="12.75" x14ac:dyDescent="0.25">
      <c r="A267" s="103"/>
      <c r="B267" s="103"/>
      <c r="C267" s="103"/>
      <c r="D267" s="103"/>
      <c r="E267" s="103"/>
      <c r="F267" s="103"/>
      <c r="G267" s="103"/>
      <c r="H267" s="103"/>
      <c r="I267" s="103"/>
      <c r="J267" s="103"/>
      <c r="K267" s="103"/>
      <c r="L267" s="103"/>
      <c r="M267" s="103"/>
      <c r="N267" s="103"/>
      <c r="O267" s="103"/>
      <c r="P267" s="103"/>
      <c r="Q267" s="103"/>
    </row>
    <row r="268" spans="1:17" s="104" customFormat="1" ht="12.75" x14ac:dyDescent="0.25">
      <c r="A268" s="304" t="s">
        <v>8572</v>
      </c>
      <c r="B268" s="104" t="s">
        <v>8573</v>
      </c>
      <c r="C268" s="103"/>
      <c r="D268" s="103"/>
      <c r="E268" s="104" t="s">
        <v>8575</v>
      </c>
      <c r="F268" s="103"/>
      <c r="G268" s="103"/>
      <c r="H268" s="103"/>
      <c r="I268" s="103"/>
      <c r="J268" s="103"/>
      <c r="K268" s="103"/>
      <c r="L268" s="103"/>
      <c r="M268" s="103"/>
      <c r="N268" s="103"/>
      <c r="O268" s="103"/>
      <c r="P268" s="103"/>
      <c r="Q268" s="103"/>
    </row>
    <row r="269" spans="1:17" s="104" customFormat="1" ht="12.75" x14ac:dyDescent="0.25">
      <c r="A269" s="304"/>
      <c r="B269" s="104" t="s">
        <v>8574</v>
      </c>
      <c r="C269" s="103"/>
      <c r="D269" s="103"/>
      <c r="E269" s="104" t="s">
        <v>8577</v>
      </c>
      <c r="F269" s="103"/>
      <c r="G269" s="103"/>
      <c r="H269" s="103"/>
      <c r="I269" s="103"/>
      <c r="J269" s="103"/>
      <c r="K269" s="103"/>
      <c r="L269" s="103"/>
      <c r="M269" s="103"/>
      <c r="N269" s="103"/>
      <c r="O269" s="103"/>
      <c r="P269" s="103"/>
      <c r="Q269" s="103"/>
    </row>
    <row r="270" spans="1:17" s="104" customFormat="1" ht="12.75" x14ac:dyDescent="0.25">
      <c r="A270" s="304"/>
      <c r="B270" s="104" t="str">
        <f>CONCATENATE("Поставщик - ",G89)</f>
        <v xml:space="preserve">Поставщик - </v>
      </c>
      <c r="C270" s="103"/>
      <c r="D270" s="103"/>
      <c r="E270" s="104" t="s">
        <v>8578</v>
      </c>
      <c r="F270" s="103"/>
      <c r="G270" s="103"/>
      <c r="H270" s="103"/>
      <c r="I270" s="103"/>
      <c r="J270" s="103"/>
      <c r="K270" s="103"/>
      <c r="L270" s="103"/>
      <c r="M270" s="103"/>
      <c r="N270" s="103"/>
      <c r="O270" s="103"/>
      <c r="P270" s="103"/>
      <c r="Q270" s="103"/>
    </row>
    <row r="271" spans="1:17" s="104" customFormat="1" ht="12.75" x14ac:dyDescent="0.25">
      <c r="A271" s="304"/>
      <c r="B271" s="104" t="s">
        <v>8710</v>
      </c>
      <c r="C271" s="103"/>
      <c r="D271" s="103"/>
      <c r="E271" s="104" t="s">
        <v>8580</v>
      </c>
      <c r="F271" s="103"/>
      <c r="G271" s="103"/>
      <c r="H271" s="103"/>
      <c r="I271" s="103"/>
      <c r="J271" s="103"/>
      <c r="K271" s="103"/>
      <c r="L271" s="103"/>
      <c r="M271" s="103"/>
      <c r="N271" s="103"/>
      <c r="O271" s="103"/>
      <c r="P271" s="103"/>
      <c r="Q271" s="103"/>
    </row>
    <row r="272" spans="1:17" s="104" customFormat="1" ht="12.75" x14ac:dyDescent="0.25">
      <c r="A272" s="304"/>
      <c r="B272" s="104" t="s">
        <v>8711</v>
      </c>
      <c r="C272" s="103"/>
      <c r="D272" s="103"/>
      <c r="E272" s="104" t="s">
        <v>8579</v>
      </c>
      <c r="F272" s="103"/>
      <c r="G272" s="103"/>
      <c r="H272" s="103"/>
      <c r="I272" s="103"/>
      <c r="J272" s="103"/>
      <c r="K272" s="103"/>
      <c r="L272" s="103"/>
      <c r="M272" s="103"/>
      <c r="N272" s="103"/>
      <c r="O272" s="103"/>
      <c r="P272" s="103"/>
      <c r="Q272" s="103"/>
    </row>
    <row r="273" spans="1:17" s="104" customFormat="1" ht="12.75" x14ac:dyDescent="0.25">
      <c r="A273" s="304"/>
      <c r="C273" s="103"/>
      <c r="D273" s="103"/>
      <c r="E273" s="104" t="s">
        <v>8715</v>
      </c>
      <c r="F273" s="103"/>
      <c r="G273" s="103"/>
      <c r="H273" s="103"/>
      <c r="I273" s="103"/>
      <c r="J273" s="103"/>
      <c r="K273" s="103"/>
      <c r="L273" s="103"/>
      <c r="M273" s="103"/>
      <c r="N273" s="103"/>
      <c r="O273" s="103"/>
      <c r="P273" s="103"/>
      <c r="Q273" s="103"/>
    </row>
    <row r="274" spans="1:17" s="104" customFormat="1" ht="12.75" x14ac:dyDescent="0.25">
      <c r="A274" s="304"/>
      <c r="C274" s="103"/>
      <c r="D274" s="103"/>
      <c r="E274" s="103"/>
      <c r="F274" s="103"/>
      <c r="G274" s="103"/>
      <c r="H274" s="103"/>
      <c r="I274" s="103"/>
      <c r="J274" s="103"/>
      <c r="K274" s="103"/>
      <c r="L274" s="103"/>
      <c r="M274" s="103"/>
      <c r="N274" s="103"/>
      <c r="O274" s="103"/>
      <c r="P274" s="103"/>
      <c r="Q274" s="103"/>
    </row>
    <row r="275" spans="1:17" s="104" customFormat="1" ht="12.75" x14ac:dyDescent="0.25">
      <c r="A275" s="304"/>
      <c r="C275" s="103"/>
      <c r="D275" s="103"/>
      <c r="E275" s="103"/>
      <c r="F275" s="103"/>
      <c r="G275" s="103"/>
      <c r="H275" s="103"/>
      <c r="I275" s="103"/>
      <c r="J275" s="103"/>
      <c r="K275" s="103"/>
      <c r="L275" s="103"/>
      <c r="M275" s="103"/>
      <c r="N275" s="103"/>
      <c r="O275" s="103"/>
      <c r="P275" s="103"/>
      <c r="Q275" s="103"/>
    </row>
    <row r="276" spans="1:17" s="104" customFormat="1" ht="12.75" x14ac:dyDescent="0.25">
      <c r="A276" s="304"/>
      <c r="C276" s="103"/>
      <c r="D276" s="103"/>
      <c r="E276" s="103"/>
      <c r="F276" s="103"/>
      <c r="G276" s="103"/>
      <c r="H276" s="103"/>
      <c r="I276" s="103"/>
      <c r="J276" s="103"/>
      <c r="K276" s="103"/>
      <c r="L276" s="103"/>
      <c r="M276" s="103"/>
      <c r="N276" s="103"/>
      <c r="O276" s="103"/>
      <c r="P276" s="103"/>
      <c r="Q276" s="103"/>
    </row>
    <row r="277" spans="1:17" s="104" customFormat="1" ht="12.75" x14ac:dyDescent="0.25">
      <c r="A277" s="103"/>
      <c r="B277" s="103"/>
      <c r="C277" s="103"/>
      <c r="D277" s="103"/>
      <c r="E277" s="103"/>
      <c r="F277" s="103"/>
      <c r="G277" s="103"/>
      <c r="H277" s="103"/>
      <c r="I277" s="103"/>
      <c r="J277" s="103"/>
      <c r="K277" s="103"/>
      <c r="L277" s="103"/>
      <c r="M277" s="103"/>
      <c r="N277" s="103"/>
      <c r="O277" s="103"/>
      <c r="P277" s="103"/>
      <c r="Q277" s="103"/>
    </row>
    <row r="278" spans="1:17" s="104" customFormat="1" ht="12.75" x14ac:dyDescent="0.25">
      <c r="A278" s="304" t="s">
        <v>8606</v>
      </c>
      <c r="B278" s="101" t="s">
        <v>8607</v>
      </c>
      <c r="C278" s="103"/>
      <c r="D278" s="103"/>
      <c r="E278" s="103"/>
      <c r="F278" s="103"/>
      <c r="G278" s="103"/>
      <c r="H278" s="103"/>
      <c r="I278" s="103"/>
      <c r="J278" s="103"/>
      <c r="K278" s="103"/>
      <c r="L278" s="103"/>
      <c r="M278" s="103"/>
      <c r="N278" s="103"/>
      <c r="O278" s="103"/>
      <c r="P278" s="103"/>
      <c r="Q278" s="103"/>
    </row>
    <row r="279" spans="1:17" s="104" customFormat="1" ht="12.75" x14ac:dyDescent="0.25">
      <c r="A279" s="304"/>
      <c r="B279" s="101" t="s">
        <v>8608</v>
      </c>
      <c r="C279" s="103"/>
      <c r="D279" s="103"/>
      <c r="E279" s="103"/>
      <c r="F279" s="103"/>
      <c r="G279" s="103"/>
      <c r="H279" s="103"/>
      <c r="I279" s="103"/>
      <c r="J279" s="103"/>
      <c r="K279" s="103"/>
      <c r="L279" s="103"/>
      <c r="M279" s="103"/>
      <c r="N279" s="103"/>
      <c r="O279" s="103"/>
      <c r="P279" s="103"/>
      <c r="Q279" s="103"/>
    </row>
    <row r="280" spans="1:17" s="87" customFormat="1" x14ac:dyDescent="0.25">
      <c r="A280" s="100"/>
      <c r="B280" s="100"/>
      <c r="C280" s="100"/>
      <c r="D280" s="100"/>
      <c r="E280" s="100"/>
      <c r="F280" s="100"/>
      <c r="G280" s="100"/>
      <c r="H280" s="100"/>
      <c r="I280" s="100"/>
      <c r="J280" s="100"/>
      <c r="K280" s="100"/>
      <c r="L280" s="100"/>
      <c r="M280" s="100"/>
      <c r="N280" s="100"/>
      <c r="O280" s="100"/>
      <c r="P280" s="100"/>
      <c r="Q280" s="100"/>
    </row>
    <row r="281" spans="1:17" s="87" customFormat="1" x14ac:dyDescent="0.25">
      <c r="A281" s="295" t="s">
        <v>8621</v>
      </c>
      <c r="B281" s="112" t="s">
        <v>8622</v>
      </c>
      <c r="C281" s="56"/>
      <c r="D281" s="100"/>
      <c r="E281" s="100"/>
      <c r="F281" s="100"/>
      <c r="G281" s="100"/>
      <c r="H281" s="100"/>
      <c r="I281" s="100"/>
      <c r="J281" s="100"/>
      <c r="K281" s="100"/>
      <c r="L281" s="100"/>
      <c r="M281" s="100"/>
      <c r="N281" s="100"/>
      <c r="O281" s="100"/>
      <c r="P281" s="100"/>
      <c r="Q281" s="100"/>
    </row>
    <row r="282" spans="1:17" s="87" customFormat="1" x14ac:dyDescent="0.25">
      <c r="A282" s="295"/>
      <c r="B282" s="112" t="s">
        <v>8642</v>
      </c>
      <c r="C282" s="56"/>
      <c r="D282" s="100"/>
      <c r="E282" s="100"/>
      <c r="F282" s="100"/>
      <c r="G282" s="100"/>
      <c r="H282" s="100"/>
      <c r="I282" s="100"/>
      <c r="J282" s="100"/>
      <c r="K282" s="100"/>
      <c r="L282" s="100"/>
      <c r="M282" s="100"/>
      <c r="N282" s="100"/>
      <c r="O282" s="100"/>
      <c r="P282" s="100"/>
      <c r="Q282" s="100"/>
    </row>
    <row r="283" spans="1:17" s="87" customFormat="1" x14ac:dyDescent="0.25">
      <c r="A283" s="295"/>
      <c r="B283" s="112" t="s">
        <v>8623</v>
      </c>
      <c r="C283" s="56"/>
      <c r="D283" s="100"/>
      <c r="E283" s="100"/>
      <c r="F283" s="100"/>
      <c r="G283" s="100"/>
      <c r="H283" s="100"/>
      <c r="I283" s="100"/>
      <c r="J283" s="100"/>
      <c r="K283" s="100"/>
      <c r="L283" s="100"/>
      <c r="M283" s="100"/>
      <c r="N283" s="100"/>
      <c r="O283" s="100"/>
      <c r="P283" s="100"/>
      <c r="Q283" s="100"/>
    </row>
    <row r="284" spans="1:17" s="87" customFormat="1" x14ac:dyDescent="0.25">
      <c r="A284" s="295"/>
      <c r="B284" s="112" t="s">
        <v>8624</v>
      </c>
      <c r="C284" s="56"/>
      <c r="D284" s="100"/>
      <c r="E284" s="100"/>
      <c r="F284" s="100"/>
      <c r="G284" s="100"/>
      <c r="H284" s="100"/>
      <c r="I284" s="100"/>
      <c r="J284" s="100"/>
      <c r="K284" s="100"/>
      <c r="L284" s="100"/>
      <c r="M284" s="100"/>
      <c r="N284" s="100"/>
      <c r="O284" s="100"/>
      <c r="P284" s="100"/>
      <c r="Q284" s="100"/>
    </row>
    <row r="285" spans="1:17" s="87" customFormat="1" x14ac:dyDescent="0.25">
      <c r="A285" s="295"/>
      <c r="B285" s="112" t="s">
        <v>8625</v>
      </c>
      <c r="C285" s="56"/>
      <c r="D285" s="100"/>
      <c r="E285" s="100"/>
      <c r="F285" s="100"/>
      <c r="G285" s="100"/>
      <c r="H285" s="100"/>
      <c r="I285" s="100"/>
      <c r="J285" s="100"/>
      <c r="K285" s="100"/>
      <c r="L285" s="100"/>
      <c r="M285" s="100"/>
      <c r="N285" s="100"/>
      <c r="O285" s="100"/>
      <c r="P285" s="100"/>
      <c r="Q285" s="100"/>
    </row>
    <row r="286" spans="1:17" s="87" customFormat="1" x14ac:dyDescent="0.25">
      <c r="A286" s="295"/>
      <c r="B286" s="112" t="s">
        <v>8626</v>
      </c>
      <c r="C286" s="100"/>
      <c r="D286" s="100"/>
      <c r="E286" s="100"/>
      <c r="F286" s="100"/>
      <c r="G286" s="100"/>
      <c r="H286" s="100"/>
      <c r="I286" s="100"/>
      <c r="J286" s="100"/>
      <c r="K286" s="100"/>
      <c r="L286" s="100"/>
      <c r="M286" s="100"/>
      <c r="N286" s="100"/>
      <c r="O286" s="100"/>
      <c r="P286" s="100"/>
      <c r="Q286" s="100"/>
    </row>
    <row r="287" spans="1:17" s="62" customFormat="1" x14ac:dyDescent="0.25">
      <c r="A287" s="56"/>
      <c r="B287" s="56"/>
      <c r="C287" s="56"/>
      <c r="D287" s="56"/>
      <c r="E287" s="56"/>
      <c r="F287" s="56"/>
      <c r="G287" s="56"/>
      <c r="H287" s="56"/>
      <c r="I287" s="56"/>
      <c r="J287" s="56"/>
      <c r="K287" s="56"/>
      <c r="L287" s="56"/>
      <c r="M287" s="56"/>
      <c r="N287" s="56"/>
      <c r="O287" s="56"/>
      <c r="P287" s="56"/>
      <c r="Q287" s="56"/>
    </row>
    <row r="288" spans="1:17" s="62" customFormat="1" x14ac:dyDescent="0.25">
      <c r="A288" s="56"/>
      <c r="B288" s="56"/>
      <c r="C288" s="56"/>
      <c r="D288" s="56"/>
      <c r="E288" s="56"/>
      <c r="F288" s="56"/>
      <c r="G288" s="56"/>
      <c r="H288" s="56"/>
      <c r="I288" s="56"/>
      <c r="J288" s="56"/>
      <c r="K288" s="56"/>
      <c r="L288" s="56"/>
      <c r="M288" s="56"/>
      <c r="N288" s="56"/>
      <c r="O288" s="56"/>
      <c r="P288" s="56"/>
      <c r="Q288" s="56"/>
    </row>
    <row r="289" spans="1:17" s="62" customFormat="1" x14ac:dyDescent="0.25">
      <c r="A289" s="56"/>
      <c r="B289" s="56"/>
      <c r="C289" s="56"/>
      <c r="D289" s="56"/>
      <c r="E289" s="56"/>
      <c r="F289" s="56"/>
      <c r="G289" s="56"/>
      <c r="H289" s="56"/>
      <c r="I289" s="56"/>
      <c r="J289" s="56"/>
      <c r="K289" s="56"/>
      <c r="L289" s="56"/>
      <c r="M289" s="56"/>
      <c r="N289" s="56"/>
      <c r="O289" s="56"/>
      <c r="P289" s="56"/>
      <c r="Q289" s="56"/>
    </row>
    <row r="290" spans="1:17" s="62" customFormat="1" x14ac:dyDescent="0.25">
      <c r="A290" s="56"/>
      <c r="B290" s="56"/>
      <c r="C290" s="56"/>
      <c r="D290" s="56"/>
      <c r="E290" s="56"/>
      <c r="F290" s="56"/>
      <c r="G290" s="56"/>
      <c r="H290" s="56"/>
      <c r="I290" s="56"/>
      <c r="J290" s="56"/>
      <c r="K290" s="56"/>
      <c r="L290" s="56"/>
      <c r="M290" s="56"/>
      <c r="N290" s="56"/>
      <c r="O290" s="56"/>
      <c r="P290" s="56"/>
      <c r="Q290" s="56"/>
    </row>
    <row r="291" spans="1:17" s="62" customFormat="1" x14ac:dyDescent="0.25">
      <c r="A291" s="56"/>
      <c r="B291" s="56"/>
      <c r="C291" s="56"/>
      <c r="D291" s="56"/>
      <c r="E291" s="56"/>
      <c r="F291" s="56"/>
      <c r="G291" s="56"/>
      <c r="H291" s="56"/>
      <c r="I291" s="56"/>
      <c r="J291" s="56"/>
      <c r="K291" s="56"/>
      <c r="L291" s="56"/>
      <c r="M291" s="56"/>
      <c r="N291" s="56"/>
      <c r="O291" s="56"/>
      <c r="P291" s="56"/>
      <c r="Q291" s="56"/>
    </row>
    <row r="292" spans="1:17" s="62" customFormat="1" x14ac:dyDescent="0.25">
      <c r="A292" s="56"/>
      <c r="B292" s="56"/>
      <c r="C292" s="56"/>
      <c r="D292" s="56"/>
      <c r="E292" s="56"/>
      <c r="F292" s="56"/>
      <c r="G292" s="56"/>
      <c r="H292" s="56"/>
      <c r="I292" s="56"/>
      <c r="J292" s="56"/>
      <c r="K292" s="56"/>
      <c r="L292" s="56"/>
      <c r="M292" s="56"/>
      <c r="N292" s="56"/>
      <c r="O292" s="56"/>
      <c r="P292" s="56"/>
      <c r="Q292" s="56"/>
    </row>
    <row r="293" spans="1:17" s="62" customFormat="1" x14ac:dyDescent="0.25">
      <c r="A293" s="56"/>
      <c r="B293" s="56"/>
      <c r="C293" s="56"/>
      <c r="D293" s="56"/>
      <c r="E293" s="56"/>
      <c r="F293" s="56"/>
      <c r="G293" s="56"/>
      <c r="H293" s="56"/>
      <c r="I293" s="56"/>
      <c r="J293" s="56"/>
      <c r="K293" s="56"/>
      <c r="L293" s="56"/>
      <c r="M293" s="56"/>
      <c r="N293" s="56"/>
      <c r="O293" s="56"/>
      <c r="P293" s="56"/>
      <c r="Q293" s="56"/>
    </row>
    <row r="294" spans="1:17" s="62" customFormat="1" x14ac:dyDescent="0.25">
      <c r="A294" s="56"/>
      <c r="B294" s="56"/>
      <c r="C294" s="56"/>
      <c r="D294" s="56"/>
      <c r="E294" s="56"/>
      <c r="F294" s="56"/>
      <c r="G294" s="56"/>
      <c r="H294" s="56"/>
      <c r="I294" s="56"/>
      <c r="J294" s="56"/>
      <c r="K294" s="56"/>
      <c r="L294" s="56"/>
      <c r="M294" s="56"/>
      <c r="N294" s="56"/>
      <c r="O294" s="56"/>
      <c r="P294" s="56"/>
      <c r="Q294" s="56"/>
    </row>
    <row r="295" spans="1:17" s="62" customFormat="1" x14ac:dyDescent="0.25">
      <c r="A295" s="56"/>
      <c r="B295" s="56"/>
      <c r="C295" s="56"/>
      <c r="D295" s="56"/>
      <c r="E295" s="56"/>
      <c r="F295" s="56"/>
      <c r="G295" s="56"/>
      <c r="H295" s="56"/>
      <c r="I295" s="56"/>
      <c r="J295" s="56"/>
      <c r="K295" s="56"/>
      <c r="L295" s="56"/>
      <c r="M295" s="56"/>
      <c r="N295" s="56"/>
      <c r="O295" s="56"/>
      <c r="P295" s="56"/>
      <c r="Q295" s="56"/>
    </row>
    <row r="296" spans="1:17" s="62" customFormat="1" x14ac:dyDescent="0.25">
      <c r="A296" s="56"/>
      <c r="B296" s="56"/>
      <c r="C296" s="56"/>
      <c r="D296" s="56"/>
      <c r="E296" s="56"/>
      <c r="F296" s="56"/>
      <c r="G296" s="56"/>
      <c r="H296" s="56"/>
      <c r="I296" s="56"/>
      <c r="J296" s="56"/>
      <c r="K296" s="56"/>
      <c r="L296" s="56"/>
      <c r="M296" s="56"/>
      <c r="N296" s="56"/>
      <c r="O296" s="56"/>
      <c r="P296" s="56"/>
      <c r="Q296" s="56"/>
    </row>
  </sheetData>
  <sheetProtection algorithmName="SHA-512" hashValue="V0si6Ia66fIG/Y8jV8ZCSZMX7g3OXJchbHGCrRiP8vuvqslc2iAoa5Xc3s2TT+1UI7rGLjP6TvdAAH2RHL8JaQ==" saltValue="L/zjmcCSl4hJkmQAdq+HAw==" spinCount="100000" sheet="1" objects="1" scenarios="1" formatRows="0"/>
  <protectedRanges>
    <protectedRange sqref="G127:J155 E157:J164 E166:J170 E171 E173:J179 E186:J186 E188:J188 E190" name="Идентификация"/>
    <protectedRange sqref="I101 E99:E103 E104:J105 E106:E107 G109:J114 E121 G122:J123 E124:E125" name="Условия лизинга"/>
    <protectedRange sqref="E45:H49 E50 J52 E54:J58 J59:J60 E62:J66 J67 H68:H71 E72 E75:J78 I82:J85 E87:E88 G89:J96 E97" name="Финансовые сведения"/>
    <protectedRange sqref="K1 E4 G5:J7 E8 E9:J10 F11:J16 E18:E23 G24:J25 G28 E30:J30 G31 E33:J33 G34 E36:J36 G37 E39:J39 G40 E42:J42 E43 G43" name="Общие сведения"/>
    <protectedRange sqref="I81" name="Сведения о предмете лизинга"/>
  </protectedRanges>
  <mergeCells count="373">
    <mergeCell ref="A124:A125"/>
    <mergeCell ref="B124:D125"/>
    <mergeCell ref="E125:J125"/>
    <mergeCell ref="I124:J124"/>
    <mergeCell ref="E124:H124"/>
    <mergeCell ref="D206:H206"/>
    <mergeCell ref="D207:H207"/>
    <mergeCell ref="A258:A263"/>
    <mergeCell ref="D202:H202"/>
    <mergeCell ref="D213:H213"/>
    <mergeCell ref="A251:A252"/>
    <mergeCell ref="D215:H215"/>
    <mergeCell ref="D216:H216"/>
    <mergeCell ref="D217:H217"/>
    <mergeCell ref="D218:H218"/>
    <mergeCell ref="D219:H219"/>
    <mergeCell ref="A254:A256"/>
    <mergeCell ref="D212:H212"/>
    <mergeCell ref="D214:H214"/>
    <mergeCell ref="D222:H222"/>
    <mergeCell ref="D223:H223"/>
    <mergeCell ref="I187:J187"/>
    <mergeCell ref="G188:H188"/>
    <mergeCell ref="E165:I165"/>
    <mergeCell ref="I47:J47"/>
    <mergeCell ref="E47:H47"/>
    <mergeCell ref="A196:A197"/>
    <mergeCell ref="B108:D121"/>
    <mergeCell ref="G110:J110"/>
    <mergeCell ref="E109:F109"/>
    <mergeCell ref="B103:D103"/>
    <mergeCell ref="A186:D187"/>
    <mergeCell ref="G148:J148"/>
    <mergeCell ref="B156:D162"/>
    <mergeCell ref="E132:F132"/>
    <mergeCell ref="G132:J132"/>
    <mergeCell ref="G136:J136"/>
    <mergeCell ref="G129:J129"/>
    <mergeCell ref="G131:J131"/>
    <mergeCell ref="G141:J141"/>
    <mergeCell ref="G142:J142"/>
    <mergeCell ref="B182:J182"/>
    <mergeCell ref="E179:J179"/>
    <mergeCell ref="A156:A162"/>
    <mergeCell ref="E188:F188"/>
    <mergeCell ref="E186:F186"/>
    <mergeCell ref="A180:J180"/>
    <mergeCell ref="B179:D179"/>
    <mergeCell ref="A181:A185"/>
    <mergeCell ref="B183:J183"/>
    <mergeCell ref="A171:A177"/>
    <mergeCell ref="B171:D177"/>
    <mergeCell ref="E171:J171"/>
    <mergeCell ref="B164:D170"/>
    <mergeCell ref="E163:J163"/>
    <mergeCell ref="E156:I156"/>
    <mergeCell ref="E164:J164"/>
    <mergeCell ref="B163:D163"/>
    <mergeCell ref="E158:H158"/>
    <mergeCell ref="A164:A170"/>
    <mergeCell ref="G186:H186"/>
    <mergeCell ref="E178:J178"/>
    <mergeCell ref="E160:H160"/>
    <mergeCell ref="E161:H161"/>
    <mergeCell ref="E162:H162"/>
    <mergeCell ref="E147:F147"/>
    <mergeCell ref="G149:J149"/>
    <mergeCell ref="E152:F152"/>
    <mergeCell ref="E148:F148"/>
    <mergeCell ref="E159:H159"/>
    <mergeCell ref="B184:J185"/>
    <mergeCell ref="E166:I166"/>
    <mergeCell ref="E167:I167"/>
    <mergeCell ref="E169:I169"/>
    <mergeCell ref="E170:I170"/>
    <mergeCell ref="E168:I168"/>
    <mergeCell ref="E172:I172"/>
    <mergeCell ref="E173:I173"/>
    <mergeCell ref="E174:I174"/>
    <mergeCell ref="E175:I175"/>
    <mergeCell ref="B181:J181"/>
    <mergeCell ref="B142:D155"/>
    <mergeCell ref="E154:F154"/>
    <mergeCell ref="G154:J154"/>
    <mergeCell ref="G144:J144"/>
    <mergeCell ref="E144:F144"/>
    <mergeCell ref="E155:F155"/>
    <mergeCell ref="B127:D141"/>
    <mergeCell ref="G140:J140"/>
    <mergeCell ref="G147:J147"/>
    <mergeCell ref="G145:J145"/>
    <mergeCell ref="E142:F142"/>
    <mergeCell ref="G143:J143"/>
    <mergeCell ref="E138:F138"/>
    <mergeCell ref="E145:F145"/>
    <mergeCell ref="G130:J130"/>
    <mergeCell ref="G135:J135"/>
    <mergeCell ref="G128:J128"/>
    <mergeCell ref="G134:J134"/>
    <mergeCell ref="E130:F130"/>
    <mergeCell ref="G133:J133"/>
    <mergeCell ref="E133:F133"/>
    <mergeCell ref="E137:F137"/>
    <mergeCell ref="G137:J137"/>
    <mergeCell ref="E143:F143"/>
    <mergeCell ref="E140:F140"/>
    <mergeCell ref="E141:F141"/>
    <mergeCell ref="A142:A155"/>
    <mergeCell ref="B102:D102"/>
    <mergeCell ref="E110:F110"/>
    <mergeCell ref="E111:F111"/>
    <mergeCell ref="E102:J102"/>
    <mergeCell ref="B104:D104"/>
    <mergeCell ref="E105:J105"/>
    <mergeCell ref="G111:J111"/>
    <mergeCell ref="G123:J123"/>
    <mergeCell ref="E121:J121"/>
    <mergeCell ref="G113:J113"/>
    <mergeCell ref="E122:F122"/>
    <mergeCell ref="E123:F123"/>
    <mergeCell ref="B122:D123"/>
    <mergeCell ref="G109:J109"/>
    <mergeCell ref="B105:D105"/>
    <mergeCell ref="E104:J104"/>
    <mergeCell ref="E127:F127"/>
    <mergeCell ref="G127:J127"/>
    <mergeCell ref="A126:J126"/>
    <mergeCell ref="A122:A123"/>
    <mergeCell ref="E128:F128"/>
    <mergeCell ref="G150:J150"/>
    <mergeCell ref="E150:F150"/>
    <mergeCell ref="E67:I67"/>
    <mergeCell ref="E80:H81"/>
    <mergeCell ref="J80:J81"/>
    <mergeCell ref="G122:J122"/>
    <mergeCell ref="E113:F113"/>
    <mergeCell ref="G116:J116"/>
    <mergeCell ref="E117:F117"/>
    <mergeCell ref="G117:J117"/>
    <mergeCell ref="E79:I79"/>
    <mergeCell ref="E107:J107"/>
    <mergeCell ref="E103:J103"/>
    <mergeCell ref="E100:J100"/>
    <mergeCell ref="E101:H101"/>
    <mergeCell ref="E114:F114"/>
    <mergeCell ref="G114:J114"/>
    <mergeCell ref="E120:F120"/>
    <mergeCell ref="G120:J120"/>
    <mergeCell ref="B93:D96"/>
    <mergeCell ref="E96:F96"/>
    <mergeCell ref="A98:J98"/>
    <mergeCell ref="E108:J108"/>
    <mergeCell ref="G112:J112"/>
    <mergeCell ref="E90:F90"/>
    <mergeCell ref="B106:D106"/>
    <mergeCell ref="E94:F94"/>
    <mergeCell ref="B97:D97"/>
    <mergeCell ref="E97:J97"/>
    <mergeCell ref="A100:A101"/>
    <mergeCell ref="F106:J106"/>
    <mergeCell ref="A108:A121"/>
    <mergeCell ref="E112:F112"/>
    <mergeCell ref="B107:D107"/>
    <mergeCell ref="B99:D99"/>
    <mergeCell ref="E118:F118"/>
    <mergeCell ref="G118:J118"/>
    <mergeCell ref="E119:F119"/>
    <mergeCell ref="G119:J119"/>
    <mergeCell ref="F99:J99"/>
    <mergeCell ref="G115:J115"/>
    <mergeCell ref="E116:F116"/>
    <mergeCell ref="B100:D101"/>
    <mergeCell ref="E54:I54"/>
    <mergeCell ref="E64:I64"/>
    <mergeCell ref="E74:I74"/>
    <mergeCell ref="E40:F40"/>
    <mergeCell ref="G37:J37"/>
    <mergeCell ref="A73:J73"/>
    <mergeCell ref="A74:A79"/>
    <mergeCell ref="E82:H82"/>
    <mergeCell ref="E51:G51"/>
    <mergeCell ref="E56:I56"/>
    <mergeCell ref="E62:I62"/>
    <mergeCell ref="E63:I63"/>
    <mergeCell ref="E68:F68"/>
    <mergeCell ref="I68:J68"/>
    <mergeCell ref="E71:G71"/>
    <mergeCell ref="I71:J71"/>
    <mergeCell ref="E72:H72"/>
    <mergeCell ref="I72:J72"/>
    <mergeCell ref="E65:I65"/>
    <mergeCell ref="E66:I66"/>
    <mergeCell ref="E58:I58"/>
    <mergeCell ref="G40:J40"/>
    <mergeCell ref="B72:D72"/>
    <mergeCell ref="E60:I60"/>
    <mergeCell ref="B51:D67"/>
    <mergeCell ref="A51:A67"/>
    <mergeCell ref="E53:J53"/>
    <mergeCell ref="E61:J61"/>
    <mergeCell ref="H51:I51"/>
    <mergeCell ref="A28:A42"/>
    <mergeCell ref="E28:F28"/>
    <mergeCell ref="E86:H86"/>
    <mergeCell ref="E59:I59"/>
    <mergeCell ref="A45:A49"/>
    <mergeCell ref="E45:H45"/>
    <mergeCell ref="B50:D50"/>
    <mergeCell ref="B74:D79"/>
    <mergeCell ref="E57:I57"/>
    <mergeCell ref="E55:I55"/>
    <mergeCell ref="A68:A71"/>
    <mergeCell ref="E52:I52"/>
    <mergeCell ref="E50:J50"/>
    <mergeCell ref="I48:J48"/>
    <mergeCell ref="I49:J49"/>
    <mergeCell ref="E46:H46"/>
    <mergeCell ref="I45:J45"/>
    <mergeCell ref="E48:H48"/>
    <mergeCell ref="E49:H49"/>
    <mergeCell ref="B80:D86"/>
    <mergeCell ref="B88:D92"/>
    <mergeCell ref="E92:F92"/>
    <mergeCell ref="G89:J89"/>
    <mergeCell ref="G92:J92"/>
    <mergeCell ref="A93:A96"/>
    <mergeCell ref="E85:H85"/>
    <mergeCell ref="A88:A92"/>
    <mergeCell ref="E83:H83"/>
    <mergeCell ref="E89:F89"/>
    <mergeCell ref="E91:F91"/>
    <mergeCell ref="G91:J91"/>
    <mergeCell ref="E84:H84"/>
    <mergeCell ref="G90:J90"/>
    <mergeCell ref="E87:J87"/>
    <mergeCell ref="G96:J96"/>
    <mergeCell ref="G93:J93"/>
    <mergeCell ref="G95:J95"/>
    <mergeCell ref="E88:J88"/>
    <mergeCell ref="E95:F95"/>
    <mergeCell ref="G94:J94"/>
    <mergeCell ref="A80:A86"/>
    <mergeCell ref="E93:F93"/>
    <mergeCell ref="B87:D87"/>
    <mergeCell ref="A3:J3"/>
    <mergeCell ref="E22:J22"/>
    <mergeCell ref="A5:A7"/>
    <mergeCell ref="F12:J12"/>
    <mergeCell ref="E5:F5"/>
    <mergeCell ref="E6:F6"/>
    <mergeCell ref="B5:D7"/>
    <mergeCell ref="G5:J5"/>
    <mergeCell ref="G6:J6"/>
    <mergeCell ref="B9:D9"/>
    <mergeCell ref="E21:J21"/>
    <mergeCell ref="B21:D21"/>
    <mergeCell ref="B10:D10"/>
    <mergeCell ref="F8:J8"/>
    <mergeCell ref="E7:F7"/>
    <mergeCell ref="G7:J7"/>
    <mergeCell ref="E4:J4"/>
    <mergeCell ref="E10:J10"/>
    <mergeCell ref="B17:D20"/>
    <mergeCell ref="B8:D8"/>
    <mergeCell ref="F11:J11"/>
    <mergeCell ref="B4:D4"/>
    <mergeCell ref="F15:J15"/>
    <mergeCell ref="F14:J14"/>
    <mergeCell ref="G25:J25"/>
    <mergeCell ref="B28:D42"/>
    <mergeCell ref="E37:F37"/>
    <mergeCell ref="G27:J27"/>
    <mergeCell ref="G28:J28"/>
    <mergeCell ref="G31:J31"/>
    <mergeCell ref="G34:J34"/>
    <mergeCell ref="E25:F25"/>
    <mergeCell ref="E26:F26"/>
    <mergeCell ref="E34:F34"/>
    <mergeCell ref="B24:D27"/>
    <mergeCell ref="B11:D13"/>
    <mergeCell ref="E115:F115"/>
    <mergeCell ref="B68:D71"/>
    <mergeCell ref="A17:A20"/>
    <mergeCell ref="G146:J146"/>
    <mergeCell ref="P5:X5"/>
    <mergeCell ref="F18:J18"/>
    <mergeCell ref="F19:J19"/>
    <mergeCell ref="F20:J20"/>
    <mergeCell ref="F13:J13"/>
    <mergeCell ref="I46:J46"/>
    <mergeCell ref="E9:J9"/>
    <mergeCell ref="A44:J44"/>
    <mergeCell ref="A14:A16"/>
    <mergeCell ref="A24:A27"/>
    <mergeCell ref="B14:D16"/>
    <mergeCell ref="G26:J26"/>
    <mergeCell ref="E23:J23"/>
    <mergeCell ref="E31:F31"/>
    <mergeCell ref="E27:F27"/>
    <mergeCell ref="E24:F24"/>
    <mergeCell ref="A11:A13"/>
    <mergeCell ref="B43:D43"/>
    <mergeCell ref="G24:J24"/>
    <mergeCell ref="A2:J2"/>
    <mergeCell ref="A228:A229"/>
    <mergeCell ref="E75:H75"/>
    <mergeCell ref="E76:H76"/>
    <mergeCell ref="E77:H77"/>
    <mergeCell ref="E78:H78"/>
    <mergeCell ref="B23:D23"/>
    <mergeCell ref="G155:J155"/>
    <mergeCell ref="B178:D178"/>
    <mergeCell ref="E129:F129"/>
    <mergeCell ref="E136:F136"/>
    <mergeCell ref="E135:F135"/>
    <mergeCell ref="E134:F134"/>
    <mergeCell ref="E149:F149"/>
    <mergeCell ref="E131:F131"/>
    <mergeCell ref="H43:J43"/>
    <mergeCell ref="E157:H157"/>
    <mergeCell ref="B22:D22"/>
    <mergeCell ref="E146:F146"/>
    <mergeCell ref="B45:D49"/>
    <mergeCell ref="F16:J16"/>
    <mergeCell ref="F17:J17"/>
    <mergeCell ref="E176:I176"/>
    <mergeCell ref="E177:I177"/>
    <mergeCell ref="A268:A276"/>
    <mergeCell ref="D208:H208"/>
    <mergeCell ref="D209:H209"/>
    <mergeCell ref="D210:H210"/>
    <mergeCell ref="D211:H211"/>
    <mergeCell ref="A191:J191"/>
    <mergeCell ref="A192:J192"/>
    <mergeCell ref="A190:D190"/>
    <mergeCell ref="G187:H187"/>
    <mergeCell ref="E187:F187"/>
    <mergeCell ref="A193:J193"/>
    <mergeCell ref="E189:F189"/>
    <mergeCell ref="G189:H189"/>
    <mergeCell ref="I189:J189"/>
    <mergeCell ref="A265:A266"/>
    <mergeCell ref="D220:H220"/>
    <mergeCell ref="D221:H221"/>
    <mergeCell ref="A199:A200"/>
    <mergeCell ref="A202:A223"/>
    <mergeCell ref="A225:A226"/>
    <mergeCell ref="A241:A244"/>
    <mergeCell ref="A247:A249"/>
    <mergeCell ref="A1:I1"/>
    <mergeCell ref="A281:A286"/>
    <mergeCell ref="E151:F151"/>
    <mergeCell ref="G151:J151"/>
    <mergeCell ref="I138:J138"/>
    <mergeCell ref="I152:J152"/>
    <mergeCell ref="E139:F139"/>
    <mergeCell ref="G139:J139"/>
    <mergeCell ref="E153:F153"/>
    <mergeCell ref="G153:J153"/>
    <mergeCell ref="A237:A239"/>
    <mergeCell ref="E190:J190"/>
    <mergeCell ref="I186:J186"/>
    <mergeCell ref="I188:J188"/>
    <mergeCell ref="D203:H203"/>
    <mergeCell ref="D204:H204"/>
    <mergeCell ref="D205:H205"/>
    <mergeCell ref="A188:D189"/>
    <mergeCell ref="A127:A141"/>
    <mergeCell ref="E69:G69"/>
    <mergeCell ref="I69:J69"/>
    <mergeCell ref="E70:F70"/>
    <mergeCell ref="I70:J70"/>
    <mergeCell ref="A278:A279"/>
  </mergeCells>
  <phoneticPr fontId="28" type="noConversion"/>
  <dataValidations count="22">
    <dataValidation type="list" allowBlank="1" showInputMessage="1" showErrorMessage="1" sqref="E104:J104" xr:uid="{4A838540-D978-4C09-A3B6-7B3CEE32EA06}">
      <formula1>$B$247:$B$249</formula1>
    </dataValidation>
    <dataValidation type="list" allowBlank="1" showInputMessage="1" showErrorMessage="1" sqref="E50:J50 E178:J179" xr:uid="{6A90DFDB-44D3-4A53-B572-DE0B38F6B61B}">
      <formula1>$B$225:$B$226</formula1>
    </dataValidation>
    <dataValidation type="list" allowBlank="1" showInputMessage="1" showErrorMessage="1" sqref="E180:J183" xr:uid="{00000000-0002-0000-0000-000002000000}">
      <formula1>$L$124:$M$124</formula1>
    </dataValidation>
    <dataValidation type="list" allowBlank="1" showInputMessage="1" showErrorMessage="1" sqref="G123:J123" xr:uid="{00000000-0002-0000-0000-000005000000}">
      <formula1>$B$265:$B$266</formula1>
    </dataValidation>
    <dataValidation type="list" allowBlank="1" showInputMessage="1" showErrorMessage="1" sqref="E22:J22" xr:uid="{31BB18D1-7FF2-4EC8-977D-E9E4FCB6C74A}">
      <formula1>$B$196:$B$197</formula1>
    </dataValidation>
    <dataValidation type="list" allowBlank="1" showInputMessage="1" showErrorMessage="1" sqref="E23:J23" xr:uid="{061E20F8-FBC2-49E4-B00A-9D374A2FB692}">
      <formula1>$B$199:$B$200</formula1>
    </dataValidation>
    <dataValidation type="list" allowBlank="1" showInputMessage="1" showErrorMessage="1" sqref="E105:J105" xr:uid="{09916FD9-FD40-4D61-9F4D-F15E1D7DC138}">
      <formula1>$B$251:$B$252</formula1>
    </dataValidation>
    <dataValidation type="list" allowBlank="1" showInputMessage="1" showErrorMessage="1" sqref="G25:J25 G28:J28 G31:J31 G34:J34 G37:J37 G40:J40" xr:uid="{9D615CCF-EB23-4A3D-BDBC-386779160FB4}">
      <formula1>$B$203:$B$223</formula1>
    </dataValidation>
    <dataValidation type="list" allowBlank="1" showInputMessage="1" showErrorMessage="1" sqref="E107:J107" xr:uid="{00000000-0002-0000-0000-000006000000}">
      <formula1>$B$254:$B$256</formula1>
    </dataValidation>
    <dataValidation type="list" allowBlank="1" showInputMessage="1" showErrorMessage="1" sqref="I75:I78" xr:uid="{F477AE09-E1CC-42A4-A627-AF7B3689082F}">
      <formula1>$B$227:$B$229</formula1>
    </dataValidation>
    <dataValidation type="list" allowBlank="1" showInputMessage="1" showErrorMessage="1" sqref="K1" xr:uid="{00000000-0002-0000-0000-000007000000}">
      <formula1>$K$2:$K$3</formula1>
    </dataValidation>
    <dataValidation type="list" allowBlank="1" showInputMessage="1" showErrorMessage="1" sqref="E100:J100" xr:uid="{99334289-7FBE-4BA7-8C26-4E15965DD1CF}">
      <formula1>$B$241:$B$242</formula1>
    </dataValidation>
    <dataValidation type="list" allowBlank="1" showInputMessage="1" showErrorMessage="1" sqref="E171:J171 E164:J164" xr:uid="{D10FBF7B-9465-4122-AD05-5818DA6EE043}">
      <formula1>$B$278:$B$279</formula1>
    </dataValidation>
    <dataValidation type="list" allowBlank="1" showInputMessage="1" showErrorMessage="1" sqref="G109:J109 G115:J115" xr:uid="{00000000-0002-0000-0000-000004000000}">
      <formula1>$B$258:$B$261</formula1>
    </dataValidation>
    <dataValidation type="list" allowBlank="1" showInputMessage="1" showErrorMessage="1" sqref="E88:J88" xr:uid="{836D3FD3-84C2-4DCC-B5CD-00C876794E32}">
      <formula1>$B$237:$B$239</formula1>
    </dataValidation>
    <dataValidation type="list" allowBlank="1" showInputMessage="1" showErrorMessage="1" sqref="I157:I162" xr:uid="{9A7BA7D5-61EE-4178-A7F8-DEB65C9A91CE}">
      <formula1>$B$237:$B$238</formula1>
    </dataValidation>
    <dataValidation type="list" allowBlank="1" showInputMessage="1" showErrorMessage="1" sqref="G151:J151 G137:J137" xr:uid="{1FCF44F9-0BE2-4B68-A34C-43725E8AA8B3}">
      <formula1>$B$281:$B$286</formula1>
    </dataValidation>
    <dataValidation type="list" allowBlank="1" showInputMessage="1" showErrorMessage="1" sqref="I81" xr:uid="{9481C946-2597-42A6-8D4A-F8A7CAD943BC}">
      <formula1>$B$230:$B$231</formula1>
    </dataValidation>
    <dataValidation type="list" allowBlank="1" showInputMessage="1" showErrorMessage="1" sqref="J82:J85" xr:uid="{FA7FB207-9CF3-41E4-97E1-DC3522F484EA}">
      <formula1>$L$80:$P$80</formula1>
    </dataValidation>
    <dataValidation type="list" allowBlank="1" showInputMessage="1" showErrorMessage="1" sqref="E101:H101" xr:uid="{F04ADC76-FEB9-4AAD-8D5B-51B29B300E06}">
      <formula1>$B$243:$B$245</formula1>
    </dataValidation>
    <dataValidation type="list" allowBlank="1" showInputMessage="1" showErrorMessage="1" sqref="E125:J125" xr:uid="{0F70C385-80E8-4C46-A6E7-33DB6D65CBFC}">
      <formula1>$E$268:$E$273</formula1>
    </dataValidation>
    <dataValidation type="list" allowBlank="1" showInputMessage="1" showErrorMessage="1" sqref="E124:H124" xr:uid="{34EB21FF-916C-4038-81BE-FA99A6E02F10}">
      <formula1>$B$268:$B$272</formula1>
    </dataValidation>
  </dataValidations>
  <pageMargins left="0.70866141732283472" right="0.31496062992125984" top="0.35433070866141736" bottom="0.35433070866141736" header="0.31496062992125984" footer="0.31496062992125984"/>
  <pageSetup paperSize="9" scale="66" fitToHeight="4" orientation="portrait" r:id="rId1"/>
  <rowBreaks count="2" manualBreakCount="2">
    <brk id="72" max="9" man="1"/>
    <brk id="125" max="9"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786B1-1163-47C2-820D-C32E9448EAC0}">
  <sheetPr>
    <pageSetUpPr fitToPage="1"/>
  </sheetPr>
  <dimension ref="A1:G43"/>
  <sheetViews>
    <sheetView zoomScaleNormal="100" zoomScaleSheetLayoutView="100" workbookViewId="0">
      <selection activeCell="C10" sqref="C10:E10"/>
    </sheetView>
  </sheetViews>
  <sheetFormatPr defaultRowHeight="15.75" x14ac:dyDescent="0.25"/>
  <cols>
    <col min="1" max="1" width="4.140625" style="140" bestFit="1" customWidth="1"/>
    <col min="2" max="2" width="50.7109375" style="140" customWidth="1"/>
    <col min="3" max="5" width="20.7109375" style="140" customWidth="1"/>
    <col min="6" max="6" width="10.5703125" style="140" bestFit="1" customWidth="1"/>
    <col min="7" max="7" width="71.42578125" style="140" customWidth="1"/>
    <col min="8" max="16384" width="9.140625" style="140"/>
  </cols>
  <sheetData>
    <row r="1" spans="1:7" ht="15" customHeight="1" x14ac:dyDescent="0.25">
      <c r="A1" s="627" t="s">
        <v>8672</v>
      </c>
      <c r="B1" s="627"/>
      <c r="C1" s="627"/>
      <c r="D1" s="627"/>
      <c r="E1" s="627"/>
    </row>
    <row r="2" spans="1:7" ht="15" customHeight="1" x14ac:dyDescent="0.25">
      <c r="A2" s="627" t="s">
        <v>8750</v>
      </c>
      <c r="B2" s="627"/>
      <c r="C2" s="627"/>
      <c r="D2" s="627"/>
      <c r="E2" s="627"/>
    </row>
    <row r="3" spans="1:7" ht="15" customHeight="1" thickBot="1" x14ac:dyDescent="0.3">
      <c r="A3" s="628"/>
      <c r="B3" s="628"/>
      <c r="C3" s="628"/>
      <c r="D3" s="628"/>
      <c r="E3" s="628"/>
    </row>
    <row r="4" spans="1:7" ht="35.1" customHeight="1" thickBot="1" x14ac:dyDescent="0.3">
      <c r="A4" s="276" t="s">
        <v>8659</v>
      </c>
      <c r="B4" s="277" t="s">
        <v>8660</v>
      </c>
      <c r="C4" s="607" t="s">
        <v>8661</v>
      </c>
      <c r="D4" s="608"/>
      <c r="E4" s="609"/>
    </row>
    <row r="5" spans="1:7" ht="35.1" customHeight="1" thickBot="1" x14ac:dyDescent="0.3">
      <c r="A5" s="278">
        <v>1</v>
      </c>
      <c r="B5" s="279" t="s">
        <v>8673</v>
      </c>
      <c r="C5" s="610">
        <f>Анкета!E4</f>
        <v>0</v>
      </c>
      <c r="D5" s="611"/>
      <c r="E5" s="612"/>
    </row>
    <row r="6" spans="1:7" ht="54.95" customHeight="1" thickBot="1" x14ac:dyDescent="0.3">
      <c r="A6" s="280">
        <v>2</v>
      </c>
      <c r="B6" s="281" t="s">
        <v>8674</v>
      </c>
      <c r="C6" s="610" t="str">
        <f>CONCATENATE(Анкета!E9,",",CHAR(10),"дата государственной регистрации - ",TEXT(Анкета!G5,Анкета!K1),",",CHAR(10),"УНП ",Анкета!G6)</f>
        <v xml:space="preserve">,
дата государственной регистрации - 00.01.1900,
УНП </v>
      </c>
      <c r="D6" s="611"/>
      <c r="E6" s="612"/>
    </row>
    <row r="7" spans="1:7" ht="35.1" customHeight="1" thickBot="1" x14ac:dyDescent="0.3">
      <c r="A7" s="282">
        <v>3</v>
      </c>
      <c r="B7" s="283" t="s">
        <v>8662</v>
      </c>
      <c r="C7" s="610" t="str">
        <f>CONCATENATE(Анкета!E18," - ",LOWER(Анкета!F18))</f>
        <v xml:space="preserve"> - </v>
      </c>
      <c r="D7" s="611"/>
      <c r="E7" s="612"/>
    </row>
    <row r="8" spans="1:7" ht="69" customHeight="1" thickBot="1" x14ac:dyDescent="0.3">
      <c r="A8" s="282">
        <v>4</v>
      </c>
      <c r="B8" s="283" t="s">
        <v>8663</v>
      </c>
      <c r="C8" s="244"/>
      <c r="D8" s="625" t="str">
        <f>IF(ISNUMBER(MATCH(C8,'ОКЭД БР'!A:A,0)),LOWER(VLOOKUP(C8,ОКЭД!$A$6:$B$8837,2,0)),"Вид экономической деятельности не соответствует спецификации банковского продукта «Поддержка предприятий производственной сферы»")</f>
        <v>Вид экономической деятельности не соответствует спецификации банковского продукта «Поддержка предприятий производственной сферы»</v>
      </c>
      <c r="E8" s="626"/>
      <c r="F8" s="141">
        <f>Анкета!E18</f>
        <v>0</v>
      </c>
      <c r="G8" s="142" t="e">
        <f>VLOOKUP(F8,Анкета!E18:J20,2,0)</f>
        <v>#N/A</v>
      </c>
    </row>
    <row r="9" spans="1:7" ht="84.95" customHeight="1" thickBot="1" x14ac:dyDescent="0.3">
      <c r="A9" s="282">
        <v>5</v>
      </c>
      <c r="B9" s="283" t="s">
        <v>8664</v>
      </c>
      <c r="C9" s="613"/>
      <c r="D9" s="614"/>
      <c r="E9" s="615"/>
    </row>
    <row r="10" spans="1:7" ht="35.1" customHeight="1" thickBot="1" x14ac:dyDescent="0.3">
      <c r="A10" s="282">
        <v>6</v>
      </c>
      <c r="B10" s="283" t="s">
        <v>8665</v>
      </c>
      <c r="C10" s="616"/>
      <c r="D10" s="617"/>
      <c r="E10" s="618"/>
    </row>
    <row r="11" spans="1:7" ht="54.95" customHeight="1" x14ac:dyDescent="0.25">
      <c r="A11" s="638">
        <v>7</v>
      </c>
      <c r="B11" s="619" t="s">
        <v>8666</v>
      </c>
      <c r="C11" s="619" t="str">
        <f>CONCATENATE(IF(OR(Анкета!$J$79=1,Анкета!$J$75=Анкета!$J$79),"","1. "),IF(Анкета!E75="","СКРЫТЬ",CONCATENATE(Анкета!E75,", ",Анкета!I75," - ",Анкета!J75," шт.")),IF(C12="СКРЫТЬ","",";"))</f>
        <v>СКРЫТЬ</v>
      </c>
      <c r="D11" s="620"/>
      <c r="E11" s="621"/>
    </row>
    <row r="12" spans="1:7" ht="54.95" customHeight="1" x14ac:dyDescent="0.25">
      <c r="A12" s="639"/>
      <c r="B12" s="632"/>
      <c r="C12" s="632" t="str">
        <f>CONCATENATE(IF(OR(Анкета!$J$79=1,Анкета!$J$75=Анкета!$J$79),"","1. "),IF(Анкета!E76="","СКРЫТЬ",CONCATENATE(Анкета!E76,", ",Анкета!I76," - ",Анкета!J76," шт.")),IF(C13="СКРЫТЬ","",";"))</f>
        <v>СКРЫТЬ</v>
      </c>
      <c r="D12" s="633"/>
      <c r="E12" s="634"/>
    </row>
    <row r="13" spans="1:7" ht="54.95" customHeight="1" x14ac:dyDescent="0.25">
      <c r="A13" s="639"/>
      <c r="B13" s="632"/>
      <c r="C13" s="632" t="str">
        <f>CONCATENATE(IF(OR(Анкета!$J$79=1,Анкета!$J$75=Анкета!$J$79),"","1. "),IF(Анкета!E77="","СКРЫТЬ",CONCATENATE(Анкета!E77,", ",Анкета!I77," - ",Анкета!J77," шт.")),IF(C14="СКРЫТЬ","",";"))</f>
        <v>СКРЫТЬ</v>
      </c>
      <c r="D13" s="633"/>
      <c r="E13" s="634"/>
    </row>
    <row r="14" spans="1:7" ht="54.95" customHeight="1" thickBot="1" x14ac:dyDescent="0.3">
      <c r="A14" s="640"/>
      <c r="B14" s="635"/>
      <c r="C14" s="635" t="str">
        <f>CONCATENATE(IF(OR(Анкета!$J$79=1,Анкета!$J$75=Анкета!$J$79),"","1. "),IF(Анкета!E78="","СКРЫТЬ",CONCATENATE(Анкета!E78,", ",Анкета!I78," - ",Анкета!J78," шт.")))</f>
        <v>СКРЫТЬ</v>
      </c>
      <c r="D14" s="636"/>
      <c r="E14" s="637"/>
    </row>
    <row r="15" spans="1:7" ht="54.95" customHeight="1" thickBot="1" x14ac:dyDescent="0.3">
      <c r="A15" s="282">
        <v>8</v>
      </c>
      <c r="B15" s="283" t="s">
        <v>8667</v>
      </c>
      <c r="C15" s="622"/>
      <c r="D15" s="623"/>
      <c r="E15" s="624"/>
    </row>
    <row r="16" spans="1:7" ht="69.95" customHeight="1" thickBot="1" x14ac:dyDescent="0.3">
      <c r="A16" s="282">
        <v>9</v>
      </c>
      <c r="B16" s="283" t="s">
        <v>8676</v>
      </c>
      <c r="C16" s="613"/>
      <c r="D16" s="614"/>
      <c r="E16" s="615"/>
    </row>
    <row r="17" spans="1:5" ht="20.100000000000001" customHeight="1" thickBot="1" x14ac:dyDescent="0.3">
      <c r="A17" s="282">
        <v>10</v>
      </c>
      <c r="B17" s="283" t="s">
        <v>8668</v>
      </c>
      <c r="C17" s="629">
        <f>Анкета!E99</f>
        <v>0</v>
      </c>
      <c r="D17" s="630"/>
      <c r="E17" s="631"/>
    </row>
    <row r="18" spans="1:5" ht="90" customHeight="1" thickBot="1" x14ac:dyDescent="0.3">
      <c r="A18" s="282">
        <v>11</v>
      </c>
      <c r="B18" s="283" t="s">
        <v>8669</v>
      </c>
      <c r="C18" s="604"/>
      <c r="D18" s="605"/>
      <c r="E18" s="606"/>
    </row>
    <row r="19" spans="1:5" ht="54.95" customHeight="1" thickBot="1" x14ac:dyDescent="0.3">
      <c r="A19" s="282">
        <v>12</v>
      </c>
      <c r="B19" s="283" t="s">
        <v>8693</v>
      </c>
      <c r="C19" s="604"/>
      <c r="D19" s="605"/>
      <c r="E19" s="606"/>
    </row>
    <row r="20" spans="1:5" ht="69.95" customHeight="1" thickBot="1" x14ac:dyDescent="0.3">
      <c r="A20" s="282">
        <v>13</v>
      </c>
      <c r="B20" s="283" t="s">
        <v>8670</v>
      </c>
      <c r="C20" s="604"/>
      <c r="D20" s="605"/>
      <c r="E20" s="606"/>
    </row>
    <row r="21" spans="1:5" ht="20.100000000000001" customHeight="1" thickBot="1" x14ac:dyDescent="0.3">
      <c r="A21" s="282">
        <v>14</v>
      </c>
      <c r="B21" s="283" t="s">
        <v>8675</v>
      </c>
      <c r="C21" s="604"/>
      <c r="D21" s="605"/>
      <c r="E21" s="606"/>
    </row>
    <row r="22" spans="1:5" ht="69.95" customHeight="1" thickBot="1" x14ac:dyDescent="0.3">
      <c r="A22" s="282">
        <v>15</v>
      </c>
      <c r="B22" s="283" t="s">
        <v>8671</v>
      </c>
      <c r="C22" s="604"/>
      <c r="D22" s="605"/>
      <c r="E22" s="606"/>
    </row>
    <row r="23" spans="1:5" ht="114.95" customHeight="1" thickBot="1" x14ac:dyDescent="0.3">
      <c r="A23" s="282">
        <v>16</v>
      </c>
      <c r="B23" s="283" t="s">
        <v>8677</v>
      </c>
      <c r="C23" s="604"/>
      <c r="D23" s="605"/>
      <c r="E23" s="606"/>
    </row>
    <row r="24" spans="1:5" ht="144.94999999999999" customHeight="1" x14ac:dyDescent="0.25">
      <c r="A24" s="284" t="s">
        <v>8679</v>
      </c>
      <c r="B24" s="620" t="s">
        <v>8681</v>
      </c>
      <c r="C24" s="620"/>
      <c r="D24" s="620"/>
      <c r="E24" s="620"/>
    </row>
    <row r="25" spans="1:5" x14ac:dyDescent="0.25">
      <c r="A25" s="285" t="s">
        <v>8678</v>
      </c>
      <c r="B25" s="641" t="s">
        <v>8680</v>
      </c>
      <c r="C25" s="641"/>
      <c r="D25" s="641"/>
      <c r="E25" s="641"/>
    </row>
    <row r="26" spans="1:5" ht="15.75" customHeight="1" x14ac:dyDescent="0.25">
      <c r="A26" s="286"/>
      <c r="B26" s="642" t="s">
        <v>8682</v>
      </c>
      <c r="C26" s="642"/>
      <c r="D26" s="642"/>
      <c r="E26" s="642"/>
    </row>
    <row r="27" spans="1:5" ht="39.950000000000003" customHeight="1" x14ac:dyDescent="0.25">
      <c r="A27" s="286"/>
      <c r="B27" s="642" t="s">
        <v>8683</v>
      </c>
      <c r="C27" s="642"/>
      <c r="D27" s="642"/>
      <c r="E27" s="642"/>
    </row>
    <row r="28" spans="1:5" x14ac:dyDescent="0.25">
      <c r="A28" s="286"/>
      <c r="B28" s="286"/>
      <c r="C28" s="286"/>
      <c r="D28" s="286"/>
      <c r="E28" s="286"/>
    </row>
    <row r="29" spans="1:5" x14ac:dyDescent="0.25">
      <c r="A29" s="286"/>
      <c r="B29" s="286" t="str">
        <f>Анкета!A186</f>
        <v>Руководитель</v>
      </c>
      <c r="C29" s="286" t="str">
        <f>Анкета!E186</f>
        <v/>
      </c>
      <c r="D29" s="287"/>
      <c r="E29" s="286" t="str">
        <f>Анкета!I186</f>
        <v xml:space="preserve">.. </v>
      </c>
    </row>
    <row r="30" spans="1:5" x14ac:dyDescent="0.25">
      <c r="A30" s="286"/>
      <c r="B30" s="286"/>
      <c r="C30" s="288" t="s">
        <v>8684</v>
      </c>
      <c r="D30" s="288" t="s">
        <v>8543</v>
      </c>
      <c r="E30" s="288" t="s">
        <v>8542</v>
      </c>
    </row>
    <row r="31" spans="1:5" x14ac:dyDescent="0.25">
      <c r="A31" s="286"/>
      <c r="B31" s="286"/>
      <c r="C31" s="286"/>
      <c r="D31" s="286"/>
      <c r="E31" s="286"/>
    </row>
    <row r="32" spans="1:5" ht="39.950000000000003" customHeight="1" x14ac:dyDescent="0.25">
      <c r="A32" s="286"/>
      <c r="B32" s="286" t="str">
        <f>Анкета!A188</f>
        <v>Лицо, осуществляющее руководство бухгалтерским учетом</v>
      </c>
      <c r="C32" s="286" t="str">
        <f>Анкета!E188</f>
        <v/>
      </c>
      <c r="D32" s="287"/>
      <c r="E32" s="286" t="str">
        <f>Анкета!I188</f>
        <v/>
      </c>
    </row>
    <row r="33" spans="1:5" x14ac:dyDescent="0.25">
      <c r="A33" s="286"/>
      <c r="B33" s="286"/>
      <c r="C33" s="288" t="s">
        <v>8694</v>
      </c>
      <c r="D33" s="288" t="s">
        <v>8543</v>
      </c>
      <c r="E33" s="288" t="s">
        <v>8542</v>
      </c>
    </row>
    <row r="34" spans="1:5" x14ac:dyDescent="0.25">
      <c r="E34" s="143" t="s">
        <v>8685</v>
      </c>
    </row>
    <row r="35" spans="1:5" x14ac:dyDescent="0.25">
      <c r="E35" s="143" t="s">
        <v>8686</v>
      </c>
    </row>
    <row r="36" spans="1:5" x14ac:dyDescent="0.25">
      <c r="E36" s="143" t="s">
        <v>8687</v>
      </c>
    </row>
    <row r="37" spans="1:5" x14ac:dyDescent="0.25">
      <c r="E37" s="143" t="s">
        <v>8688</v>
      </c>
    </row>
    <row r="38" spans="1:5" x14ac:dyDescent="0.25">
      <c r="E38" s="143" t="s">
        <v>8689</v>
      </c>
    </row>
    <row r="39" spans="1:5" x14ac:dyDescent="0.25">
      <c r="E39" s="143" t="s">
        <v>8690</v>
      </c>
    </row>
    <row r="40" spans="1:5" x14ac:dyDescent="0.25">
      <c r="E40" s="143" t="s">
        <v>8691</v>
      </c>
    </row>
    <row r="41" spans="1:5" x14ac:dyDescent="0.25">
      <c r="E41" s="143" t="s">
        <v>8692</v>
      </c>
    </row>
    <row r="42" spans="1:5" x14ac:dyDescent="0.25">
      <c r="E42" s="143" t="s">
        <v>8712</v>
      </c>
    </row>
    <row r="43" spans="1:5" x14ac:dyDescent="0.25">
      <c r="E43" s="143" t="s">
        <v>8713</v>
      </c>
    </row>
  </sheetData>
  <sheetProtection algorithmName="SHA-512" hashValue="Lo4DdUxdHhjsi4zR6Edua9VszxRtBORmhay+TjrWtEHWzWRvGa6hKnMa9bwu+qEvHTyvomgf7SyTichSbTSnKA==" saltValue="ZUA2Zw8lvOKAzE7d2lG/uQ==" spinCount="100000" sheet="1" objects="1" scenarios="1"/>
  <protectedRanges>
    <protectedRange sqref="C8 C9:E10 C15:E16 C18:E23" name="Прилож"/>
  </protectedRanges>
  <mergeCells count="29">
    <mergeCell ref="C23:E23"/>
    <mergeCell ref="B24:E24"/>
    <mergeCell ref="B25:E25"/>
    <mergeCell ref="B26:E26"/>
    <mergeCell ref="B27:E27"/>
    <mergeCell ref="A1:E1"/>
    <mergeCell ref="A2:E2"/>
    <mergeCell ref="A3:E3"/>
    <mergeCell ref="C17:E17"/>
    <mergeCell ref="C18:E18"/>
    <mergeCell ref="C12:E12"/>
    <mergeCell ref="C13:E13"/>
    <mergeCell ref="C14:E14"/>
    <mergeCell ref="A11:A14"/>
    <mergeCell ref="B11:B14"/>
    <mergeCell ref="C19:E19"/>
    <mergeCell ref="C20:E20"/>
    <mergeCell ref="C21:E21"/>
    <mergeCell ref="C22:E22"/>
    <mergeCell ref="C4:E4"/>
    <mergeCell ref="C5:E5"/>
    <mergeCell ref="C6:E6"/>
    <mergeCell ref="C7:E7"/>
    <mergeCell ref="C9:E9"/>
    <mergeCell ref="C10:E10"/>
    <mergeCell ref="C11:E11"/>
    <mergeCell ref="C15:E15"/>
    <mergeCell ref="C16:E16"/>
    <mergeCell ref="D8:E8"/>
  </mergeCells>
  <dataValidations count="4">
    <dataValidation type="list" allowBlank="1" showInputMessage="1" showErrorMessage="1" sqref="C23:E23 C18:E18 C21:E21" xr:uid="{541CC116-83BE-4B96-A614-433DDB10B29F}">
      <formula1>$E$34:$E$35</formula1>
    </dataValidation>
    <dataValidation type="list" allowBlank="1" showInputMessage="1" showErrorMessage="1" sqref="C20:E20" xr:uid="{909971F6-FDC7-400B-87D9-B5D3717F69E5}">
      <formula1>$E$38:$E$39</formula1>
    </dataValidation>
    <dataValidation type="list" allowBlank="1" showInputMessage="1" showErrorMessage="1" sqref="C22:E22" xr:uid="{CB9D0EA2-2BC3-4DF8-9EE0-974F6686F855}">
      <formula1>$E$40:$E$41</formula1>
    </dataValidation>
    <dataValidation type="list" allowBlank="1" showInputMessage="1" showErrorMessage="1" sqref="C19:E19" xr:uid="{6C3DCE69-448B-402F-9E89-934E1D4DAFAD}">
      <formula1>$E$42:$E$43</formula1>
    </dataValidation>
  </dataValidations>
  <pageMargins left="0.31496062992125984" right="0.31496062992125984" top="0.35433070866141736" bottom="0.35433070866141736" header="0.31496062992125984" footer="0.31496062992125984"/>
  <pageSetup paperSize="9" scale="83" fitToHeight="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25">
    <pageSetUpPr fitToPage="1"/>
  </sheetPr>
  <dimension ref="A1:E181"/>
  <sheetViews>
    <sheetView zoomScaleNormal="100" zoomScaleSheetLayoutView="100" workbookViewId="0">
      <selection activeCell="B9" sqref="B9:B22"/>
    </sheetView>
  </sheetViews>
  <sheetFormatPr defaultRowHeight="12.75" outlineLevelRow="2" x14ac:dyDescent="0.25"/>
  <cols>
    <col min="1" max="1" width="3.28515625" style="82" bestFit="1" customWidth="1"/>
    <col min="2" max="2" width="40.7109375" style="35" customWidth="1"/>
    <col min="3" max="4" width="35.7109375" style="82" customWidth="1"/>
    <col min="5" max="5" width="29.28515625" style="82" hidden="1" customWidth="1"/>
    <col min="6" max="16384" width="9.140625" style="82"/>
  </cols>
  <sheetData>
    <row r="1" spans="1:5" ht="30" customHeight="1" x14ac:dyDescent="0.25">
      <c r="A1" s="36"/>
      <c r="B1" s="660" t="s">
        <v>8436</v>
      </c>
      <c r="C1" s="660"/>
      <c r="D1" s="660"/>
    </row>
    <row r="2" spans="1:5" ht="13.5" thickBot="1" x14ac:dyDescent="0.3">
      <c r="A2" s="84"/>
      <c r="B2" s="259" t="s">
        <v>8643</v>
      </c>
      <c r="C2" s="661"/>
      <c r="D2" s="661"/>
    </row>
    <row r="3" spans="1:5" ht="13.5" thickBot="1" x14ac:dyDescent="0.3">
      <c r="A3" s="260">
        <v>1</v>
      </c>
      <c r="B3" s="261" t="s">
        <v>266</v>
      </c>
      <c r="C3" s="662"/>
      <c r="D3" s="663"/>
      <c r="E3" s="35"/>
    </row>
    <row r="4" spans="1:5" x14ac:dyDescent="0.25">
      <c r="A4" s="643">
        <f>A3+1</f>
        <v>2</v>
      </c>
      <c r="B4" s="262" t="s">
        <v>8638</v>
      </c>
      <c r="C4" s="654"/>
      <c r="D4" s="655"/>
    </row>
    <row r="5" spans="1:5" x14ac:dyDescent="0.25">
      <c r="A5" s="644"/>
      <c r="B5" s="262" t="s">
        <v>295</v>
      </c>
      <c r="C5" s="656"/>
      <c r="D5" s="657"/>
    </row>
    <row r="6" spans="1:5" ht="13.5" thickBot="1" x14ac:dyDescent="0.3">
      <c r="A6" s="645"/>
      <c r="B6" s="262" t="s">
        <v>8639</v>
      </c>
      <c r="C6" s="658"/>
      <c r="D6" s="659"/>
    </row>
    <row r="7" spans="1:5" ht="13.5" thickBot="1" x14ac:dyDescent="0.3">
      <c r="A7" s="263">
        <f>A4+1</f>
        <v>3</v>
      </c>
      <c r="B7" s="261" t="s">
        <v>275</v>
      </c>
      <c r="C7" s="658"/>
      <c r="D7" s="659"/>
    </row>
    <row r="8" spans="1:5" ht="26.25" thickBot="1" x14ac:dyDescent="0.3">
      <c r="A8" s="263">
        <f>A7+1</f>
        <v>4</v>
      </c>
      <c r="B8" s="264" t="s">
        <v>8433</v>
      </c>
      <c r="C8" s="654"/>
      <c r="D8" s="655"/>
    </row>
    <row r="9" spans="1:5" x14ac:dyDescent="0.25">
      <c r="A9" s="643">
        <f>A8+1</f>
        <v>5</v>
      </c>
      <c r="B9" s="652" t="s">
        <v>8425</v>
      </c>
      <c r="C9" s="265" t="s">
        <v>8414</v>
      </c>
      <c r="D9" s="245"/>
      <c r="E9" s="82" t="str">
        <f>CONCATENATE(LOWER(D9)," - ",D10," ",D11," ",D12,", ",
IF(ISBLANK(D13),"",CONCATENATE(CHAR(10),C13," - ",D13,", ")),IF(ISBLANK(D14),"",CONCATENATE(C14," - ",TEXT(D14,"ДД.ММ.ГГГГГ"),", ")),IF(ISBLANK(D15),"",CONCATENATE(C15," - ",D15,", ")),IF(ISBLANK(D16),"",CONCATENATE(C16," - ",D16,", ")),IF(ISBLANK(D17),"",CONCATENATE(D17," ",C18," ",D18," ",C19," ",D19,", ",C20," ",TEXT(D20,"ДД.ММ.ГГГГ"),", ",C21," - ",D21,", ",C22," - ",D22,";")))</f>
        <v xml:space="preserve"> -   , </v>
      </c>
    </row>
    <row r="10" spans="1:5" x14ac:dyDescent="0.25">
      <c r="A10" s="644"/>
      <c r="B10" s="653"/>
      <c r="C10" s="266" t="s">
        <v>8430</v>
      </c>
      <c r="D10" s="246"/>
    </row>
    <row r="11" spans="1:5" x14ac:dyDescent="0.25">
      <c r="A11" s="644"/>
      <c r="B11" s="653"/>
      <c r="C11" s="266" t="s">
        <v>8431</v>
      </c>
      <c r="D11" s="246"/>
    </row>
    <row r="12" spans="1:5" x14ac:dyDescent="0.25">
      <c r="A12" s="644"/>
      <c r="B12" s="653"/>
      <c r="C12" s="266" t="s">
        <v>8432</v>
      </c>
      <c r="D12" s="246"/>
    </row>
    <row r="13" spans="1:5" x14ac:dyDescent="0.25">
      <c r="A13" s="644"/>
      <c r="B13" s="653"/>
      <c r="C13" s="266" t="s">
        <v>8426</v>
      </c>
      <c r="D13" s="246"/>
    </row>
    <row r="14" spans="1:5" x14ac:dyDescent="0.25">
      <c r="A14" s="644"/>
      <c r="B14" s="653"/>
      <c r="C14" s="266" t="s">
        <v>8427</v>
      </c>
      <c r="D14" s="247"/>
    </row>
    <row r="15" spans="1:5" x14ac:dyDescent="0.25">
      <c r="A15" s="644"/>
      <c r="B15" s="653"/>
      <c r="C15" s="266" t="s">
        <v>8428</v>
      </c>
      <c r="D15" s="246"/>
    </row>
    <row r="16" spans="1:5" x14ac:dyDescent="0.25">
      <c r="A16" s="644"/>
      <c r="B16" s="653"/>
      <c r="C16" s="266" t="s">
        <v>8619</v>
      </c>
      <c r="D16" s="246"/>
    </row>
    <row r="17" spans="1:5" ht="25.5" x14ac:dyDescent="0.25">
      <c r="A17" s="644"/>
      <c r="B17" s="653"/>
      <c r="C17" s="266" t="s">
        <v>8620</v>
      </c>
      <c r="D17" s="248"/>
    </row>
    <row r="18" spans="1:5" x14ac:dyDescent="0.25">
      <c r="A18" s="644"/>
      <c r="B18" s="653"/>
      <c r="C18" s="266" t="s">
        <v>8627</v>
      </c>
      <c r="D18" s="246"/>
    </row>
    <row r="19" spans="1:5" x14ac:dyDescent="0.25">
      <c r="A19" s="644"/>
      <c r="B19" s="653"/>
      <c r="C19" s="266" t="s">
        <v>8591</v>
      </c>
      <c r="D19" s="246"/>
    </row>
    <row r="20" spans="1:5" x14ac:dyDescent="0.25">
      <c r="A20" s="644"/>
      <c r="B20" s="653"/>
      <c r="C20" s="266" t="s">
        <v>8413</v>
      </c>
      <c r="D20" s="249"/>
    </row>
    <row r="21" spans="1:5" x14ac:dyDescent="0.25">
      <c r="A21" s="644"/>
      <c r="B21" s="653"/>
      <c r="C21" s="266" t="str">
        <f>IF(D17="идентификационная карта","код органа, выдавшего документ","выдан")</f>
        <v>выдан</v>
      </c>
      <c r="D21" s="250"/>
    </row>
    <row r="22" spans="1:5" ht="13.5" thickBot="1" x14ac:dyDescent="0.3">
      <c r="A22" s="644"/>
      <c r="B22" s="653"/>
      <c r="C22" s="267" t="s">
        <v>8600</v>
      </c>
      <c r="D22" s="251"/>
    </row>
    <row r="23" spans="1:5" x14ac:dyDescent="0.25">
      <c r="A23" s="643">
        <f>A9+1</f>
        <v>6</v>
      </c>
      <c r="B23" s="652" t="s">
        <v>8700</v>
      </c>
      <c r="C23" s="265" t="s">
        <v>8414</v>
      </c>
      <c r="D23" s="252"/>
      <c r="E23" s="82" t="str">
        <f>CONCATENATE(LOWER(D23)," - ",D24," ",D25," ",D26,", ",
IF(ISBLANK(D27),"",CONCATENATE(CHAR(10),C27," - ",D27,", ")),IF(ISBLANK(D28),"",CONCATENATE(C28," - ",TEXT(D28,"ДД.ММ.ГГГГГ"),", ")),IF(ISBLANK(D29),"",CONCATENATE(C29," - ",D29,", ")),IF(ISBLANK(D30),"",CONCATENATE(C30," - ",D30,", ")),IF(ISBLANK(D31),"",CONCATENATE(D31," ",C32," ",D32," ",C33," ",D33,", ",C34," ",TEXT(D34,"ДД.ММ.ГГГГ"),", ",C35," - ",D35,", ",C36," - ",D36,";")))</f>
        <v xml:space="preserve"> -   , </v>
      </c>
    </row>
    <row r="24" spans="1:5" x14ac:dyDescent="0.25">
      <c r="A24" s="644"/>
      <c r="B24" s="653"/>
      <c r="C24" s="266" t="s">
        <v>8430</v>
      </c>
      <c r="D24" s="246"/>
    </row>
    <row r="25" spans="1:5" x14ac:dyDescent="0.25">
      <c r="A25" s="644"/>
      <c r="B25" s="653"/>
      <c r="C25" s="266" t="s">
        <v>8431</v>
      </c>
      <c r="D25" s="246"/>
    </row>
    <row r="26" spans="1:5" x14ac:dyDescent="0.25">
      <c r="A26" s="644"/>
      <c r="B26" s="653"/>
      <c r="C26" s="266" t="s">
        <v>8432</v>
      </c>
      <c r="D26" s="246"/>
    </row>
    <row r="27" spans="1:5" x14ac:dyDescent="0.25">
      <c r="A27" s="644"/>
      <c r="B27" s="653"/>
      <c r="C27" s="266" t="s">
        <v>8426</v>
      </c>
      <c r="D27" s="246"/>
    </row>
    <row r="28" spans="1:5" x14ac:dyDescent="0.25">
      <c r="A28" s="644"/>
      <c r="B28" s="653"/>
      <c r="C28" s="266" t="s">
        <v>8427</v>
      </c>
      <c r="D28" s="247"/>
    </row>
    <row r="29" spans="1:5" x14ac:dyDescent="0.25">
      <c r="A29" s="644"/>
      <c r="B29" s="653"/>
      <c r="C29" s="266" t="s">
        <v>8428</v>
      </c>
      <c r="D29" s="246"/>
    </row>
    <row r="30" spans="1:5" x14ac:dyDescent="0.25">
      <c r="A30" s="644"/>
      <c r="B30" s="653"/>
      <c r="C30" s="266" t="s">
        <v>8619</v>
      </c>
      <c r="D30" s="246"/>
    </row>
    <row r="31" spans="1:5" ht="25.5" x14ac:dyDescent="0.25">
      <c r="A31" s="644"/>
      <c r="B31" s="653"/>
      <c r="C31" s="266" t="s">
        <v>8620</v>
      </c>
      <c r="D31" s="248"/>
    </row>
    <row r="32" spans="1:5" x14ac:dyDescent="0.25">
      <c r="A32" s="644"/>
      <c r="B32" s="653"/>
      <c r="C32" s="266" t="s">
        <v>8627</v>
      </c>
      <c r="D32" s="246"/>
    </row>
    <row r="33" spans="1:5" x14ac:dyDescent="0.25">
      <c r="A33" s="644"/>
      <c r="B33" s="653"/>
      <c r="C33" s="266" t="s">
        <v>8591</v>
      </c>
      <c r="D33" s="246"/>
    </row>
    <row r="34" spans="1:5" x14ac:dyDescent="0.25">
      <c r="A34" s="644"/>
      <c r="B34" s="653"/>
      <c r="C34" s="266" t="s">
        <v>8413</v>
      </c>
      <c r="D34" s="247"/>
    </row>
    <row r="35" spans="1:5" x14ac:dyDescent="0.25">
      <c r="A35" s="644"/>
      <c r="B35" s="653"/>
      <c r="C35" s="266" t="str">
        <f>IF(D31="идентификационная карта","код органа, выдавшего документ","выдан")</f>
        <v>выдан</v>
      </c>
      <c r="D35" s="246"/>
    </row>
    <row r="36" spans="1:5" ht="13.5" thickBot="1" x14ac:dyDescent="0.3">
      <c r="A36" s="644"/>
      <c r="B36" s="653"/>
      <c r="C36" s="268" t="s">
        <v>8600</v>
      </c>
      <c r="D36" s="253"/>
    </row>
    <row r="37" spans="1:5" x14ac:dyDescent="0.25">
      <c r="A37" s="643">
        <f>A23+1</f>
        <v>7</v>
      </c>
      <c r="B37" s="646" t="s">
        <v>8437</v>
      </c>
      <c r="C37" s="269" t="s">
        <v>266</v>
      </c>
      <c r="D37" s="245"/>
      <c r="E37" s="82" t="str">
        <f>CONCATENATE("наименование - ",D37,", ",LOWER(C38)," - ",TEXT(D38,"0,00%"),",",
CHAR(10),IF(ISBLANK(D39),"",CONCATENATE("рег. № ",D39," от ",TEXT(D40,"ДД.ММ.ГГГГ"),", ",D41,",")),
IF(ISBLANK(D42),"",CONCATENATE(CHAR(10),"место нахождения - ",D42,",")),
IF(ISBLANK(D43),"",CONCATENATE(CHAR(10),"УНП ",D43,";")))</f>
        <v xml:space="preserve">наименование - , доля в уставном фонде - 0,00%,
</v>
      </c>
    </row>
    <row r="38" spans="1:5" x14ac:dyDescent="0.25">
      <c r="A38" s="644"/>
      <c r="B38" s="647"/>
      <c r="C38" s="270" t="s">
        <v>8656</v>
      </c>
      <c r="D38" s="246"/>
    </row>
    <row r="39" spans="1:5" x14ac:dyDescent="0.25">
      <c r="A39" s="644"/>
      <c r="B39" s="647"/>
      <c r="C39" s="271" t="s">
        <v>8638</v>
      </c>
      <c r="D39" s="246"/>
    </row>
    <row r="40" spans="1:5" x14ac:dyDescent="0.25">
      <c r="A40" s="644"/>
      <c r="B40" s="647"/>
      <c r="C40" s="271" t="s">
        <v>295</v>
      </c>
      <c r="D40" s="246"/>
    </row>
    <row r="41" spans="1:5" x14ac:dyDescent="0.25">
      <c r="A41" s="644"/>
      <c r="B41" s="647"/>
      <c r="C41" s="271" t="s">
        <v>8639</v>
      </c>
      <c r="D41" s="246"/>
    </row>
    <row r="42" spans="1:5" x14ac:dyDescent="0.25">
      <c r="A42" s="644"/>
      <c r="B42" s="647"/>
      <c r="C42" s="271" t="s">
        <v>275</v>
      </c>
      <c r="D42" s="246"/>
    </row>
    <row r="43" spans="1:5" ht="39" thickBot="1" x14ac:dyDescent="0.3">
      <c r="A43" s="644"/>
      <c r="B43" s="647"/>
      <c r="C43" s="272" t="s">
        <v>8657</v>
      </c>
      <c r="D43" s="254"/>
    </row>
    <row r="44" spans="1:5" x14ac:dyDescent="0.25">
      <c r="A44" s="644"/>
      <c r="B44" s="647"/>
      <c r="C44" s="269" t="s">
        <v>266</v>
      </c>
      <c r="D44" s="245"/>
      <c r="E44" s="82" t="str">
        <f>CONCATENATE("наименование - ",D44,", ",LOWER(C45)," - ",TEXT(D45,"0,00%"),",",
CHAR(10),IF(ISBLANK(D46),"",CONCATENATE("рег. № ",D46," от ",TEXT(D47,"ДД.ММ.ГГГГ"),", ",D48,",")),
IF(ISBLANK(D49),"",CONCATENATE(CHAR(10),"место нахождения - ",D49,",")),
IF(ISBLANK(D50),"",CONCATENATE(CHAR(10),"УНП ",D50,";")))</f>
        <v xml:space="preserve">наименование - , доля в уставном фонде - 0,00%,
</v>
      </c>
    </row>
    <row r="45" spans="1:5" x14ac:dyDescent="0.25">
      <c r="A45" s="644"/>
      <c r="B45" s="647"/>
      <c r="C45" s="270" t="s">
        <v>8656</v>
      </c>
      <c r="D45" s="246"/>
    </row>
    <row r="46" spans="1:5" x14ac:dyDescent="0.25">
      <c r="A46" s="644"/>
      <c r="B46" s="647"/>
      <c r="C46" s="271" t="s">
        <v>8638</v>
      </c>
      <c r="D46" s="246"/>
    </row>
    <row r="47" spans="1:5" x14ac:dyDescent="0.25">
      <c r="A47" s="644"/>
      <c r="B47" s="647"/>
      <c r="C47" s="271" t="s">
        <v>295</v>
      </c>
      <c r="D47" s="246"/>
    </row>
    <row r="48" spans="1:5" x14ac:dyDescent="0.25">
      <c r="A48" s="644"/>
      <c r="B48" s="647"/>
      <c r="C48" s="271" t="s">
        <v>8639</v>
      </c>
      <c r="D48" s="246"/>
    </row>
    <row r="49" spans="1:5" x14ac:dyDescent="0.25">
      <c r="A49" s="644"/>
      <c r="B49" s="647"/>
      <c r="C49" s="271" t="s">
        <v>275</v>
      </c>
      <c r="D49" s="246"/>
    </row>
    <row r="50" spans="1:5" ht="39" thickBot="1" x14ac:dyDescent="0.3">
      <c r="A50" s="645"/>
      <c r="B50" s="648"/>
      <c r="C50" s="272" t="s">
        <v>8657</v>
      </c>
      <c r="D50" s="254"/>
    </row>
    <row r="51" spans="1:5" x14ac:dyDescent="0.25">
      <c r="A51" s="643">
        <f>A37+1</f>
        <v>8</v>
      </c>
      <c r="B51" s="649" t="s">
        <v>8438</v>
      </c>
      <c r="C51" s="270" t="s">
        <v>8430</v>
      </c>
      <c r="D51" s="252"/>
      <c r="E51" s="82" t="str">
        <f>CONCATENATE(D51," ",D52," ",D53,", ",LOWER(C54)," - ",TEXT(D54,"0,00%"),", ",
IF(ISBLANK(D55),"",CONCATENATE(CHAR(10),C55," - ",D55,", ")),IF(ISBLANK(D56),"",CONCATENATE(C56," - ",TEXT(D56,"ДД.ММ.ГГГГГ"),", ")),IF(ISBLANK(D57),"",CONCATENATE(C57," - ",D57,", ",C58," - ",D58,", ")),IF(ISBLANK(D59),"",CONCATENATE(D59," ",D60," ",C61," ",D61,", ",C62," ",TEXT(D62,"ДД.ММ.ГГГГ"),", ",C63," - ",D63,", ",C64," - ",D64,";")))</f>
        <v xml:space="preserve">  , доля в уставном фонде - 0,00%, </v>
      </c>
    </row>
    <row r="52" spans="1:5" x14ac:dyDescent="0.25">
      <c r="A52" s="644"/>
      <c r="B52" s="650"/>
      <c r="C52" s="266" t="s">
        <v>8431</v>
      </c>
      <c r="D52" s="246"/>
    </row>
    <row r="53" spans="1:5" x14ac:dyDescent="0.25">
      <c r="A53" s="644"/>
      <c r="B53" s="650"/>
      <c r="C53" s="266" t="s">
        <v>8432</v>
      </c>
      <c r="D53" s="246"/>
    </row>
    <row r="54" spans="1:5" x14ac:dyDescent="0.25">
      <c r="A54" s="644"/>
      <c r="B54" s="650"/>
      <c r="C54" s="270" t="s">
        <v>8655</v>
      </c>
      <c r="D54" s="255"/>
    </row>
    <row r="55" spans="1:5" x14ac:dyDescent="0.25">
      <c r="A55" s="644"/>
      <c r="B55" s="650"/>
      <c r="C55" s="266" t="s">
        <v>8426</v>
      </c>
      <c r="D55" s="246"/>
    </row>
    <row r="56" spans="1:5" x14ac:dyDescent="0.25">
      <c r="A56" s="644"/>
      <c r="B56" s="650"/>
      <c r="C56" s="266" t="s">
        <v>8427</v>
      </c>
      <c r="D56" s="247"/>
    </row>
    <row r="57" spans="1:5" x14ac:dyDescent="0.25">
      <c r="A57" s="644"/>
      <c r="B57" s="650"/>
      <c r="C57" s="266" t="s">
        <v>8428</v>
      </c>
      <c r="D57" s="246"/>
    </row>
    <row r="58" spans="1:5" x14ac:dyDescent="0.25">
      <c r="A58" s="644"/>
      <c r="B58" s="650"/>
      <c r="C58" s="266" t="s">
        <v>8619</v>
      </c>
      <c r="D58" s="246"/>
    </row>
    <row r="59" spans="1:5" ht="25.5" x14ac:dyDescent="0.25">
      <c r="A59" s="644"/>
      <c r="B59" s="650"/>
      <c r="C59" s="266" t="s">
        <v>8620</v>
      </c>
      <c r="D59" s="248"/>
    </row>
    <row r="60" spans="1:5" x14ac:dyDescent="0.25">
      <c r="A60" s="644"/>
      <c r="B60" s="650"/>
      <c r="C60" s="266" t="s">
        <v>8627</v>
      </c>
      <c r="D60" s="246"/>
    </row>
    <row r="61" spans="1:5" x14ac:dyDescent="0.25">
      <c r="A61" s="644"/>
      <c r="B61" s="650"/>
      <c r="C61" s="266" t="s">
        <v>8591</v>
      </c>
      <c r="D61" s="246"/>
    </row>
    <row r="62" spans="1:5" x14ac:dyDescent="0.25">
      <c r="A62" s="644"/>
      <c r="B62" s="650"/>
      <c r="C62" s="266" t="s">
        <v>8413</v>
      </c>
      <c r="D62" s="256"/>
    </row>
    <row r="63" spans="1:5" x14ac:dyDescent="0.25">
      <c r="A63" s="644"/>
      <c r="B63" s="650"/>
      <c r="C63" s="266" t="str">
        <f>IF(D59="идентификационная карта","код органа, выдавшего документ","выдан")</f>
        <v>выдан</v>
      </c>
      <c r="D63" s="253"/>
    </row>
    <row r="64" spans="1:5" ht="13.5" thickBot="1" x14ac:dyDescent="0.3">
      <c r="A64" s="644"/>
      <c r="B64" s="650"/>
      <c r="C64" s="267" t="s">
        <v>8600</v>
      </c>
      <c r="D64" s="254"/>
    </row>
    <row r="65" spans="1:5" outlineLevel="2" x14ac:dyDescent="0.25">
      <c r="A65" s="644"/>
      <c r="B65" s="650"/>
      <c r="C65" s="265" t="s">
        <v>8430</v>
      </c>
      <c r="D65" s="245"/>
      <c r="E65" s="82" t="str">
        <f>CONCATENATE(D65," ",D66," ",D67,", ",LOWER(C68)," - ",TEXT(D68,"0,00%"),", ",
IF(ISBLANK(D69),"",CONCATENATE(CHAR(10),C69," - ",D69,", ")),IF(ISBLANK(D70),"",CONCATENATE(C70," - ",TEXT(D70,"ДД.ММ.ГГГГГ"),", ")),IF(ISBLANK(D71),"",CONCATENATE(C71," - ",D71,", ",C72," - ",D72,", ")),IF(ISBLANK(D73),"",CONCATENATE(D73," ",D74," ",C75," ",D75,", ",C76," ",TEXT(D76,"ДД.ММ.ГГГГ"),", ",C77," - ",D77,", ",C78," - ",D78,";")))</f>
        <v xml:space="preserve">  , доля в уставном фонде - 0,00%, </v>
      </c>
    </row>
    <row r="66" spans="1:5" outlineLevel="2" x14ac:dyDescent="0.25">
      <c r="A66" s="644"/>
      <c r="B66" s="650"/>
      <c r="C66" s="266" t="s">
        <v>8431</v>
      </c>
      <c r="D66" s="246"/>
    </row>
    <row r="67" spans="1:5" outlineLevel="2" x14ac:dyDescent="0.25">
      <c r="A67" s="644"/>
      <c r="B67" s="650"/>
      <c r="C67" s="266" t="s">
        <v>8432</v>
      </c>
      <c r="D67" s="246"/>
    </row>
    <row r="68" spans="1:5" outlineLevel="2" x14ac:dyDescent="0.25">
      <c r="A68" s="644"/>
      <c r="B68" s="650"/>
      <c r="C68" s="270" t="s">
        <v>8655</v>
      </c>
      <c r="D68" s="255"/>
    </row>
    <row r="69" spans="1:5" outlineLevel="2" x14ac:dyDescent="0.25">
      <c r="A69" s="644"/>
      <c r="B69" s="650"/>
      <c r="C69" s="266" t="s">
        <v>8426</v>
      </c>
      <c r="D69" s="246"/>
    </row>
    <row r="70" spans="1:5" outlineLevel="2" x14ac:dyDescent="0.25">
      <c r="A70" s="644"/>
      <c r="B70" s="650"/>
      <c r="C70" s="266" t="s">
        <v>8427</v>
      </c>
      <c r="D70" s="247"/>
    </row>
    <row r="71" spans="1:5" outlineLevel="2" x14ac:dyDescent="0.25">
      <c r="A71" s="644"/>
      <c r="B71" s="650"/>
      <c r="C71" s="266" t="s">
        <v>8428</v>
      </c>
      <c r="D71" s="246"/>
    </row>
    <row r="72" spans="1:5" outlineLevel="2" x14ac:dyDescent="0.25">
      <c r="A72" s="644"/>
      <c r="B72" s="650"/>
      <c r="C72" s="266" t="s">
        <v>8619</v>
      </c>
      <c r="D72" s="246"/>
    </row>
    <row r="73" spans="1:5" ht="25.5" outlineLevel="2" x14ac:dyDescent="0.25">
      <c r="A73" s="644"/>
      <c r="B73" s="650"/>
      <c r="C73" s="266" t="s">
        <v>8620</v>
      </c>
      <c r="D73" s="248"/>
    </row>
    <row r="74" spans="1:5" outlineLevel="2" x14ac:dyDescent="0.25">
      <c r="A74" s="644"/>
      <c r="B74" s="650"/>
      <c r="C74" s="266" t="s">
        <v>8627</v>
      </c>
      <c r="D74" s="246"/>
    </row>
    <row r="75" spans="1:5" outlineLevel="2" x14ac:dyDescent="0.25">
      <c r="A75" s="644"/>
      <c r="B75" s="650"/>
      <c r="C75" s="266" t="s">
        <v>8591</v>
      </c>
      <c r="D75" s="246"/>
    </row>
    <row r="76" spans="1:5" outlineLevel="2" x14ac:dyDescent="0.25">
      <c r="A76" s="644"/>
      <c r="B76" s="650"/>
      <c r="C76" s="266" t="s">
        <v>8413</v>
      </c>
      <c r="D76" s="247"/>
    </row>
    <row r="77" spans="1:5" outlineLevel="2" x14ac:dyDescent="0.25">
      <c r="A77" s="644"/>
      <c r="B77" s="650"/>
      <c r="C77" s="266" t="str">
        <f>IF(D73="идентификационная карта","код органа, выдавшего документ","выдан")</f>
        <v>выдан</v>
      </c>
      <c r="D77" s="246"/>
    </row>
    <row r="78" spans="1:5" ht="13.5" outlineLevel="2" thickBot="1" x14ac:dyDescent="0.3">
      <c r="A78" s="644"/>
      <c r="B78" s="650"/>
      <c r="C78" s="267" t="s">
        <v>8600</v>
      </c>
      <c r="D78" s="254"/>
    </row>
    <row r="79" spans="1:5" outlineLevel="2" x14ac:dyDescent="0.25">
      <c r="A79" s="644"/>
      <c r="B79" s="650"/>
      <c r="C79" s="265" t="s">
        <v>8430</v>
      </c>
      <c r="D79" s="245"/>
      <c r="E79" s="82" t="str">
        <f>CONCATENATE(D79," ",D80," ",D81,", ",LOWER(C82)," - ",TEXT(D82,"0,00%"),", ",
IF(ISBLANK(D83),"",CONCATENATE(CHAR(10),C83," - ",D83,", ")),IF(ISBLANK(D84),"",CONCATENATE(C84," - ",TEXT(D84,"ДД.ММ.ГГГГГ"),", ")),IF(ISBLANK(D85),"",CONCATENATE(C85," - ",D85,", ",C86," - ",D86,", ")),IF(ISBLANK(D87),"",CONCATENATE(D87," ",D88," ",C89," ",D89,", ",C90," ",TEXT(D90,"ДД.ММ.ГГГГ"),", ",C91," - ",D91,", ",C92," - ",D92,";")))</f>
        <v xml:space="preserve">  , доля в уставном фонде - 0,00%, </v>
      </c>
    </row>
    <row r="80" spans="1:5" outlineLevel="2" x14ac:dyDescent="0.25">
      <c r="A80" s="644"/>
      <c r="B80" s="650"/>
      <c r="C80" s="266" t="s">
        <v>8431</v>
      </c>
      <c r="D80" s="246"/>
    </row>
    <row r="81" spans="1:5" outlineLevel="2" x14ac:dyDescent="0.25">
      <c r="A81" s="644"/>
      <c r="B81" s="650"/>
      <c r="C81" s="266" t="s">
        <v>8432</v>
      </c>
      <c r="D81" s="246"/>
    </row>
    <row r="82" spans="1:5" outlineLevel="2" x14ac:dyDescent="0.25">
      <c r="A82" s="644"/>
      <c r="B82" s="650"/>
      <c r="C82" s="270" t="s">
        <v>8655</v>
      </c>
      <c r="D82" s="255"/>
    </row>
    <row r="83" spans="1:5" outlineLevel="2" x14ac:dyDescent="0.25">
      <c r="A83" s="644"/>
      <c r="B83" s="650"/>
      <c r="C83" s="266" t="s">
        <v>8426</v>
      </c>
      <c r="D83" s="246"/>
    </row>
    <row r="84" spans="1:5" outlineLevel="2" x14ac:dyDescent="0.25">
      <c r="A84" s="644"/>
      <c r="B84" s="650"/>
      <c r="C84" s="266" t="s">
        <v>8427</v>
      </c>
      <c r="D84" s="247"/>
    </row>
    <row r="85" spans="1:5" outlineLevel="2" x14ac:dyDescent="0.25">
      <c r="A85" s="644"/>
      <c r="B85" s="650"/>
      <c r="C85" s="266" t="s">
        <v>8428</v>
      </c>
      <c r="D85" s="246"/>
    </row>
    <row r="86" spans="1:5" outlineLevel="2" x14ac:dyDescent="0.25">
      <c r="A86" s="644"/>
      <c r="B86" s="650"/>
      <c r="C86" s="266" t="s">
        <v>8619</v>
      </c>
      <c r="D86" s="246"/>
    </row>
    <row r="87" spans="1:5" ht="25.5" outlineLevel="2" x14ac:dyDescent="0.25">
      <c r="A87" s="644"/>
      <c r="B87" s="650"/>
      <c r="C87" s="266" t="s">
        <v>8620</v>
      </c>
      <c r="D87" s="248"/>
    </row>
    <row r="88" spans="1:5" outlineLevel="2" x14ac:dyDescent="0.25">
      <c r="A88" s="644"/>
      <c r="B88" s="650"/>
      <c r="C88" s="266" t="s">
        <v>8627</v>
      </c>
      <c r="D88" s="246"/>
    </row>
    <row r="89" spans="1:5" outlineLevel="2" x14ac:dyDescent="0.25">
      <c r="A89" s="644"/>
      <c r="B89" s="650"/>
      <c r="C89" s="266" t="s">
        <v>8591</v>
      </c>
      <c r="D89" s="246"/>
    </row>
    <row r="90" spans="1:5" outlineLevel="2" x14ac:dyDescent="0.25">
      <c r="A90" s="644"/>
      <c r="B90" s="650"/>
      <c r="C90" s="266" t="s">
        <v>8413</v>
      </c>
      <c r="D90" s="247"/>
    </row>
    <row r="91" spans="1:5" outlineLevel="2" x14ac:dyDescent="0.25">
      <c r="A91" s="644"/>
      <c r="B91" s="650"/>
      <c r="C91" s="266" t="str">
        <f>IF(D87="идентификационная карта","код органа, выдавшего документ","выдан")</f>
        <v>выдан</v>
      </c>
      <c r="D91" s="246"/>
    </row>
    <row r="92" spans="1:5" ht="13.5" outlineLevel="2" thickBot="1" x14ac:dyDescent="0.3">
      <c r="A92" s="644"/>
      <c r="B92" s="650"/>
      <c r="C92" s="267" t="s">
        <v>8600</v>
      </c>
      <c r="D92" s="254"/>
    </row>
    <row r="93" spans="1:5" hidden="1" outlineLevel="2" x14ac:dyDescent="0.25">
      <c r="A93" s="644"/>
      <c r="B93" s="650"/>
      <c r="C93" s="265" t="s">
        <v>8430</v>
      </c>
      <c r="D93" s="124"/>
      <c r="E93" s="82" t="str">
        <f>CONCATENATE(D93," ",D94," ",D95,", ",LOWER(C96)," - ",TEXT(D96,"0,00%"),", ",
IF(ISBLANK(D97),"",CONCATENATE(CHAR(10),C97," - ",D97,", ")),IF(ISBLANK(D98),"",CONCATENATE(C98," - ",TEXT(D98,"ДД.ММ.ГГГГГ"),", ")),IF(ISBLANK(D99),"",CONCATENATE(C99," - ",D99,", ",C100," - ",D100,", ")),IF(ISBLANK(D101),"",CONCATENATE(D101," ",D102," ",C103," ",D103,", ",C104," ",TEXT(D104,"ДД.ММ.ГГГГ"),", ",C105," - ",D105,", ",C106," - ",D106,";")))</f>
        <v xml:space="preserve">  , доля в уставном фонде - 0,00%, </v>
      </c>
    </row>
    <row r="94" spans="1:5" hidden="1" outlineLevel="2" x14ac:dyDescent="0.25">
      <c r="A94" s="644"/>
      <c r="B94" s="650"/>
      <c r="C94" s="266" t="s">
        <v>8431</v>
      </c>
      <c r="D94" s="125"/>
    </row>
    <row r="95" spans="1:5" hidden="1" outlineLevel="2" x14ac:dyDescent="0.25">
      <c r="A95" s="644"/>
      <c r="B95" s="650"/>
      <c r="C95" s="266" t="s">
        <v>8432</v>
      </c>
      <c r="D95" s="125"/>
    </row>
    <row r="96" spans="1:5" hidden="1" outlineLevel="2" x14ac:dyDescent="0.25">
      <c r="A96" s="644"/>
      <c r="B96" s="650"/>
      <c r="C96" s="270" t="s">
        <v>8655</v>
      </c>
      <c r="D96" s="144"/>
    </row>
    <row r="97" spans="1:5" hidden="1" outlineLevel="2" x14ac:dyDescent="0.25">
      <c r="A97" s="644"/>
      <c r="B97" s="650"/>
      <c r="C97" s="266" t="s">
        <v>8426</v>
      </c>
      <c r="D97" s="125"/>
    </row>
    <row r="98" spans="1:5" hidden="1" outlineLevel="2" x14ac:dyDescent="0.25">
      <c r="A98" s="644"/>
      <c r="B98" s="650"/>
      <c r="C98" s="266" t="s">
        <v>8427</v>
      </c>
      <c r="D98" s="126"/>
    </row>
    <row r="99" spans="1:5" hidden="1" outlineLevel="2" x14ac:dyDescent="0.25">
      <c r="A99" s="644"/>
      <c r="B99" s="650"/>
      <c r="C99" s="266" t="s">
        <v>8428</v>
      </c>
      <c r="D99" s="125"/>
    </row>
    <row r="100" spans="1:5" hidden="1" outlineLevel="2" x14ac:dyDescent="0.25">
      <c r="A100" s="644"/>
      <c r="B100" s="650"/>
      <c r="C100" s="266" t="s">
        <v>8619</v>
      </c>
      <c r="D100" s="125"/>
    </row>
    <row r="101" spans="1:5" ht="25.5" hidden="1" outlineLevel="2" x14ac:dyDescent="0.25">
      <c r="A101" s="644"/>
      <c r="B101" s="650"/>
      <c r="C101" s="266" t="s">
        <v>8620</v>
      </c>
      <c r="D101" s="127"/>
    </row>
    <row r="102" spans="1:5" hidden="1" outlineLevel="2" x14ac:dyDescent="0.25">
      <c r="A102" s="644"/>
      <c r="B102" s="650"/>
      <c r="C102" s="266" t="s">
        <v>8627</v>
      </c>
      <c r="D102" s="125"/>
    </row>
    <row r="103" spans="1:5" hidden="1" outlineLevel="2" x14ac:dyDescent="0.25">
      <c r="A103" s="644"/>
      <c r="B103" s="650"/>
      <c r="C103" s="266" t="s">
        <v>8591</v>
      </c>
      <c r="D103" s="125"/>
    </row>
    <row r="104" spans="1:5" hidden="1" outlineLevel="2" x14ac:dyDescent="0.25">
      <c r="A104" s="644"/>
      <c r="B104" s="650"/>
      <c r="C104" s="266" t="s">
        <v>8413</v>
      </c>
      <c r="D104" s="126"/>
    </row>
    <row r="105" spans="1:5" hidden="1" outlineLevel="2" x14ac:dyDescent="0.25">
      <c r="A105" s="644"/>
      <c r="B105" s="650"/>
      <c r="C105" s="266" t="str">
        <f>IF(D101="идентификационная карта","код органа, выдавшего документ","выдан")</f>
        <v>выдан</v>
      </c>
      <c r="D105" s="125"/>
    </row>
    <row r="106" spans="1:5" ht="13.5" hidden="1" outlineLevel="2" thickBot="1" x14ac:dyDescent="0.3">
      <c r="A106" s="644"/>
      <c r="B106" s="650"/>
      <c r="C106" s="267" t="s">
        <v>8600</v>
      </c>
      <c r="D106" s="128"/>
    </row>
    <row r="107" spans="1:5" hidden="1" outlineLevel="1" x14ac:dyDescent="0.25">
      <c r="A107" s="644"/>
      <c r="B107" s="650"/>
      <c r="C107" s="265" t="s">
        <v>8430</v>
      </c>
      <c r="D107" s="124"/>
      <c r="E107" s="82" t="str">
        <f>CONCATENATE(D107," ",D108," ",D109,", ",LOWER(C110)," - ",TEXT(D110,"0,00%"),", ",
IF(ISBLANK(D111),"",CONCATENATE(CHAR(10),C111," - ",D111,", ")),IF(ISBLANK(D112),"",CONCATENATE(C112," - ",TEXT(D112,"ДД.ММ.ГГГГГ"),", ")),IF(ISBLANK(D113),"",CONCATENATE(C113," - ",D113,", ",C114," - ",D114,", ")),IF(ISBLANK(D115),"",CONCATENATE(D115," ",D116," ",C117," ",D117,", ",C118," ",TEXT(D118,"ДД.ММ.ГГГГ"),", ",C119," - ",D119,", ",C120," - ",D120,";")))</f>
        <v xml:space="preserve">  , доля в уставном фонде - 0,00%, </v>
      </c>
    </row>
    <row r="108" spans="1:5" hidden="1" outlineLevel="1" x14ac:dyDescent="0.25">
      <c r="A108" s="644"/>
      <c r="B108" s="650"/>
      <c r="C108" s="266" t="s">
        <v>8431</v>
      </c>
      <c r="D108" s="125"/>
    </row>
    <row r="109" spans="1:5" hidden="1" outlineLevel="1" x14ac:dyDescent="0.25">
      <c r="A109" s="644"/>
      <c r="B109" s="650"/>
      <c r="C109" s="266" t="s">
        <v>8432</v>
      </c>
      <c r="D109" s="125"/>
    </row>
    <row r="110" spans="1:5" hidden="1" outlineLevel="1" x14ac:dyDescent="0.25">
      <c r="A110" s="644"/>
      <c r="B110" s="650"/>
      <c r="C110" s="270" t="s">
        <v>8655</v>
      </c>
      <c r="D110" s="144"/>
    </row>
    <row r="111" spans="1:5" hidden="1" outlineLevel="1" x14ac:dyDescent="0.25">
      <c r="A111" s="644"/>
      <c r="B111" s="650"/>
      <c r="C111" s="266" t="s">
        <v>8426</v>
      </c>
      <c r="D111" s="125"/>
    </row>
    <row r="112" spans="1:5" hidden="1" outlineLevel="1" x14ac:dyDescent="0.25">
      <c r="A112" s="644"/>
      <c r="B112" s="650"/>
      <c r="C112" s="266" t="s">
        <v>8427</v>
      </c>
      <c r="D112" s="126"/>
    </row>
    <row r="113" spans="1:4" hidden="1" outlineLevel="1" x14ac:dyDescent="0.25">
      <c r="A113" s="644"/>
      <c r="B113" s="650"/>
      <c r="C113" s="266" t="s">
        <v>8428</v>
      </c>
      <c r="D113" s="125"/>
    </row>
    <row r="114" spans="1:4" hidden="1" outlineLevel="1" x14ac:dyDescent="0.25">
      <c r="A114" s="644"/>
      <c r="B114" s="650"/>
      <c r="C114" s="266" t="s">
        <v>8619</v>
      </c>
      <c r="D114" s="125"/>
    </row>
    <row r="115" spans="1:4" ht="25.5" hidden="1" outlineLevel="1" x14ac:dyDescent="0.25">
      <c r="A115" s="644"/>
      <c r="B115" s="650"/>
      <c r="C115" s="266" t="s">
        <v>8620</v>
      </c>
      <c r="D115" s="127"/>
    </row>
    <row r="116" spans="1:4" hidden="1" outlineLevel="1" x14ac:dyDescent="0.25">
      <c r="A116" s="644"/>
      <c r="B116" s="650"/>
      <c r="C116" s="266" t="s">
        <v>8627</v>
      </c>
      <c r="D116" s="125"/>
    </row>
    <row r="117" spans="1:4" hidden="1" outlineLevel="1" x14ac:dyDescent="0.25">
      <c r="A117" s="644"/>
      <c r="B117" s="650"/>
      <c r="C117" s="266" t="s">
        <v>8591</v>
      </c>
      <c r="D117" s="125"/>
    </row>
    <row r="118" spans="1:4" hidden="1" outlineLevel="1" x14ac:dyDescent="0.25">
      <c r="A118" s="644"/>
      <c r="B118" s="650"/>
      <c r="C118" s="266" t="s">
        <v>8413</v>
      </c>
      <c r="D118" s="126"/>
    </row>
    <row r="119" spans="1:4" hidden="1" outlineLevel="1" x14ac:dyDescent="0.25">
      <c r="A119" s="644"/>
      <c r="B119" s="650"/>
      <c r="C119" s="266" t="str">
        <f>IF(D115="идентификационная карта","код органа, выдавшего документ","выдан")</f>
        <v>выдан</v>
      </c>
      <c r="D119" s="125"/>
    </row>
    <row r="120" spans="1:4" ht="13.5" hidden="1" outlineLevel="1" thickBot="1" x14ac:dyDescent="0.3">
      <c r="A120" s="645"/>
      <c r="B120" s="651"/>
      <c r="C120" s="267" t="s">
        <v>8600</v>
      </c>
      <c r="D120" s="128"/>
    </row>
    <row r="121" spans="1:4" ht="13.5" thickBot="1" x14ac:dyDescent="0.3">
      <c r="A121" s="260">
        <f>A51+1</f>
        <v>9</v>
      </c>
      <c r="B121" s="273" t="s">
        <v>293</v>
      </c>
      <c r="C121" s="671"/>
      <c r="D121" s="657"/>
    </row>
    <row r="122" spans="1:4" x14ac:dyDescent="0.25">
      <c r="A122" s="643">
        <f>A121+1</f>
        <v>10</v>
      </c>
      <c r="B122" s="665" t="s">
        <v>269</v>
      </c>
      <c r="C122" s="96" t="s">
        <v>5500</v>
      </c>
      <c r="D122" s="97" t="s">
        <v>5501</v>
      </c>
    </row>
    <row r="123" spans="1:4" x14ac:dyDescent="0.25">
      <c r="A123" s="644"/>
      <c r="B123" s="672"/>
      <c r="C123" s="257"/>
      <c r="D123" s="274" t="str">
        <f>IF(C123&gt;0,VLOOKUP(C123,ОКЭД!$A$6:$B$8837,2,0),"")</f>
        <v/>
      </c>
    </row>
    <row r="124" spans="1:4" x14ac:dyDescent="0.25">
      <c r="A124" s="644"/>
      <c r="B124" s="672"/>
      <c r="C124" s="257"/>
      <c r="D124" s="274" t="str">
        <f>IF(C124&gt;0,VLOOKUP(C124,ОКЭД!$A$6:$B$8837,2,0),"")</f>
        <v/>
      </c>
    </row>
    <row r="125" spans="1:4" ht="13.5" thickBot="1" x14ac:dyDescent="0.3">
      <c r="A125" s="645"/>
      <c r="B125" s="666"/>
      <c r="C125" s="258"/>
      <c r="D125" s="275" t="str">
        <f>IF(C125&gt;0,VLOOKUP(C125,ОКЭД!$A$6:$B$8837,2,0),"")</f>
        <v/>
      </c>
    </row>
    <row r="126" spans="1:4" ht="26.25" thickBot="1" x14ac:dyDescent="0.3">
      <c r="A126" s="263">
        <f>A122+1</f>
        <v>11</v>
      </c>
      <c r="B126" s="264" t="s">
        <v>8421</v>
      </c>
      <c r="C126" s="648" t="str">
        <f>CONCATENATE("заключение договора финансовой аренды (лизинга) с ",Анкета!$E$4)</f>
        <v xml:space="preserve">заключение договора финансовой аренды (лизинга) с </v>
      </c>
      <c r="D126" s="664"/>
    </row>
    <row r="127" spans="1:4" x14ac:dyDescent="0.25">
      <c r="A127" s="643">
        <f>A126+1</f>
        <v>12</v>
      </c>
      <c r="B127" s="665" t="s">
        <v>294</v>
      </c>
      <c r="C127" s="667"/>
      <c r="D127" s="668"/>
    </row>
    <row r="128" spans="1:4" ht="13.5" thickBot="1" x14ac:dyDescent="0.3">
      <c r="A128" s="645"/>
      <c r="B128" s="666"/>
      <c r="C128" s="669"/>
      <c r="D128" s="670"/>
    </row>
    <row r="129" spans="1:4" x14ac:dyDescent="0.25">
      <c r="A129" s="643">
        <f>A127+1</f>
        <v>13</v>
      </c>
      <c r="B129" s="665" t="s">
        <v>8434</v>
      </c>
      <c r="C129" s="667"/>
      <c r="D129" s="668"/>
    </row>
    <row r="130" spans="1:4" ht="13.5" thickBot="1" x14ac:dyDescent="0.3">
      <c r="A130" s="645"/>
      <c r="B130" s="666"/>
      <c r="C130" s="669"/>
      <c r="D130" s="670"/>
    </row>
    <row r="131" spans="1:4" x14ac:dyDescent="0.25">
      <c r="A131" s="673" t="s">
        <v>8435</v>
      </c>
      <c r="B131" s="673"/>
      <c r="C131" s="673"/>
      <c r="D131" s="673"/>
    </row>
    <row r="134" spans="1:4" ht="409.5" hidden="1" customHeight="1" x14ac:dyDescent="0.25">
      <c r="A134" s="37"/>
      <c r="B134" s="37"/>
      <c r="C134" s="674" t="str">
        <f>CONCATENATE("наименование - ",C3,",",
CHAR(10),"рег. № ",C4," от ",TEXT(C5,"ДД.ММ.ГГГГ"),", ",C6,",",
CHAR(10),"место нахождения - ",C7,",",
CHAR(10),"УНП ",C8,",",
IF(ISBLANK(D9),"",CONCATENATE(CHAR(10),E9)),
IF(ISBLANK(D23),"",CONCATENATE(CHAR(10),E23)),
IF(AND(ISBLANK(D37),ISBLANK(D44)),"",CONCATENATE(CHAR(10),"данные о учредителях-юридических лицах с долей 10% и более:")),
IF(ISBLANK(D37),"",CONCATENATE(CHAR(10),E37)),
IF(ISBLANK(D44),"",CONCATENATE(CHAR(10),E44)),
IF(AND(ISBLANK(D51),ISBLANK(D65),ISBLANK(D79),ISBLANK(D93),ISBLANK(D107)),"",CONCATENATE(CHAR(10),"данные о учредителях-физических лицах с долей 10% и более:")),
IF(ISBLANK(D51),"",CONCATENATE(CHAR(10),E51)),
IF(ISBLANK(D65),"",CONCATENATE(CHAR(10),E65)),
IF(ISBLANK(D79),"",CONCATENATE(CHAR(10),E79)),
IF(ISBLANK(D93),"",CONCATENATE(CHAR(10),E93)),
IF(ISBLANK(D107),"",CONCATENATE(CHAR(10),E107)),
IF(ISBLANK(C121),"",CONCATENATE(CHAR(10),LOWER($B$121)," - ",LOWER(C121),";")),
IF(AND(ISBLANK(C123),ISBLANK(C124),ISBLANK(C125)),"",CONCATENATE(CHAR(10),"виды деятельности:")),
IF(ISBLANK(C123),"",CONCATENATE(CHAR(10),C123," - ",LOWER(D123),";")),
IF(ISBLANK(C124),"",CONCATENATE(CHAR(10),C124," - ",LOWER(D124),";")),
IF(ISBLANK(C125),"",CONCATENATE(CHAR(10),C125," - ",LOWER(D125),";")),
CHAR(10),"цели установления и предполагаемый характер отношений с обществом - ",C126)</f>
        <v xml:space="preserve">наименование - ,
рег. №  от 00.01.1900, ,
место нахождения - ,
УНП ,
цели установления и предполагаемый характер отношений с обществом - заключение договора финансовой аренды (лизинга) с </v>
      </c>
      <c r="D134" s="674"/>
    </row>
    <row r="135" spans="1:4" hidden="1" x14ac:dyDescent="0.25">
      <c r="A135" s="37"/>
      <c r="B135" s="123" t="s">
        <v>8622</v>
      </c>
      <c r="C135" s="38"/>
      <c r="D135" s="86"/>
    </row>
    <row r="136" spans="1:4" hidden="1" x14ac:dyDescent="0.25">
      <c r="A136" s="37"/>
      <c r="B136" s="123" t="s">
        <v>8642</v>
      </c>
      <c r="C136" s="37"/>
      <c r="D136" s="86"/>
    </row>
    <row r="137" spans="1:4" hidden="1" x14ac:dyDescent="0.25">
      <c r="A137" s="37"/>
      <c r="B137" s="123" t="s">
        <v>8623</v>
      </c>
      <c r="C137" s="37"/>
      <c r="D137" s="86"/>
    </row>
    <row r="138" spans="1:4" hidden="1" x14ac:dyDescent="0.25">
      <c r="A138" s="37"/>
      <c r="B138" s="123" t="s">
        <v>8624</v>
      </c>
      <c r="C138" s="37"/>
      <c r="D138" s="86"/>
    </row>
    <row r="139" spans="1:4" hidden="1" x14ac:dyDescent="0.25">
      <c r="A139" s="37"/>
      <c r="B139" s="123" t="s">
        <v>8625</v>
      </c>
      <c r="C139" s="37"/>
      <c r="D139" s="86"/>
    </row>
    <row r="140" spans="1:4" hidden="1" x14ac:dyDescent="0.25">
      <c r="A140" s="37"/>
      <c r="B140" s="123" t="s">
        <v>8626</v>
      </c>
      <c r="C140" s="37"/>
      <c r="D140" s="86"/>
    </row>
    <row r="141" spans="1:4" hidden="1" x14ac:dyDescent="0.25">
      <c r="A141" s="37"/>
      <c r="B141" s="37" t="s">
        <v>8630</v>
      </c>
      <c r="C141" s="37"/>
      <c r="D141" s="86"/>
    </row>
    <row r="142" spans="1:4" ht="25.5" hidden="1" x14ac:dyDescent="0.25">
      <c r="A142" s="35"/>
      <c r="B142" s="37" t="s">
        <v>8644</v>
      </c>
      <c r="C142" s="36"/>
    </row>
    <row r="143" spans="1:4" hidden="1" x14ac:dyDescent="0.25">
      <c r="A143" s="35"/>
      <c r="B143" s="37" t="s">
        <v>8631</v>
      </c>
      <c r="C143" s="35"/>
    </row>
    <row r="144" spans="1:4" x14ac:dyDescent="0.25">
      <c r="A144" s="35"/>
      <c r="B144" s="85"/>
      <c r="C144" s="35"/>
    </row>
    <row r="145" spans="1:3" x14ac:dyDescent="0.25">
      <c r="A145" s="35"/>
      <c r="C145" s="35"/>
    </row>
    <row r="146" spans="1:3" x14ac:dyDescent="0.25">
      <c r="A146" s="35"/>
      <c r="C146" s="35"/>
    </row>
    <row r="147" spans="1:3" x14ac:dyDescent="0.25">
      <c r="A147" s="35"/>
      <c r="C147" s="36"/>
    </row>
    <row r="148" spans="1:3" x14ac:dyDescent="0.25">
      <c r="A148" s="35"/>
      <c r="C148" s="35"/>
    </row>
    <row r="149" spans="1:3" x14ac:dyDescent="0.25">
      <c r="A149" s="35"/>
      <c r="C149" s="35"/>
    </row>
    <row r="150" spans="1:3" x14ac:dyDescent="0.25">
      <c r="A150" s="35"/>
      <c r="C150" s="35"/>
    </row>
    <row r="151" spans="1:3" x14ac:dyDescent="0.25">
      <c r="A151" s="35"/>
      <c r="C151" s="35"/>
    </row>
    <row r="152" spans="1:3" x14ac:dyDescent="0.25">
      <c r="A152" s="35"/>
      <c r="C152" s="35"/>
    </row>
    <row r="153" spans="1:3" x14ac:dyDescent="0.25">
      <c r="A153" s="35"/>
      <c r="C153" s="35"/>
    </row>
    <row r="154" spans="1:3" x14ac:dyDescent="0.25">
      <c r="A154" s="35"/>
      <c r="C154" s="35"/>
    </row>
    <row r="155" spans="1:3" x14ac:dyDescent="0.25">
      <c r="A155" s="35"/>
      <c r="C155" s="35"/>
    </row>
    <row r="156" spans="1:3" x14ac:dyDescent="0.25">
      <c r="A156" s="35"/>
      <c r="C156" s="35"/>
    </row>
    <row r="157" spans="1:3" x14ac:dyDescent="0.25">
      <c r="A157" s="35"/>
      <c r="C157" s="35"/>
    </row>
    <row r="158" spans="1:3" x14ac:dyDescent="0.25">
      <c r="A158" s="84"/>
      <c r="C158" s="35"/>
    </row>
    <row r="159" spans="1:3" x14ac:dyDescent="0.25">
      <c r="A159" s="84"/>
      <c r="C159" s="35"/>
    </row>
    <row r="160" spans="1:3" x14ac:dyDescent="0.25">
      <c r="A160" s="35"/>
      <c r="C160" s="35"/>
    </row>
    <row r="161" spans="1:3" x14ac:dyDescent="0.25">
      <c r="A161" s="35"/>
      <c r="C161" s="35"/>
    </row>
    <row r="162" spans="1:3" x14ac:dyDescent="0.25">
      <c r="A162" s="35"/>
      <c r="C162" s="35"/>
    </row>
    <row r="163" spans="1:3" x14ac:dyDescent="0.25">
      <c r="A163" s="35"/>
      <c r="C163" s="35"/>
    </row>
    <row r="164" spans="1:3" x14ac:dyDescent="0.25">
      <c r="A164" s="35"/>
      <c r="C164" s="35"/>
    </row>
    <row r="165" spans="1:3" x14ac:dyDescent="0.25">
      <c r="A165" s="35"/>
      <c r="B165" s="98"/>
      <c r="C165" s="35"/>
    </row>
    <row r="166" spans="1:3" x14ac:dyDescent="0.25">
      <c r="A166" s="35"/>
      <c r="B166" s="98"/>
      <c r="C166" s="35"/>
    </row>
    <row r="167" spans="1:3" x14ac:dyDescent="0.25">
      <c r="A167" s="35"/>
      <c r="C167" s="35"/>
    </row>
    <row r="168" spans="1:3" x14ac:dyDescent="0.25">
      <c r="A168" s="35"/>
      <c r="C168" s="35"/>
    </row>
    <row r="169" spans="1:3" x14ac:dyDescent="0.25">
      <c r="A169" s="35"/>
      <c r="C169" s="35"/>
    </row>
    <row r="170" spans="1:3" x14ac:dyDescent="0.25">
      <c r="A170" s="35"/>
      <c r="C170" s="35"/>
    </row>
    <row r="171" spans="1:3" x14ac:dyDescent="0.25">
      <c r="A171" s="35"/>
      <c r="C171" s="35"/>
    </row>
    <row r="172" spans="1:3" x14ac:dyDescent="0.25">
      <c r="A172" s="35"/>
      <c r="C172" s="35"/>
    </row>
    <row r="173" spans="1:3" x14ac:dyDescent="0.25">
      <c r="A173" s="35"/>
      <c r="C173" s="35"/>
    </row>
    <row r="174" spans="1:3" x14ac:dyDescent="0.25">
      <c r="A174" s="35"/>
      <c r="C174" s="35"/>
    </row>
    <row r="175" spans="1:3" x14ac:dyDescent="0.25">
      <c r="A175" s="35"/>
      <c r="C175" s="35"/>
    </row>
    <row r="176" spans="1:3" x14ac:dyDescent="0.25">
      <c r="A176" s="84"/>
      <c r="C176" s="35"/>
    </row>
    <row r="177" spans="1:3" x14ac:dyDescent="0.25">
      <c r="A177" s="84"/>
      <c r="C177" s="35"/>
    </row>
    <row r="178" spans="1:3" x14ac:dyDescent="0.25">
      <c r="A178" s="35"/>
      <c r="C178" s="35"/>
    </row>
    <row r="179" spans="1:3" x14ac:dyDescent="0.25">
      <c r="A179" s="35"/>
      <c r="C179" s="35"/>
    </row>
    <row r="180" spans="1:3" x14ac:dyDescent="0.25">
      <c r="A180" s="35"/>
      <c r="C180" s="35"/>
    </row>
    <row r="181" spans="1:3" x14ac:dyDescent="0.25">
      <c r="A181" s="35"/>
      <c r="C181" s="35"/>
    </row>
  </sheetData>
  <sheetProtection algorithmName="SHA-512" hashValue="4weWHR6gbx7v/MJQC1P3Zd2iEZqx8jpft2YihooPPpz5SsuamoBWKI20XG48O4HrLBNDXoMUHwRUnKnaUd/p+Q==" saltValue="HHOOIzbMKAldPvKbon+d6g==" spinCount="100000" sheet="1" objects="1" scenarios="1"/>
  <protectedRanges>
    <protectedRange sqref="C2:D8 D9:D92 C121:D121 C123:C125 C127:D130" name="Диапазон1"/>
  </protectedRanges>
  <mergeCells count="29">
    <mergeCell ref="A131:D131"/>
    <mergeCell ref="C134:D134"/>
    <mergeCell ref="A129:A130"/>
    <mergeCell ref="B129:B130"/>
    <mergeCell ref="C129:D130"/>
    <mergeCell ref="C126:D126"/>
    <mergeCell ref="A127:A128"/>
    <mergeCell ref="B127:B128"/>
    <mergeCell ref="C127:D128"/>
    <mergeCell ref="C121:D121"/>
    <mergeCell ref="A122:A125"/>
    <mergeCell ref="B122:B125"/>
    <mergeCell ref="C8:D8"/>
    <mergeCell ref="A4:A6"/>
    <mergeCell ref="C5:D5"/>
    <mergeCell ref="C6:D6"/>
    <mergeCell ref="B1:D1"/>
    <mergeCell ref="C2:D2"/>
    <mergeCell ref="C3:D3"/>
    <mergeCell ref="C4:D4"/>
    <mergeCell ref="C7:D7"/>
    <mergeCell ref="A37:A50"/>
    <mergeCell ref="B37:B50"/>
    <mergeCell ref="A51:A120"/>
    <mergeCell ref="B51:B120"/>
    <mergeCell ref="A9:A22"/>
    <mergeCell ref="B9:B22"/>
    <mergeCell ref="A23:A36"/>
    <mergeCell ref="B23:B36"/>
  </mergeCells>
  <dataValidations count="2">
    <dataValidation type="list" allowBlank="1" showInputMessage="1" showErrorMessage="1" sqref="D17 D31 D59 D73 D115 D87 D101" xr:uid="{DD92D402-95DF-4D36-A5AC-5B7B2DC9EDEE}">
      <formula1>$B$135:$B$140</formula1>
    </dataValidation>
    <dataValidation type="list" allowBlank="1" showInputMessage="1" showErrorMessage="1" sqref="C2:D2" xr:uid="{43F19B6D-E5E5-406B-8084-AFF3B6131A01}">
      <formula1>$B$141:$B$143</formula1>
    </dataValidation>
  </dataValidations>
  <hyperlinks>
    <hyperlink ref="A131" location="_ftnref1" display="_ftnref1" xr:uid="{38F1449C-9A23-4766-8687-FA1CA10A8924}"/>
  </hyperlinks>
  <pageMargins left="0.70866141732283472" right="0.11811023622047245" top="0.35433070866141736" bottom="0.35433070866141736" header="0.31496062992125984" footer="0.31496062992125984"/>
  <pageSetup paperSize="9" scale="83" fitToHeight="1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01DDF-32EB-425C-8D07-6B4FF3C3F466}">
  <sheetPr>
    <pageSetUpPr fitToPage="1"/>
  </sheetPr>
  <dimension ref="A1:H39"/>
  <sheetViews>
    <sheetView view="pageBreakPreview" topLeftCell="A25" zoomScaleNormal="100" zoomScaleSheetLayoutView="100" workbookViewId="0">
      <selection activeCell="C36" sqref="C36"/>
    </sheetView>
  </sheetViews>
  <sheetFormatPr defaultRowHeight="15" x14ac:dyDescent="0.25"/>
  <cols>
    <col min="1" max="1" width="11" style="146" bestFit="1" customWidth="1"/>
    <col min="2" max="2" width="60.7109375" style="145" customWidth="1"/>
    <col min="3" max="4" width="60.7109375" style="146" customWidth="1"/>
    <col min="5" max="5" width="18.5703125" style="145" bestFit="1" customWidth="1"/>
    <col min="6" max="16384" width="9.140625" style="145"/>
  </cols>
  <sheetData>
    <row r="1" spans="1:8" ht="15.75" thickBot="1" x14ac:dyDescent="0.3">
      <c r="A1" s="152" t="s">
        <v>8591</v>
      </c>
      <c r="B1" s="152" t="s">
        <v>8726</v>
      </c>
      <c r="C1" s="152" t="s">
        <v>8721</v>
      </c>
      <c r="D1" s="678" t="s">
        <v>8727</v>
      </c>
      <c r="E1" s="679"/>
    </row>
    <row r="2" spans="1:8" ht="15.75" thickBot="1" x14ac:dyDescent="0.3">
      <c r="A2" s="680" t="s">
        <v>8728</v>
      </c>
      <c r="B2" s="681"/>
      <c r="C2" s="681"/>
      <c r="D2" s="681"/>
      <c r="E2" s="682"/>
    </row>
    <row r="3" spans="1:8" x14ac:dyDescent="0.25">
      <c r="A3" s="683">
        <v>1</v>
      </c>
      <c r="B3" s="685" t="s">
        <v>8716</v>
      </c>
      <c r="C3" s="687" t="s">
        <v>8729</v>
      </c>
      <c r="D3" s="196" t="str">
        <f>IF(ISBLANK(Анкета!E75),"СКРЫТЬ",CONCATENATE(Анкета!E75,", ",Анкета!I75))</f>
        <v>СКРЫТЬ</v>
      </c>
      <c r="E3" s="164" t="s">
        <v>8734</v>
      </c>
      <c r="F3" s="147" t="s">
        <v>8722</v>
      </c>
    </row>
    <row r="4" spans="1:8" x14ac:dyDescent="0.25">
      <c r="A4" s="684"/>
      <c r="B4" s="686"/>
      <c r="C4" s="688"/>
      <c r="D4" s="155" t="str">
        <f>IF(ISBLANK(Анкета!E76),"СКРЫТЬ",CONCATENATE(Анкета!E76,", ",Анкета!I76))</f>
        <v>СКРЫТЬ</v>
      </c>
      <c r="E4" s="164" t="s">
        <v>8734</v>
      </c>
      <c r="H4" s="146"/>
    </row>
    <row r="5" spans="1:8" x14ac:dyDescent="0.25">
      <c r="A5" s="684"/>
      <c r="B5" s="686"/>
      <c r="C5" s="688"/>
      <c r="D5" s="155" t="str">
        <f>IF(ISBLANK(Анкета!E77),"СКРЫТЬ",CONCATENATE(Анкета!E77,", ",Анкета!I77))</f>
        <v>СКРЫТЬ</v>
      </c>
      <c r="E5" s="164" t="s">
        <v>8734</v>
      </c>
      <c r="H5" s="146"/>
    </row>
    <row r="6" spans="1:8" x14ac:dyDescent="0.25">
      <c r="A6" s="684"/>
      <c r="B6" s="686"/>
      <c r="C6" s="688"/>
      <c r="D6" s="155" t="str">
        <f>IF(ISBLANK(Анкета!E78),"СКРЫТЬ",CONCATENATE(Анкета!E78,", ",Анкета!I78))</f>
        <v>СКРЫТЬ</v>
      </c>
      <c r="E6" s="164" t="s">
        <v>8734</v>
      </c>
      <c r="H6" s="146"/>
    </row>
    <row r="7" spans="1:8" x14ac:dyDescent="0.25">
      <c r="A7" s="689" t="str">
        <f>IF(Анкета!L79=0,"СКРЫТЬ","1.1")</f>
        <v>СКРЫТЬ</v>
      </c>
      <c r="B7" s="691" t="str">
        <f>IF(Анкета!L79=0,"СКРЫТЬ","Совпадения VIN-кода в реестре движимого имущества, обременённого залогом и системе проверки VIN-кодов www.lizreg.by")</f>
        <v>СКРЫТЬ</v>
      </c>
      <c r="C7" s="693" t="str">
        <f>IF(Анкета!L79=0,"СКРЫТЬ","отсутствуют")</f>
        <v>СКРЫТЬ</v>
      </c>
      <c r="D7" s="189"/>
      <c r="E7" s="180"/>
      <c r="H7" s="146"/>
    </row>
    <row r="8" spans="1:8" x14ac:dyDescent="0.25">
      <c r="A8" s="689"/>
      <c r="B8" s="691"/>
      <c r="C8" s="693"/>
      <c r="D8" s="189"/>
      <c r="E8" s="180"/>
      <c r="H8" s="146"/>
    </row>
    <row r="9" spans="1:8" x14ac:dyDescent="0.25">
      <c r="A9" s="689"/>
      <c r="B9" s="691"/>
      <c r="C9" s="693"/>
      <c r="D9" s="189"/>
      <c r="E9" s="180"/>
      <c r="H9" s="146"/>
    </row>
    <row r="10" spans="1:8" x14ac:dyDescent="0.25">
      <c r="A10" s="690"/>
      <c r="B10" s="692"/>
      <c r="C10" s="694"/>
      <c r="D10" s="189"/>
      <c r="E10" s="180"/>
      <c r="H10" s="146"/>
    </row>
    <row r="11" spans="1:8" x14ac:dyDescent="0.25">
      <c r="A11" s="695">
        <f>A3+1</f>
        <v>2</v>
      </c>
      <c r="B11" s="697" t="s">
        <v>8730</v>
      </c>
      <c r="C11" s="700">
        <v>150000</v>
      </c>
      <c r="D11" s="158" t="str">
        <f>IF(ISBLANK(Анкета!I82),"СКРЫТЬ",Анкета!R82)</f>
        <v>СКРЫТЬ</v>
      </c>
      <c r="E11" s="156" t="str">
        <f>IF(D11="СКРЫТЬ","СКРЫТЬ",IF(Анкета!R82&lt;=$C$11,"СООТВЕТСТВУЕТ","НЕ СООТВЕТСТВУЕТ"))</f>
        <v>СКРЫТЬ</v>
      </c>
    </row>
    <row r="12" spans="1:8" x14ac:dyDescent="0.25">
      <c r="A12" s="696"/>
      <c r="B12" s="698"/>
      <c r="C12" s="701"/>
      <c r="D12" s="158" t="str">
        <f>IF(ISBLANK(Анкета!I83),"СКРЫТЬ",Анкета!R83)</f>
        <v>СКРЫТЬ</v>
      </c>
      <c r="E12" s="156" t="str">
        <f>IF(D12="СКРЫТЬ","СКРЫТЬ",IF(Анкета!R83&lt;=$C$11,"СООТВЕТСТВУЕТ","НЕ СООТВЕТСТВУЕТ"))</f>
        <v>СКРЫТЬ</v>
      </c>
    </row>
    <row r="13" spans="1:8" x14ac:dyDescent="0.25">
      <c r="A13" s="696"/>
      <c r="B13" s="698"/>
      <c r="C13" s="701"/>
      <c r="D13" s="158" t="str">
        <f>IF(ISBLANK(Анкета!I84),"СКРЫТЬ",Анкета!R84)</f>
        <v>СКРЫТЬ</v>
      </c>
      <c r="E13" s="156" t="str">
        <f>IF(D13="СКРЫТЬ","СКРЫТЬ",IF(Анкета!R84&lt;=$C$11,"СООТВЕТСТВУЕТ","НЕ СООТВЕТСТВУЕТ"))</f>
        <v>СКРЫТЬ</v>
      </c>
    </row>
    <row r="14" spans="1:8" x14ac:dyDescent="0.25">
      <c r="A14" s="696"/>
      <c r="B14" s="698"/>
      <c r="C14" s="701"/>
      <c r="D14" s="158" t="str">
        <f>IF(ISBLANK(Анкета!I85),"СКРЫТЬ",Анкета!R85)</f>
        <v>СКРЫТЬ</v>
      </c>
      <c r="E14" s="156" t="str">
        <f>IF(D14="СКРЫТЬ","СКРЫТЬ",IF(Анкета!R85&lt;=$C$11,"СООТВЕТСТВУЕТ","НЕ СООТВЕТСТВУЕТ"))</f>
        <v>СКРЫТЬ</v>
      </c>
    </row>
    <row r="15" spans="1:8" x14ac:dyDescent="0.25">
      <c r="A15" s="702" t="str">
        <f>IF(Анкета!L79=0,"СКРЫТЬ","2.1")</f>
        <v>СКРЫТЬ</v>
      </c>
      <c r="B15" s="698"/>
      <c r="C15" s="704" t="str">
        <f>IF(Анкета!L79=0,"СКРЫТЬ","соответствует рыночной")</f>
        <v>СКРЫТЬ</v>
      </c>
      <c r="D15" s="157"/>
      <c r="E15" s="180"/>
    </row>
    <row r="16" spans="1:8" x14ac:dyDescent="0.25">
      <c r="A16" s="702"/>
      <c r="B16" s="698"/>
      <c r="C16" s="704"/>
      <c r="D16" s="157"/>
      <c r="E16" s="180"/>
    </row>
    <row r="17" spans="1:6" x14ac:dyDescent="0.25">
      <c r="A17" s="702"/>
      <c r="B17" s="698"/>
      <c r="C17" s="704"/>
      <c r="D17" s="157"/>
      <c r="E17" s="180"/>
    </row>
    <row r="18" spans="1:6" x14ac:dyDescent="0.25">
      <c r="A18" s="703"/>
      <c r="B18" s="699"/>
      <c r="C18" s="705"/>
      <c r="D18" s="157"/>
      <c r="E18" s="180"/>
    </row>
    <row r="19" spans="1:6" x14ac:dyDescent="0.25">
      <c r="A19" s="159">
        <f>A11+1</f>
        <v>3</v>
      </c>
      <c r="B19" s="188" t="s">
        <v>8731</v>
      </c>
      <c r="C19" s="160" t="s">
        <v>8745</v>
      </c>
      <c r="D19" s="158">
        <f>Анкета!E107</f>
        <v>0</v>
      </c>
      <c r="E19" s="177" t="str">
        <f>IF(OR(D19=0,D19="нет"),"НЕ СООТВЕТСТВУЕТ","СООТВЕТСТВУЕТ")</f>
        <v>НЕ СООТВЕТСТВУЕТ</v>
      </c>
    </row>
    <row r="20" spans="1:6" ht="45" x14ac:dyDescent="0.25">
      <c r="A20" s="155">
        <f>A19+1</f>
        <v>4</v>
      </c>
      <c r="B20" s="161" t="s">
        <v>8732</v>
      </c>
      <c r="C20" s="162" t="s">
        <v>8733</v>
      </c>
      <c r="D20" s="163" t="str">
        <f>CONCATENATE(Анкета!G89,",",CHAR(10),Анкета!E90," ",Анкета!G90)</f>
        <v xml:space="preserve">,
 </v>
      </c>
      <c r="E20" s="164" t="s">
        <v>8734</v>
      </c>
      <c r="F20" s="165"/>
    </row>
    <row r="21" spans="1:6" ht="30.75" thickBot="1" x14ac:dyDescent="0.3">
      <c r="A21" s="166">
        <f>A20+1</f>
        <v>5</v>
      </c>
      <c r="B21" s="167" t="s">
        <v>8735</v>
      </c>
      <c r="C21" s="168">
        <v>40</v>
      </c>
      <c r="D21" s="166" t="str">
        <f>Анкета!E87</f>
        <v xml:space="preserve">например, в соответствии с согласованным с поставщиком проектом договора поставки </v>
      </c>
      <c r="E21" s="164" t="s">
        <v>8734</v>
      </c>
      <c r="F21" s="147" t="s">
        <v>8720</v>
      </c>
    </row>
    <row r="22" spans="1:6" ht="15.75" thickBot="1" x14ac:dyDescent="0.3">
      <c r="A22" s="680" t="s">
        <v>8736</v>
      </c>
      <c r="B22" s="681"/>
      <c r="C22" s="681"/>
      <c r="D22" s="681"/>
      <c r="E22" s="682"/>
    </row>
    <row r="23" spans="1:6" ht="30" x14ac:dyDescent="0.25">
      <c r="A23" s="169">
        <f>A21+1</f>
        <v>6</v>
      </c>
      <c r="B23" s="170" t="s">
        <v>8747</v>
      </c>
      <c r="C23" s="171">
        <v>1</v>
      </c>
      <c r="D23" s="153">
        <f ca="1">DATEDIF(Анкета!G5,TODAY(),"y")</f>
        <v>126</v>
      </c>
      <c r="E23" s="154" t="str">
        <f ca="1">IF(D23&gt;=C23,"СООТВЕТСТВУЕТ","НЕ СООТВЕТСТВУЕТ")</f>
        <v>СООТВЕТСТВУЕТ</v>
      </c>
    </row>
    <row r="24" spans="1:6" ht="30" x14ac:dyDescent="0.25">
      <c r="A24" s="155">
        <f>A23+1</f>
        <v>7</v>
      </c>
      <c r="B24" s="149" t="s">
        <v>8719</v>
      </c>
      <c r="C24" s="162" t="str">
        <f>IF(Анкета!E23=Анкета!B199,"в 210 строке столбца 3 «Отчета о прибылях и убытках» годовой бухгалтерской отчетности и промежуточной бухгалтерской отчетности","в таблице «Расчёт доходов и расходов»")</f>
        <v>в таблице «Расчёт доходов и расходов»</v>
      </c>
      <c r="D24" s="172"/>
      <c r="E24" s="164" t="s">
        <v>8734</v>
      </c>
    </row>
    <row r="25" spans="1:6" ht="120" x14ac:dyDescent="0.25">
      <c r="A25" s="155">
        <f>A24+1</f>
        <v>8</v>
      </c>
      <c r="B25" s="148" t="s">
        <v>8749</v>
      </c>
      <c r="C25" s="162" t="s">
        <v>8718</v>
      </c>
      <c r="D25" s="172"/>
      <c r="E25" s="164" t="s">
        <v>8734</v>
      </c>
    </row>
    <row r="26" spans="1:6" x14ac:dyDescent="0.25">
      <c r="A26" s="189">
        <f>A25+1</f>
        <v>9</v>
      </c>
      <c r="B26" s="181" t="s">
        <v>8717</v>
      </c>
      <c r="C26" s="182" t="str">
        <f>IF(Анкета!E23=Анкета!B199,"«В-» 60 баллов","«В» 41 балл")</f>
        <v>«В» 41 балл</v>
      </c>
      <c r="D26" s="189"/>
      <c r="E26" s="180"/>
      <c r="F26" s="146"/>
    </row>
    <row r="27" spans="1:6" ht="60" x14ac:dyDescent="0.25">
      <c r="A27" s="190">
        <f>A26+1</f>
        <v>10</v>
      </c>
      <c r="B27" s="173" t="s">
        <v>8737</v>
      </c>
      <c r="C27" s="174">
        <f>IF(Анкета!E23=Анкета!B199,0.6,0.4)</f>
        <v>0.4</v>
      </c>
      <c r="D27" s="191"/>
      <c r="E27" s="180"/>
      <c r="F27" s="147"/>
    </row>
    <row r="28" spans="1:6" ht="30.75" thickBot="1" x14ac:dyDescent="0.3">
      <c r="A28" s="192">
        <f>A27+1</f>
        <v>11</v>
      </c>
      <c r="B28" s="193" t="s">
        <v>8746</v>
      </c>
      <c r="C28" s="194" t="s">
        <v>8738</v>
      </c>
      <c r="D28" s="192"/>
      <c r="E28" s="195"/>
      <c r="F28" s="176"/>
    </row>
    <row r="29" spans="1:6" ht="15.75" thickBot="1" x14ac:dyDescent="0.3">
      <c r="A29" s="675" t="s">
        <v>8739</v>
      </c>
      <c r="B29" s="676"/>
      <c r="C29" s="676"/>
      <c r="D29" s="676"/>
      <c r="E29" s="677"/>
    </row>
    <row r="30" spans="1:6" x14ac:dyDescent="0.25">
      <c r="A30" s="169">
        <f>A28+1</f>
        <v>12</v>
      </c>
      <c r="B30" s="170" t="s">
        <v>8740</v>
      </c>
      <c r="C30" s="185">
        <v>60</v>
      </c>
      <c r="D30" s="197">
        <f>Анкета!E99</f>
        <v>0</v>
      </c>
      <c r="E30" s="154" t="str">
        <f>IF(Анкета!E99&lt;=C30,"СООТВЕТСТВУЕТ","НЕ СООТВЕТСТВУЕТ")</f>
        <v>СООТВЕТСТВУЕТ</v>
      </c>
    </row>
    <row r="31" spans="1:6" x14ac:dyDescent="0.25">
      <c r="A31" s="155">
        <f>A30+1</f>
        <v>13</v>
      </c>
      <c r="B31" s="148" t="s">
        <v>8741</v>
      </c>
      <c r="C31" s="183">
        <v>0.3</v>
      </c>
      <c r="D31" s="198">
        <f>Анкета!E103</f>
        <v>0</v>
      </c>
      <c r="E31" s="156" t="str">
        <f>IF(Анкета!E103&gt;=C31,"СООТВЕТСТВУЕТ","НЕ СООТВЕТСТВУЕТ")</f>
        <v>НЕ СООТВЕТСТВУЕТ</v>
      </c>
    </row>
    <row r="32" spans="1:6" x14ac:dyDescent="0.25">
      <c r="A32" s="172">
        <f>A31+1</f>
        <v>14</v>
      </c>
      <c r="B32" s="149" t="s">
        <v>8742</v>
      </c>
      <c r="C32" s="199" t="s">
        <v>8748</v>
      </c>
      <c r="D32" s="184"/>
      <c r="E32" s="164" t="s">
        <v>8734</v>
      </c>
    </row>
    <row r="33" spans="1:7" ht="45.75" thickBot="1" x14ac:dyDescent="0.3">
      <c r="A33" s="166">
        <f>A32+1</f>
        <v>15</v>
      </c>
      <c r="B33" s="175" t="s">
        <v>8743</v>
      </c>
      <c r="C33" s="186" t="s">
        <v>8733</v>
      </c>
      <c r="D33" s="187" t="str">
        <f>CONCATENATE(Анкета!G110,",",CHAR(10),Анкета!E112," ",Анкета!G112)</f>
        <v xml:space="preserve">,
 </v>
      </c>
      <c r="E33" s="178" t="s">
        <v>8734</v>
      </c>
      <c r="G33" s="165"/>
    </row>
    <row r="34" spans="1:7" x14ac:dyDescent="0.25">
      <c r="B34" s="179"/>
    </row>
    <row r="36" spans="1:7" x14ac:dyDescent="0.25">
      <c r="G36" s="146"/>
    </row>
    <row r="37" spans="1:7" x14ac:dyDescent="0.25">
      <c r="G37" s="146"/>
    </row>
    <row r="38" spans="1:7" x14ac:dyDescent="0.25">
      <c r="E38" s="146" t="s">
        <v>8734</v>
      </c>
    </row>
    <row r="39" spans="1:7" x14ac:dyDescent="0.25">
      <c r="E39" s="146" t="s">
        <v>8744</v>
      </c>
    </row>
  </sheetData>
  <mergeCells count="15">
    <mergeCell ref="A29:E29"/>
    <mergeCell ref="D1:E1"/>
    <mergeCell ref="A2:E2"/>
    <mergeCell ref="A3:A6"/>
    <mergeCell ref="B3:B6"/>
    <mergeCell ref="C3:C6"/>
    <mergeCell ref="A7:A10"/>
    <mergeCell ref="B7:B10"/>
    <mergeCell ref="C7:C10"/>
    <mergeCell ref="A11:A14"/>
    <mergeCell ref="B11:B18"/>
    <mergeCell ref="C11:C14"/>
    <mergeCell ref="A15:A18"/>
    <mergeCell ref="C15:C18"/>
    <mergeCell ref="A22:E22"/>
  </mergeCells>
  <dataValidations count="1">
    <dataValidation type="list" allowBlank="1" showInputMessage="1" showErrorMessage="1" sqref="E20:E21 E32:E33 E3:E6 E24:E25" xr:uid="{658FECC8-F780-4152-8817-D77FE16DEB05}">
      <formula1>$E$38:$E$39</formula1>
    </dataValidation>
  </dataValidations>
  <pageMargins left="0.70866141732283472" right="0.70866141732283472" top="0.74803149606299213" bottom="0.74803149606299213" header="0.31496062992125984" footer="0.31496062992125984"/>
  <pageSetup paperSize="9" scale="61"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A4FA5-FE99-45D5-8779-5602B106D646}">
  <sheetPr>
    <pageSetUpPr fitToPage="1"/>
  </sheetPr>
  <dimension ref="A1:Z192"/>
  <sheetViews>
    <sheetView zoomScaleNormal="100" zoomScaleSheetLayoutView="100" workbookViewId="0">
      <selection activeCell="E49" sqref="E49:J49"/>
    </sheetView>
  </sheetViews>
  <sheetFormatPr defaultRowHeight="15" outlineLevelRow="1" x14ac:dyDescent="0.25"/>
  <cols>
    <col min="1" max="1" width="5.42578125" style="56" bestFit="1" customWidth="1"/>
    <col min="2" max="2" width="15.7109375" style="56" customWidth="1"/>
    <col min="3" max="3" width="16.7109375" style="56" customWidth="1"/>
    <col min="4" max="4" width="9.5703125" style="56" customWidth="1"/>
    <col min="5" max="5" width="15.140625" style="56" customWidth="1"/>
    <col min="6" max="6" width="12.28515625" style="56" customWidth="1"/>
    <col min="7" max="7" width="14.42578125" style="56" customWidth="1"/>
    <col min="8" max="8" width="13.140625" style="56" customWidth="1"/>
    <col min="9" max="9" width="19.42578125" style="56" bestFit="1" customWidth="1"/>
    <col min="10" max="10" width="16.140625" style="56" bestFit="1" customWidth="1"/>
    <col min="11" max="11" width="16.42578125" style="56" customWidth="1"/>
    <col min="12" max="17" width="13.7109375" style="56" customWidth="1"/>
    <col min="18" max="18" width="13.7109375" style="62" customWidth="1"/>
    <col min="19" max="25" width="9.140625" style="62"/>
    <col min="26" max="26" width="9.140625" style="57"/>
    <col min="27" max="16384" width="9.140625" style="48"/>
  </cols>
  <sheetData>
    <row r="1" spans="1:24" ht="15.75" x14ac:dyDescent="0.25">
      <c r="A1" s="294" t="s">
        <v>8649</v>
      </c>
      <c r="B1" s="294"/>
      <c r="C1" s="294"/>
      <c r="D1" s="294"/>
      <c r="E1" s="294"/>
      <c r="F1" s="294"/>
      <c r="G1" s="294"/>
      <c r="H1" s="294"/>
      <c r="I1" s="294"/>
      <c r="J1" s="111"/>
      <c r="K1" s="89" t="s">
        <v>8455</v>
      </c>
      <c r="L1" s="113">
        <f>IF(G72="Индивидуальный предприниматель",1,0)</f>
        <v>0</v>
      </c>
      <c r="M1" s="113" t="str">
        <f>IF($K$1="ДД.ММ.ГГГГ","ММ.ГГГГ","MM.YYYY")</f>
        <v>ММ.ГГГГ</v>
      </c>
    </row>
    <row r="2" spans="1:24" ht="16.5" thickBot="1" x14ac:dyDescent="0.3">
      <c r="A2" s="710"/>
      <c r="B2" s="710"/>
      <c r="C2" s="710"/>
      <c r="D2" s="710"/>
      <c r="E2" s="710"/>
      <c r="F2" s="710"/>
      <c r="G2" s="710"/>
      <c r="H2" s="710"/>
      <c r="I2" s="710"/>
      <c r="J2" s="710"/>
      <c r="K2" s="114" t="s">
        <v>8593</v>
      </c>
      <c r="M2" s="113" t="str">
        <f>IF($K$1="ДД.ММ.ГГГГ","ГГГГ","YYYY")</f>
        <v>ГГГГ</v>
      </c>
    </row>
    <row r="3" spans="1:24" ht="15.75" customHeight="1" thickBot="1" x14ac:dyDescent="0.3">
      <c r="A3" s="377" t="s">
        <v>8650</v>
      </c>
      <c r="B3" s="378"/>
      <c r="C3" s="378"/>
      <c r="D3" s="378"/>
      <c r="E3" s="378"/>
      <c r="F3" s="378"/>
      <c r="G3" s="378"/>
      <c r="H3" s="378"/>
      <c r="I3" s="378"/>
      <c r="J3" s="408"/>
      <c r="K3" s="114" t="s">
        <v>8455</v>
      </c>
    </row>
    <row r="4" spans="1:24" ht="43.5" customHeight="1" thickBot="1" x14ac:dyDescent="0.3">
      <c r="A4" s="88">
        <v>1</v>
      </c>
      <c r="B4" s="340" t="s">
        <v>8456</v>
      </c>
      <c r="C4" s="341"/>
      <c r="D4" s="342"/>
      <c r="E4" s="711"/>
      <c r="F4" s="712"/>
      <c r="G4" s="712"/>
      <c r="H4" s="712"/>
      <c r="I4" s="712"/>
      <c r="J4" s="713"/>
      <c r="K4" s="56" t="str">
        <f>IF(ISBLANK(E4),"&lt;&lt;-ЗАПОЛНИТЬ"," ")</f>
        <v>&lt;&lt;-ЗАПОЛНИТЬ</v>
      </c>
    </row>
    <row r="5" spans="1:24" ht="20.100000000000001" customHeight="1" x14ac:dyDescent="0.25">
      <c r="A5" s="319">
        <f>_ftnref1+1</f>
        <v>2</v>
      </c>
      <c r="B5" s="352" t="s">
        <v>8471</v>
      </c>
      <c r="C5" s="353"/>
      <c r="D5" s="354"/>
      <c r="E5" s="412" t="s">
        <v>295</v>
      </c>
      <c r="F5" s="413"/>
      <c r="G5" s="714"/>
      <c r="H5" s="714"/>
      <c r="I5" s="714"/>
      <c r="J5" s="715"/>
      <c r="K5" s="56" t="str">
        <f>IF(ISBLANK(G5),"&lt;&lt;-ЗАПОЛНИТЬ"," ")</f>
        <v>&lt;&lt;-ЗАПОЛНИТЬ</v>
      </c>
      <c r="L5" s="58"/>
      <c r="P5" s="367" t="s">
        <v>8465</v>
      </c>
      <c r="Q5" s="367"/>
      <c r="R5" s="367"/>
      <c r="S5" s="367"/>
      <c r="T5" s="367"/>
      <c r="U5" s="367"/>
      <c r="V5" s="367"/>
      <c r="W5" s="367"/>
      <c r="X5" s="367"/>
    </row>
    <row r="6" spans="1:24" x14ac:dyDescent="0.25">
      <c r="A6" s="320"/>
      <c r="B6" s="313"/>
      <c r="C6" s="314"/>
      <c r="D6" s="315"/>
      <c r="E6" s="325" t="s">
        <v>290</v>
      </c>
      <c r="F6" s="326"/>
      <c r="G6" s="706"/>
      <c r="H6" s="706"/>
      <c r="I6" s="706"/>
      <c r="J6" s="707"/>
    </row>
    <row r="7" spans="1:24" ht="15.75" thickBot="1" x14ac:dyDescent="0.3">
      <c r="A7" s="381"/>
      <c r="B7" s="316"/>
      <c r="C7" s="317"/>
      <c r="D7" s="318"/>
      <c r="E7" s="423" t="s">
        <v>8415</v>
      </c>
      <c r="F7" s="424"/>
      <c r="G7" s="708"/>
      <c r="H7" s="708"/>
      <c r="I7" s="708"/>
      <c r="J7" s="709"/>
      <c r="K7" s="56" t="str">
        <f>IF(ISBLANK(G7),"&lt;&lt;-ЗАПОЛНИТЬ"," ")</f>
        <v>&lt;&lt;-ЗАПОЛНИТЬ</v>
      </c>
    </row>
    <row r="8" spans="1:24" ht="31.5" customHeight="1" thickBot="1" x14ac:dyDescent="0.3">
      <c r="A8" s="41">
        <f>A5+1</f>
        <v>3</v>
      </c>
      <c r="B8" s="340" t="s">
        <v>8416</v>
      </c>
      <c r="C8" s="341"/>
      <c r="D8" s="342"/>
      <c r="E8" s="75"/>
      <c r="F8" s="421" t="str">
        <f>IF(ISBLANK(E8),"",IF(AND(VALUE(RIGHT(E8,2))&gt;10,VALUE(RIGHT(E8,2))&lt;15),"лет",CHOOSE(RIGHT(E8,1)+1,"лет","год","года","года","года","лет","лет","лет","лет","лет")))</f>
        <v/>
      </c>
      <c r="G8" s="421"/>
      <c r="H8" s="421"/>
      <c r="I8" s="421"/>
      <c r="J8" s="422"/>
      <c r="K8" s="56" t="str">
        <f>IF(ISBLANK(E8),"&lt;&lt;-ЗАПОЛНИТЬ"," ")</f>
        <v>&lt;&lt;-ЗАПОЛНИТЬ</v>
      </c>
    </row>
    <row r="9" spans="1:24" ht="45.75" customHeight="1" thickBot="1" x14ac:dyDescent="0.3">
      <c r="A9" s="40">
        <f>A8+1</f>
        <v>4</v>
      </c>
      <c r="B9" s="340" t="s">
        <v>8457</v>
      </c>
      <c r="C9" s="341"/>
      <c r="D9" s="342"/>
      <c r="E9" s="711"/>
      <c r="F9" s="712"/>
      <c r="G9" s="712"/>
      <c r="H9" s="712"/>
      <c r="I9" s="712"/>
      <c r="J9" s="713"/>
      <c r="K9" s="56" t="str">
        <f>IF(ISBLANK(E9),"&lt;&lt;-ЗАПОЛНИТЬ"," ")</f>
        <v>&lt;&lt;-ЗАПОЛНИТЬ</v>
      </c>
    </row>
    <row r="10" spans="1:24" ht="48" customHeight="1" thickBot="1" x14ac:dyDescent="0.3">
      <c r="A10" s="40">
        <f>A9+1</f>
        <v>5</v>
      </c>
      <c r="B10" s="340" t="s">
        <v>8458</v>
      </c>
      <c r="C10" s="341"/>
      <c r="D10" s="342"/>
      <c r="E10" s="711"/>
      <c r="F10" s="712"/>
      <c r="G10" s="712"/>
      <c r="H10" s="712"/>
      <c r="I10" s="712"/>
      <c r="J10" s="713"/>
      <c r="K10" s="56" t="str">
        <f>IF(ISBLANK(E10),"&lt;&lt;-ЗАПОЛНИТЬ"," ")</f>
        <v>&lt;&lt;-ЗАПОЛНИТЬ</v>
      </c>
    </row>
    <row r="11" spans="1:24" x14ac:dyDescent="0.25">
      <c r="A11" s="319">
        <f>A10+1</f>
        <v>6</v>
      </c>
      <c r="B11" s="352" t="s">
        <v>276</v>
      </c>
      <c r="C11" s="353"/>
      <c r="D11" s="354"/>
      <c r="E11" s="45" t="s">
        <v>8584</v>
      </c>
      <c r="F11" s="716"/>
      <c r="G11" s="717"/>
      <c r="H11" s="717"/>
      <c r="I11" s="717"/>
      <c r="J11" s="718"/>
      <c r="K11" s="56" t="str">
        <f t="shared" ref="K11:K16" si="0">IF(ISBLANK(F11),"&lt;&lt;-ЗАПОЛНИТЬ"," ")</f>
        <v>&lt;&lt;-ЗАПОЛНИТЬ</v>
      </c>
    </row>
    <row r="12" spans="1:24" x14ac:dyDescent="0.25">
      <c r="A12" s="320"/>
      <c r="B12" s="313"/>
      <c r="C12" s="314"/>
      <c r="D12" s="315"/>
      <c r="E12" s="46" t="s">
        <v>286</v>
      </c>
      <c r="F12" s="719"/>
      <c r="G12" s="720"/>
      <c r="H12" s="720"/>
      <c r="I12" s="720"/>
      <c r="J12" s="721"/>
      <c r="K12" s="56" t="str">
        <f t="shared" si="0"/>
        <v>&lt;&lt;-ЗАПОЛНИТЬ</v>
      </c>
      <c r="N12" s="71"/>
      <c r="O12" s="72"/>
    </row>
    <row r="13" spans="1:24" ht="15.75" thickBot="1" x14ac:dyDescent="0.3">
      <c r="A13" s="381"/>
      <c r="B13" s="316"/>
      <c r="C13" s="317"/>
      <c r="D13" s="318"/>
      <c r="E13" s="47" t="s">
        <v>285</v>
      </c>
      <c r="F13" s="722"/>
      <c r="G13" s="723"/>
      <c r="H13" s="723"/>
      <c r="I13" s="723"/>
      <c r="J13" s="724"/>
      <c r="K13" s="56" t="str">
        <f t="shared" si="0"/>
        <v>&lt;&lt;-ЗАПОЛНИТЬ</v>
      </c>
      <c r="N13" s="71"/>
      <c r="O13" s="72"/>
    </row>
    <row r="14" spans="1:24" x14ac:dyDescent="0.25">
      <c r="A14" s="319">
        <f>A11+1</f>
        <v>7</v>
      </c>
      <c r="B14" s="352" t="s">
        <v>277</v>
      </c>
      <c r="C14" s="353"/>
      <c r="D14" s="354"/>
      <c r="E14" s="46" t="s">
        <v>300</v>
      </c>
      <c r="F14" s="731"/>
      <c r="G14" s="732"/>
      <c r="H14" s="732"/>
      <c r="I14" s="732"/>
      <c r="J14" s="733"/>
      <c r="K14" s="56" t="str">
        <f t="shared" si="0"/>
        <v>&lt;&lt;-ЗАПОЛНИТЬ</v>
      </c>
    </row>
    <row r="15" spans="1:24" x14ac:dyDescent="0.25">
      <c r="A15" s="320"/>
      <c r="B15" s="313"/>
      <c r="C15" s="314"/>
      <c r="D15" s="315"/>
      <c r="E15" s="46" t="s">
        <v>8584</v>
      </c>
      <c r="F15" s="734"/>
      <c r="G15" s="720"/>
      <c r="H15" s="720"/>
      <c r="I15" s="720"/>
      <c r="J15" s="721"/>
      <c r="K15" s="56" t="str">
        <f t="shared" si="0"/>
        <v>&lt;&lt;-ЗАПОЛНИТЬ</v>
      </c>
    </row>
    <row r="16" spans="1:24" ht="15.75" thickBot="1" x14ac:dyDescent="0.3">
      <c r="A16" s="381"/>
      <c r="B16" s="316"/>
      <c r="C16" s="317"/>
      <c r="D16" s="318"/>
      <c r="E16" s="47" t="s">
        <v>286</v>
      </c>
      <c r="F16" s="722"/>
      <c r="G16" s="723"/>
      <c r="H16" s="723"/>
      <c r="I16" s="723"/>
      <c r="J16" s="724"/>
      <c r="K16" s="56" t="str">
        <f t="shared" si="0"/>
        <v>&lt;&lt;-ЗАПОЛНИТЬ</v>
      </c>
    </row>
    <row r="17" spans="1:11" x14ac:dyDescent="0.25">
      <c r="A17" s="319">
        <f>A14+1</f>
        <v>8</v>
      </c>
      <c r="B17" s="352" t="s">
        <v>8440</v>
      </c>
      <c r="C17" s="353"/>
      <c r="D17" s="354"/>
      <c r="E17" s="43" t="s">
        <v>5500</v>
      </c>
      <c r="F17" s="358" t="s">
        <v>5501</v>
      </c>
      <c r="G17" s="359"/>
      <c r="H17" s="359"/>
      <c r="I17" s="359"/>
      <c r="J17" s="360"/>
    </row>
    <row r="18" spans="1:11" x14ac:dyDescent="0.25">
      <c r="A18" s="320"/>
      <c r="B18" s="313"/>
      <c r="C18" s="314"/>
      <c r="D18" s="315"/>
      <c r="E18" s="67"/>
      <c r="F18" s="368" t="str">
        <f>IF(E18&gt;0,VLOOKUP(E18,ОКЭД!$A$6:$B$8837,2,0),"")</f>
        <v/>
      </c>
      <c r="G18" s="369"/>
      <c r="H18" s="369"/>
      <c r="I18" s="369"/>
      <c r="J18" s="370"/>
    </row>
    <row r="19" spans="1:11" x14ac:dyDescent="0.25">
      <c r="A19" s="320"/>
      <c r="B19" s="313"/>
      <c r="C19" s="314"/>
      <c r="D19" s="315"/>
      <c r="E19" s="67"/>
      <c r="F19" s="368" t="str">
        <f>IF(E19&gt;0,VLOOKUP(E19,ОКЭД!$A$6:$B$8837,2,0),"")</f>
        <v/>
      </c>
      <c r="G19" s="369"/>
      <c r="H19" s="369"/>
      <c r="I19" s="369"/>
      <c r="J19" s="370"/>
    </row>
    <row r="20" spans="1:11" ht="15.75" thickBot="1" x14ac:dyDescent="0.3">
      <c r="A20" s="320"/>
      <c r="B20" s="316"/>
      <c r="C20" s="317"/>
      <c r="D20" s="318"/>
      <c r="E20" s="91"/>
      <c r="F20" s="371" t="str">
        <f>IF(E20&gt;0,VLOOKUP(E20,ОКЭД!$A$6:$B$8837,2,0),"")</f>
        <v/>
      </c>
      <c r="G20" s="372"/>
      <c r="H20" s="372"/>
      <c r="I20" s="372"/>
      <c r="J20" s="373"/>
    </row>
    <row r="21" spans="1:11" ht="54" customHeight="1" thickBot="1" x14ac:dyDescent="0.3">
      <c r="A21" s="41">
        <f>A17+1</f>
        <v>9</v>
      </c>
      <c r="B21" s="340" t="s">
        <v>8555</v>
      </c>
      <c r="C21" s="341"/>
      <c r="D21" s="342"/>
      <c r="E21" s="725"/>
      <c r="F21" s="726"/>
      <c r="G21" s="726"/>
      <c r="H21" s="726"/>
      <c r="I21" s="726"/>
      <c r="J21" s="727"/>
      <c r="K21" s="56" t="str">
        <f>IF(ISBLANK(E21),"&lt;&lt;-ЗАПОЛНИТЬ"," ")</f>
        <v>&lt;&lt;-ЗАПОЛНИТЬ</v>
      </c>
    </row>
    <row r="22" spans="1:11" ht="90.75" customHeight="1" thickBot="1" x14ac:dyDescent="0.3">
      <c r="A22" s="41">
        <f>A21+1</f>
        <v>10</v>
      </c>
      <c r="B22" s="340" t="s">
        <v>8556</v>
      </c>
      <c r="C22" s="341"/>
      <c r="D22" s="342"/>
      <c r="E22" s="728"/>
      <c r="F22" s="729"/>
      <c r="G22" s="729"/>
      <c r="H22" s="729"/>
      <c r="I22" s="729"/>
      <c r="J22" s="730"/>
      <c r="K22" s="42" t="s">
        <v>8439</v>
      </c>
    </row>
    <row r="23" spans="1:11" ht="119.25" customHeight="1" thickBot="1" x14ac:dyDescent="0.3">
      <c r="A23" s="40">
        <f>A22+1</f>
        <v>11</v>
      </c>
      <c r="B23" s="340" t="s">
        <v>8557</v>
      </c>
      <c r="C23" s="341"/>
      <c r="D23" s="342"/>
      <c r="E23" s="728"/>
      <c r="F23" s="729"/>
      <c r="G23" s="729"/>
      <c r="H23" s="729"/>
      <c r="I23" s="729"/>
      <c r="J23" s="730"/>
      <c r="K23" s="42" t="s">
        <v>8439</v>
      </c>
    </row>
    <row r="24" spans="1:11" outlineLevel="1" x14ac:dyDescent="0.25">
      <c r="A24" s="382">
        <f>A23+1</f>
        <v>12</v>
      </c>
      <c r="B24" s="399" t="s">
        <v>8546</v>
      </c>
      <c r="C24" s="400"/>
      <c r="D24" s="400"/>
      <c r="E24" s="393" t="s">
        <v>8472</v>
      </c>
      <c r="F24" s="394"/>
      <c r="G24" s="737"/>
      <c r="H24" s="737"/>
      <c r="I24" s="737"/>
      <c r="J24" s="738"/>
      <c r="K24" s="56" t="str">
        <f>IF(ISBLANK(F16),"&lt;&lt;-ЗАПОЛНИТЬ"," ")</f>
        <v>&lt;&lt;-ЗАПОЛНИТЬ</v>
      </c>
    </row>
    <row r="25" spans="1:11" outlineLevel="1" x14ac:dyDescent="0.25">
      <c r="A25" s="383"/>
      <c r="B25" s="401"/>
      <c r="C25" s="402"/>
      <c r="D25" s="402"/>
      <c r="E25" s="390" t="s">
        <v>298</v>
      </c>
      <c r="F25" s="385"/>
      <c r="G25" s="735"/>
      <c r="H25" s="735"/>
      <c r="I25" s="735"/>
      <c r="J25" s="736"/>
      <c r="K25" s="42" t="s">
        <v>8439</v>
      </c>
    </row>
    <row r="26" spans="1:11" outlineLevel="1" x14ac:dyDescent="0.25">
      <c r="A26" s="383"/>
      <c r="B26" s="401"/>
      <c r="C26" s="402"/>
      <c r="D26" s="402"/>
      <c r="E26" s="390" t="s">
        <v>299</v>
      </c>
      <c r="F26" s="385"/>
      <c r="G26" s="385" t="str">
        <f>IF($G$25="","",VLOOKUP($G$25,$B$99:$H$119,3,0))</f>
        <v/>
      </c>
      <c r="H26" s="385"/>
      <c r="I26" s="385"/>
      <c r="J26" s="386"/>
    </row>
    <row r="27" spans="1:11" ht="15.75" outlineLevel="1" thickBot="1" x14ac:dyDescent="0.3">
      <c r="A27" s="384"/>
      <c r="B27" s="403"/>
      <c r="C27" s="404"/>
      <c r="D27" s="404"/>
      <c r="E27" s="391" t="s">
        <v>297</v>
      </c>
      <c r="F27" s="392"/>
      <c r="G27" s="392" t="str">
        <f>IF($G$25="","",VLOOKUP($G$25,$B$99:$H$119,2))</f>
        <v/>
      </c>
      <c r="H27" s="392"/>
      <c r="I27" s="392"/>
      <c r="J27" s="405"/>
    </row>
    <row r="28" spans="1:11" outlineLevel="1" x14ac:dyDescent="0.25">
      <c r="A28" s="382">
        <f>A24+1</f>
        <v>13</v>
      </c>
      <c r="B28" s="399" t="s">
        <v>8551</v>
      </c>
      <c r="C28" s="400"/>
      <c r="D28" s="400"/>
      <c r="E28" s="456" t="s">
        <v>298</v>
      </c>
      <c r="F28" s="457"/>
      <c r="G28" s="748"/>
      <c r="H28" s="748"/>
      <c r="I28" s="748"/>
      <c r="J28" s="749"/>
      <c r="K28" s="42" t="s">
        <v>8439</v>
      </c>
    </row>
    <row r="29" spans="1:11" outlineLevel="1" x14ac:dyDescent="0.25">
      <c r="A29" s="383"/>
      <c r="B29" s="401"/>
      <c r="C29" s="402"/>
      <c r="D29" s="402"/>
      <c r="E29" s="59" t="s">
        <v>8461</v>
      </c>
      <c r="F29" s="60" t="s">
        <v>8463</v>
      </c>
      <c r="G29" s="60" t="s">
        <v>8462</v>
      </c>
      <c r="H29" s="60" t="s">
        <v>8538</v>
      </c>
      <c r="I29" s="60" t="s">
        <v>8476</v>
      </c>
      <c r="J29" s="61" t="s">
        <v>8475</v>
      </c>
    </row>
    <row r="30" spans="1:11" outlineLevel="1" x14ac:dyDescent="0.25">
      <c r="A30" s="383"/>
      <c r="B30" s="401"/>
      <c r="C30" s="402"/>
      <c r="D30" s="402"/>
      <c r="E30" s="53"/>
      <c r="F30" s="49"/>
      <c r="G30" s="49"/>
      <c r="H30" s="49"/>
      <c r="I30" s="49"/>
      <c r="J30" s="50"/>
      <c r="K30" s="56" t="str">
        <f>IF(ISBLANK(F16),"&lt;&lt;-ЗАПОЛНИТЬ"," ")</f>
        <v>&lt;&lt;-ЗАПОЛНИТЬ</v>
      </c>
    </row>
    <row r="31" spans="1:11" outlineLevel="1" x14ac:dyDescent="0.25">
      <c r="A31" s="383"/>
      <c r="B31" s="401"/>
      <c r="C31" s="402"/>
      <c r="D31" s="402"/>
      <c r="E31" s="390" t="s">
        <v>298</v>
      </c>
      <c r="F31" s="385"/>
      <c r="G31" s="735"/>
      <c r="H31" s="735"/>
      <c r="I31" s="735"/>
      <c r="J31" s="736"/>
      <c r="K31" s="42" t="s">
        <v>8439</v>
      </c>
    </row>
    <row r="32" spans="1:11" outlineLevel="1" x14ac:dyDescent="0.25">
      <c r="A32" s="383"/>
      <c r="B32" s="401"/>
      <c r="C32" s="402"/>
      <c r="D32" s="402"/>
      <c r="E32" s="59" t="s">
        <v>8461</v>
      </c>
      <c r="F32" s="60" t="s">
        <v>8463</v>
      </c>
      <c r="G32" s="60" t="s">
        <v>8462</v>
      </c>
      <c r="H32" s="60" t="s">
        <v>8538</v>
      </c>
      <c r="I32" s="60" t="s">
        <v>8476</v>
      </c>
      <c r="J32" s="61" t="s">
        <v>8475</v>
      </c>
    </row>
    <row r="33" spans="1:11" outlineLevel="1" x14ac:dyDescent="0.25">
      <c r="A33" s="383"/>
      <c r="B33" s="401"/>
      <c r="C33" s="402"/>
      <c r="D33" s="402"/>
      <c r="E33" s="53"/>
      <c r="F33" s="49"/>
      <c r="G33" s="49"/>
      <c r="H33" s="49"/>
      <c r="I33" s="49"/>
      <c r="J33" s="50"/>
      <c r="K33" s="56" t="str">
        <f>IF(ISBLANK(F16),"&lt;&lt;-ЗАПОЛНИТЬ"," ")</f>
        <v>&lt;&lt;-ЗАПОЛНИТЬ</v>
      </c>
    </row>
    <row r="34" spans="1:11" outlineLevel="1" x14ac:dyDescent="0.25">
      <c r="A34" s="383"/>
      <c r="B34" s="401"/>
      <c r="C34" s="402"/>
      <c r="D34" s="402"/>
      <c r="E34" s="390" t="s">
        <v>298</v>
      </c>
      <c r="F34" s="385"/>
      <c r="G34" s="735"/>
      <c r="H34" s="735"/>
      <c r="I34" s="735"/>
      <c r="J34" s="736"/>
      <c r="K34" s="42" t="s">
        <v>8439</v>
      </c>
    </row>
    <row r="35" spans="1:11" outlineLevel="1" x14ac:dyDescent="0.25">
      <c r="A35" s="383"/>
      <c r="B35" s="401"/>
      <c r="C35" s="402"/>
      <c r="D35" s="402"/>
      <c r="E35" s="59" t="s">
        <v>8461</v>
      </c>
      <c r="F35" s="60" t="s">
        <v>8463</v>
      </c>
      <c r="G35" s="60" t="s">
        <v>8462</v>
      </c>
      <c r="H35" s="60" t="s">
        <v>8538</v>
      </c>
      <c r="I35" s="60" t="s">
        <v>8476</v>
      </c>
      <c r="J35" s="61" t="s">
        <v>8475</v>
      </c>
    </row>
    <row r="36" spans="1:11" outlineLevel="1" x14ac:dyDescent="0.25">
      <c r="A36" s="383"/>
      <c r="B36" s="401"/>
      <c r="C36" s="402"/>
      <c r="D36" s="402"/>
      <c r="E36" s="53"/>
      <c r="F36" s="49"/>
      <c r="G36" s="49"/>
      <c r="H36" s="49"/>
      <c r="I36" s="49"/>
      <c r="J36" s="50"/>
      <c r="K36" s="56" t="str">
        <f>IF(ISBLANK(F16),"&lt;&lt;-ЗАПОЛНИТЬ"," ")</f>
        <v>&lt;&lt;-ЗАПОЛНИТЬ</v>
      </c>
    </row>
    <row r="37" spans="1:11" outlineLevel="1" x14ac:dyDescent="0.25">
      <c r="A37" s="383"/>
      <c r="B37" s="401"/>
      <c r="C37" s="402"/>
      <c r="D37" s="402"/>
      <c r="E37" s="390" t="s">
        <v>298</v>
      </c>
      <c r="F37" s="385"/>
      <c r="G37" s="735"/>
      <c r="H37" s="735"/>
      <c r="I37" s="735"/>
      <c r="J37" s="736"/>
      <c r="K37" s="42" t="s">
        <v>8439</v>
      </c>
    </row>
    <row r="38" spans="1:11" outlineLevel="1" x14ac:dyDescent="0.25">
      <c r="A38" s="383"/>
      <c r="B38" s="401"/>
      <c r="C38" s="402"/>
      <c r="D38" s="402"/>
      <c r="E38" s="59" t="s">
        <v>8461</v>
      </c>
      <c r="F38" s="60" t="s">
        <v>8463</v>
      </c>
      <c r="G38" s="60" t="s">
        <v>8462</v>
      </c>
      <c r="H38" s="60" t="s">
        <v>8538</v>
      </c>
      <c r="I38" s="60" t="s">
        <v>8476</v>
      </c>
      <c r="J38" s="61" t="s">
        <v>8475</v>
      </c>
    </row>
    <row r="39" spans="1:11" outlineLevel="1" x14ac:dyDescent="0.25">
      <c r="A39" s="383"/>
      <c r="B39" s="401"/>
      <c r="C39" s="402"/>
      <c r="D39" s="402"/>
      <c r="E39" s="53"/>
      <c r="F39" s="49"/>
      <c r="G39" s="49"/>
      <c r="H39" s="49"/>
      <c r="I39" s="49"/>
      <c r="J39" s="50"/>
      <c r="K39" s="56" t="str">
        <f>IF(ISBLANK(F16),"&lt;&lt;-ЗАПОЛНИТЬ"," ")</f>
        <v>&lt;&lt;-ЗАПОЛНИТЬ</v>
      </c>
    </row>
    <row r="40" spans="1:11" outlineLevel="1" x14ac:dyDescent="0.25">
      <c r="A40" s="383"/>
      <c r="B40" s="401"/>
      <c r="C40" s="402"/>
      <c r="D40" s="402"/>
      <c r="E40" s="390" t="s">
        <v>298</v>
      </c>
      <c r="F40" s="385"/>
      <c r="G40" s="735"/>
      <c r="H40" s="735"/>
      <c r="I40" s="735"/>
      <c r="J40" s="736"/>
      <c r="K40" s="42" t="s">
        <v>8439</v>
      </c>
    </row>
    <row r="41" spans="1:11" outlineLevel="1" x14ac:dyDescent="0.25">
      <c r="A41" s="383"/>
      <c r="B41" s="401"/>
      <c r="C41" s="402"/>
      <c r="D41" s="402"/>
      <c r="E41" s="59" t="s">
        <v>8461</v>
      </c>
      <c r="F41" s="60" t="s">
        <v>8463</v>
      </c>
      <c r="G41" s="60" t="s">
        <v>8462</v>
      </c>
      <c r="H41" s="60" t="s">
        <v>8538</v>
      </c>
      <c r="I41" s="60" t="s">
        <v>8476</v>
      </c>
      <c r="J41" s="61" t="s">
        <v>8475</v>
      </c>
    </row>
    <row r="42" spans="1:11" ht="15.75" outlineLevel="1" thickBot="1" x14ac:dyDescent="0.3">
      <c r="A42" s="383"/>
      <c r="B42" s="403"/>
      <c r="C42" s="404"/>
      <c r="D42" s="404"/>
      <c r="E42" s="54"/>
      <c r="F42" s="51"/>
      <c r="G42" s="51"/>
      <c r="H42" s="51"/>
      <c r="I42" s="51"/>
      <c r="J42" s="52"/>
      <c r="K42" s="56" t="str">
        <f>IF(ISBLANK(F16),"&lt;&lt;-ЗАПОЛНИТЬ"," ")</f>
        <v>&lt;&lt;-ЗАПОЛНИТЬ</v>
      </c>
    </row>
    <row r="43" spans="1:11" ht="40.5" customHeight="1" thickBot="1" x14ac:dyDescent="0.3">
      <c r="A43" s="40">
        <f>A28+1</f>
        <v>14</v>
      </c>
      <c r="B43" s="340" t="s">
        <v>8583</v>
      </c>
      <c r="C43" s="341"/>
      <c r="D43" s="342"/>
      <c r="E43" s="76"/>
      <c r="F43" s="90" t="s">
        <v>8635</v>
      </c>
      <c r="G43" s="77"/>
      <c r="H43" s="347" t="s">
        <v>8636</v>
      </c>
      <c r="I43" s="347"/>
      <c r="J43" s="348"/>
      <c r="K43" s="56" t="str">
        <f>IF(ISBLANK(E43),"&lt;&lt;-ЗАПОЛНИТЬ"," ")</f>
        <v>&lt;&lt;-ЗАПОЛНИТЬ</v>
      </c>
    </row>
    <row r="44" spans="1:11" ht="18" customHeight="1" thickBot="1" x14ac:dyDescent="0.3">
      <c r="A44" s="377" t="s">
        <v>8651</v>
      </c>
      <c r="B44" s="378"/>
      <c r="C44" s="378"/>
      <c r="D44" s="378"/>
      <c r="E44" s="379"/>
      <c r="F44" s="379"/>
      <c r="G44" s="379"/>
      <c r="H44" s="379"/>
      <c r="I44" s="379"/>
      <c r="J44" s="380"/>
    </row>
    <row r="45" spans="1:11" ht="30" customHeight="1" x14ac:dyDescent="0.25">
      <c r="A45" s="319">
        <f>A43+1</f>
        <v>15</v>
      </c>
      <c r="B45" s="352" t="s">
        <v>8654</v>
      </c>
      <c r="C45" s="353"/>
      <c r="D45" s="354"/>
      <c r="E45" s="746"/>
      <c r="F45" s="747"/>
      <c r="G45" s="747"/>
      <c r="H45" s="747"/>
      <c r="I45" s="482" t="s">
        <v>8628</v>
      </c>
      <c r="J45" s="483"/>
      <c r="K45" s="56" t="str">
        <f>IF(ISBLANK(E45),"&lt;&lt;-ЗАПОЛНИТЬ"," ")</f>
        <v>&lt;&lt;-ЗАПОЛНИТЬ</v>
      </c>
    </row>
    <row r="46" spans="1:11" ht="30" customHeight="1" x14ac:dyDescent="0.25">
      <c r="A46" s="320"/>
      <c r="B46" s="313"/>
      <c r="C46" s="314"/>
      <c r="D46" s="315"/>
      <c r="E46" s="739"/>
      <c r="F46" s="740"/>
      <c r="G46" s="740"/>
      <c r="H46" s="740"/>
      <c r="I46" s="326" t="s">
        <v>8641</v>
      </c>
      <c r="J46" s="327"/>
      <c r="K46" s="56" t="str">
        <f>IF(ISBLANK(E46),"&lt;&lt;-ЗАПОЛНИТЬ"," ")</f>
        <v>&lt;&lt;-ЗАПОЛНИТЬ</v>
      </c>
    </row>
    <row r="47" spans="1:11" ht="30" customHeight="1" x14ac:dyDescent="0.25">
      <c r="A47" s="320"/>
      <c r="B47" s="313"/>
      <c r="C47" s="314"/>
      <c r="D47" s="315"/>
      <c r="E47" s="739"/>
      <c r="F47" s="740"/>
      <c r="G47" s="740"/>
      <c r="H47" s="740"/>
      <c r="I47" s="326" t="s">
        <v>8632</v>
      </c>
      <c r="J47" s="327"/>
      <c r="K47" s="56" t="str">
        <f>IF(ISBLANK(E47),"&lt;&lt;-ЗАПОЛНИТЬ"," ")</f>
        <v>&lt;&lt;-ЗАПОЛНИТЬ</v>
      </c>
    </row>
    <row r="48" spans="1:11" ht="30" customHeight="1" thickBot="1" x14ac:dyDescent="0.3">
      <c r="A48" s="381"/>
      <c r="B48" s="316"/>
      <c r="C48" s="317"/>
      <c r="D48" s="318"/>
      <c r="E48" s="741"/>
      <c r="F48" s="742"/>
      <c r="G48" s="742"/>
      <c r="H48" s="742"/>
      <c r="I48" s="424" t="s">
        <v>8633</v>
      </c>
      <c r="J48" s="479"/>
      <c r="K48" s="56" t="str">
        <f>IF(ISBLANK(E48),"&lt;&lt;-ЗАПОЛНИТЬ"," ")</f>
        <v>&lt;&lt;-ЗАПОЛНИТЬ</v>
      </c>
    </row>
    <row r="49" spans="1:16" ht="45" customHeight="1" thickBot="1" x14ac:dyDescent="0.3">
      <c r="A49" s="44">
        <f>A45+1</f>
        <v>16</v>
      </c>
      <c r="B49" s="340" t="s">
        <v>8652</v>
      </c>
      <c r="C49" s="341"/>
      <c r="D49" s="342"/>
      <c r="E49" s="743"/>
      <c r="F49" s="744"/>
      <c r="G49" s="744"/>
      <c r="H49" s="744"/>
      <c r="I49" s="744"/>
      <c r="J49" s="745"/>
      <c r="K49" s="56" t="s">
        <v>8439</v>
      </c>
      <c r="L49" s="99" t="s">
        <v>8605</v>
      </c>
      <c r="M49" s="99" t="s">
        <v>8604</v>
      </c>
      <c r="N49" s="99" t="s">
        <v>8605</v>
      </c>
    </row>
    <row r="50" spans="1:16" ht="15.75" customHeight="1" x14ac:dyDescent="0.25">
      <c r="A50" s="320">
        <f>A49+1</f>
        <v>17</v>
      </c>
      <c r="B50" s="352" t="s">
        <v>8586</v>
      </c>
      <c r="C50" s="353"/>
      <c r="D50" s="353"/>
      <c r="E50" s="494" t="s">
        <v>8412</v>
      </c>
      <c r="F50" s="359"/>
      <c r="G50" s="359"/>
      <c r="H50" s="455" t="str">
        <f ca="1">TEXT(IF(DAYS360(DATE(YEAR(TODAY()),1,1),TODAY())&lt;90,DATE(YEAR(TODAY())-1,10,1),IF(DAYS360(DATE(YEAR(TODAY()),1,1),TODAY())&lt;120,DATE(YEAR(TODAY()),1,1),IF(DAYS360(DATE(YEAR(TODAY()),1,1),TODAY())&lt;210,DATE(YEAR(TODAY()),4,1),IF(DAYS360(DATE(YEAR(TODAY()),1,1),TODAY())&lt;300,DATE(YEAR(TODAY()),7,1),DATE(YEAR(TODAY()),10,1))))),K1)</f>
        <v>01.04.2026</v>
      </c>
      <c r="I50" s="455"/>
      <c r="J50" s="55" t="s">
        <v>291</v>
      </c>
      <c r="L50" s="116">
        <f ca="1">VLOOKUP(H50,M50:N53,2)</f>
        <v>3</v>
      </c>
      <c r="M50" s="3" t="str">
        <f>"01.01."</f>
        <v>01.01.</v>
      </c>
      <c r="N50" s="3">
        <v>12</v>
      </c>
      <c r="O50" s="113" t="str">
        <f ca="1">CONCATENATE(YEAR($H$50)-1," г.")</f>
        <v>2025 г.</v>
      </c>
      <c r="P50" s="113" t="str">
        <f ca="1">CONCATENATE(YEAR($H$50)-2," г.")</f>
        <v>2024 г.</v>
      </c>
    </row>
    <row r="51" spans="1:16" x14ac:dyDescent="0.25">
      <c r="A51" s="320"/>
      <c r="B51" s="313"/>
      <c r="C51" s="314"/>
      <c r="D51" s="314"/>
      <c r="E51" s="474" t="str">
        <f>CONCATENATE("Размер дебиторской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170, 250 баланса)",""))</f>
        <v>Размер дебиторской задолженности</v>
      </c>
      <c r="F51" s="475"/>
      <c r="G51" s="475"/>
      <c r="H51" s="475"/>
      <c r="I51" s="475"/>
      <c r="J51" s="63"/>
      <c r="K51" s="56" t="str">
        <f>IF(ISBLANK(J51),"&lt;&lt;-ЗАПОЛНИТЬ"," ")</f>
        <v>&lt;&lt;-ЗАПОЛНИТЬ</v>
      </c>
      <c r="L51" s="117"/>
      <c r="M51" s="3" t="str">
        <f>"01.04."</f>
        <v>01.04.</v>
      </c>
      <c r="N51" s="3">
        <v>3</v>
      </c>
      <c r="O51" s="113" t="str">
        <f ca="1">CONCATENATE("1 квартал ",YEAR($H$50)," г.")</f>
        <v>1 квартал 2026 г.</v>
      </c>
      <c r="P51" s="113" t="str">
        <f ca="1">CONCATENATE("1 квартал ",YEAR($H$50)-1," г.")</f>
        <v>1 квартал 2025 г.</v>
      </c>
    </row>
    <row r="52" spans="1:16" x14ac:dyDescent="0.25">
      <c r="A52" s="320"/>
      <c r="B52" s="313"/>
      <c r="C52" s="314"/>
      <c r="D52" s="314"/>
      <c r="E52" s="452" t="s">
        <v>8447</v>
      </c>
      <c r="F52" s="453"/>
      <c r="G52" s="453"/>
      <c r="H52" s="453"/>
      <c r="I52" s="453"/>
      <c r="J52" s="454"/>
      <c r="L52" s="118"/>
      <c r="M52" s="3" t="str">
        <f>"01.07."</f>
        <v>01.07.</v>
      </c>
      <c r="N52" s="3">
        <v>6</v>
      </c>
      <c r="O52" s="113" t="str">
        <f ca="1">CONCATENATE("1 полугодие ",YEAR($H$50)," г.")</f>
        <v>1 полугодие 2026 г.</v>
      </c>
      <c r="P52" s="113" t="str">
        <f ca="1">CONCATENATE("1 полугодие ",YEAR($H$50)-1," г.")</f>
        <v>1 полугодие 2025 г.</v>
      </c>
    </row>
    <row r="53" spans="1:16" x14ac:dyDescent="0.25">
      <c r="A53" s="320"/>
      <c r="B53" s="313"/>
      <c r="C53" s="314"/>
      <c r="D53" s="314"/>
      <c r="E53" s="750" t="s">
        <v>8448</v>
      </c>
      <c r="F53" s="751"/>
      <c r="G53" s="751"/>
      <c r="H53" s="751"/>
      <c r="I53" s="751"/>
      <c r="J53" s="65"/>
      <c r="K53" s="56" t="str">
        <f t="shared" ref="K53:K66" si="1">IF(ISBLANK(J53),"&lt;&lt;-ЗАПОЛНИТЬ"," ")</f>
        <v>&lt;&lt;-ЗАПОЛНИТЬ</v>
      </c>
      <c r="L53" s="118"/>
      <c r="M53" s="3" t="str">
        <f>"01.10."</f>
        <v>01.10.</v>
      </c>
      <c r="N53" s="3">
        <v>9</v>
      </c>
      <c r="O53" s="113" t="str">
        <f ca="1">CONCATENATE("3 квартала ",YEAR($H$50)," г.")</f>
        <v>3 квартала 2026 г.</v>
      </c>
      <c r="P53" s="113" t="str">
        <f ca="1">CONCATENATE("3 квартала ",YEAR($H$50)-1," г.")</f>
        <v>3 квартала 2025 г.</v>
      </c>
    </row>
    <row r="54" spans="1:16" x14ac:dyDescent="0.25">
      <c r="A54" s="320"/>
      <c r="B54" s="313"/>
      <c r="C54" s="314"/>
      <c r="D54" s="314"/>
      <c r="E54" s="750" t="s">
        <v>8449</v>
      </c>
      <c r="F54" s="751"/>
      <c r="G54" s="751"/>
      <c r="H54" s="751"/>
      <c r="I54" s="751"/>
      <c r="J54" s="65"/>
      <c r="K54" s="56" t="str">
        <f t="shared" si="1"/>
        <v>&lt;&lt;-ЗАПОЛНИТЬ</v>
      </c>
      <c r="L54" s="117"/>
      <c r="M54" s="117"/>
      <c r="N54" s="117"/>
      <c r="O54" s="117"/>
      <c r="P54" s="117"/>
    </row>
    <row r="55" spans="1:16" x14ac:dyDescent="0.25">
      <c r="A55" s="320"/>
      <c r="B55" s="313"/>
      <c r="C55" s="314"/>
      <c r="D55" s="314"/>
      <c r="E55" s="750" t="s">
        <v>8450</v>
      </c>
      <c r="F55" s="751"/>
      <c r="G55" s="751"/>
      <c r="H55" s="751"/>
      <c r="I55" s="751"/>
      <c r="J55" s="65"/>
      <c r="K55" s="56" t="str">
        <f t="shared" si="1"/>
        <v>&lt;&lt;-ЗАПОЛНИТЬ</v>
      </c>
    </row>
    <row r="56" spans="1:16" x14ac:dyDescent="0.25">
      <c r="A56" s="320"/>
      <c r="B56" s="313"/>
      <c r="C56" s="314"/>
      <c r="D56" s="314"/>
      <c r="E56" s="750" t="s">
        <v>8451</v>
      </c>
      <c r="F56" s="751"/>
      <c r="G56" s="751"/>
      <c r="H56" s="751"/>
      <c r="I56" s="751"/>
      <c r="J56" s="65"/>
      <c r="K56" s="56" t="str">
        <f t="shared" si="1"/>
        <v>&lt;&lt;-ЗАПОЛНИТЬ</v>
      </c>
    </row>
    <row r="57" spans="1:16" x14ac:dyDescent="0.25">
      <c r="A57" s="320"/>
      <c r="B57" s="313"/>
      <c r="C57" s="314"/>
      <c r="D57" s="314"/>
      <c r="E57" s="750" t="s">
        <v>8452</v>
      </c>
      <c r="F57" s="751"/>
      <c r="G57" s="751"/>
      <c r="H57" s="751"/>
      <c r="I57" s="751"/>
      <c r="J57" s="65"/>
      <c r="K57" s="56" t="str">
        <f t="shared" si="1"/>
        <v>&lt;&lt;-ЗАПОЛНИТЬ</v>
      </c>
    </row>
    <row r="58" spans="1:16" x14ac:dyDescent="0.25">
      <c r="A58" s="320"/>
      <c r="B58" s="313"/>
      <c r="C58" s="314"/>
      <c r="D58" s="314"/>
      <c r="E58" s="460" t="s">
        <v>8411</v>
      </c>
      <c r="F58" s="461"/>
      <c r="G58" s="461"/>
      <c r="H58" s="461"/>
      <c r="I58" s="461"/>
      <c r="J58" s="64"/>
      <c r="K58" s="56" t="str">
        <f t="shared" si="1"/>
        <v>&lt;&lt;-ЗАПОЛНИТЬ</v>
      </c>
    </row>
    <row r="59" spans="1:16" x14ac:dyDescent="0.25">
      <c r="A59" s="320"/>
      <c r="B59" s="313"/>
      <c r="C59" s="314"/>
      <c r="D59" s="314"/>
      <c r="E59" s="474" t="str">
        <f>CONCATENATE("Размер кредиторской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560, 631, 632, 638 баланса)",""))</f>
        <v>Размер кредиторской задолженности</v>
      </c>
      <c r="F59" s="475"/>
      <c r="G59" s="475"/>
      <c r="H59" s="475"/>
      <c r="I59" s="475"/>
      <c r="J59" s="63"/>
      <c r="K59" s="56" t="str">
        <f t="shared" si="1"/>
        <v>&lt;&lt;-ЗАПОЛНИТЬ</v>
      </c>
    </row>
    <row r="60" spans="1:16" x14ac:dyDescent="0.25">
      <c r="A60" s="320"/>
      <c r="B60" s="313"/>
      <c r="C60" s="314"/>
      <c r="D60" s="314"/>
      <c r="E60" s="452" t="s">
        <v>8453</v>
      </c>
      <c r="F60" s="453"/>
      <c r="G60" s="453"/>
      <c r="H60" s="453"/>
      <c r="I60" s="453"/>
      <c r="J60" s="454"/>
    </row>
    <row r="61" spans="1:16" x14ac:dyDescent="0.25">
      <c r="A61" s="320"/>
      <c r="B61" s="313"/>
      <c r="C61" s="314"/>
      <c r="D61" s="314"/>
      <c r="E61" s="750" t="s">
        <v>8448</v>
      </c>
      <c r="F61" s="751"/>
      <c r="G61" s="751"/>
      <c r="H61" s="751"/>
      <c r="I61" s="751"/>
      <c r="J61" s="65"/>
      <c r="K61" s="56" t="str">
        <f t="shared" si="1"/>
        <v>&lt;&lt;-ЗАПОЛНИТЬ</v>
      </c>
    </row>
    <row r="62" spans="1:16" x14ac:dyDescent="0.25">
      <c r="A62" s="320"/>
      <c r="B62" s="313"/>
      <c r="C62" s="314"/>
      <c r="D62" s="314"/>
      <c r="E62" s="750" t="s">
        <v>8449</v>
      </c>
      <c r="F62" s="751"/>
      <c r="G62" s="751"/>
      <c r="H62" s="751"/>
      <c r="I62" s="751"/>
      <c r="J62" s="65"/>
      <c r="K62" s="56" t="str">
        <f t="shared" si="1"/>
        <v>&lt;&lt;-ЗАПОЛНИТЬ</v>
      </c>
    </row>
    <row r="63" spans="1:16" x14ac:dyDescent="0.25">
      <c r="A63" s="320"/>
      <c r="B63" s="313"/>
      <c r="C63" s="314"/>
      <c r="D63" s="314"/>
      <c r="E63" s="750" t="s">
        <v>8450</v>
      </c>
      <c r="F63" s="751"/>
      <c r="G63" s="751"/>
      <c r="H63" s="751"/>
      <c r="I63" s="751"/>
      <c r="J63" s="65"/>
      <c r="K63" s="56" t="str">
        <f t="shared" si="1"/>
        <v>&lt;&lt;-ЗАПОЛНИТЬ</v>
      </c>
    </row>
    <row r="64" spans="1:16" x14ac:dyDescent="0.25">
      <c r="A64" s="320"/>
      <c r="B64" s="313"/>
      <c r="C64" s="314"/>
      <c r="D64" s="314"/>
      <c r="E64" s="750" t="s">
        <v>8451</v>
      </c>
      <c r="F64" s="751"/>
      <c r="G64" s="751"/>
      <c r="H64" s="751"/>
      <c r="I64" s="751"/>
      <c r="J64" s="65"/>
      <c r="K64" s="56" t="str">
        <f t="shared" si="1"/>
        <v>&lt;&lt;-ЗАПОЛНИТЬ</v>
      </c>
    </row>
    <row r="65" spans="1:13" x14ac:dyDescent="0.25">
      <c r="A65" s="320"/>
      <c r="B65" s="313"/>
      <c r="C65" s="314"/>
      <c r="D65" s="314"/>
      <c r="E65" s="750" t="s">
        <v>8452</v>
      </c>
      <c r="F65" s="751"/>
      <c r="G65" s="751"/>
      <c r="H65" s="751"/>
      <c r="I65" s="751"/>
      <c r="J65" s="65"/>
      <c r="K65" s="56" t="str">
        <f t="shared" si="1"/>
        <v>&lt;&lt;-ЗАПОЛНИТЬ</v>
      </c>
    </row>
    <row r="66" spans="1:13" ht="15.75" thickBot="1" x14ac:dyDescent="0.3">
      <c r="A66" s="381"/>
      <c r="B66" s="316"/>
      <c r="C66" s="317"/>
      <c r="D66" s="317"/>
      <c r="E66" s="752" t="s">
        <v>8418</v>
      </c>
      <c r="F66" s="753"/>
      <c r="G66" s="753"/>
      <c r="H66" s="753"/>
      <c r="I66" s="753"/>
      <c r="J66" s="66"/>
      <c r="K66" s="56" t="str">
        <f t="shared" si="1"/>
        <v>&lt;&lt;-ЗАПОЛНИТЬ</v>
      </c>
    </row>
    <row r="67" spans="1:13" ht="20.100000000000001" customHeight="1" x14ac:dyDescent="0.25">
      <c r="A67" s="319">
        <f>A50+1</f>
        <v>18</v>
      </c>
      <c r="B67" s="352" t="str">
        <f>CONCATENATE("Общая сумма обязательств кредитного характера  (кредиты, лизинги, займы и др.) по состоянию на последнее число месяца, предшествующего месяцу заполнения настоящей анкеты",IF(E23="ведение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510, 520, 610, 620, 636 баланса)",""))</f>
        <v>Общая сумма обязательств кредитного характера  (кредиты, лизинги, займы и др.) по состоянию на последнее число месяца, предшествующего месяцу заполнения настоящей анкеты</v>
      </c>
      <c r="C67" s="353"/>
      <c r="D67" s="353"/>
      <c r="E67" s="495" t="s">
        <v>8460</v>
      </c>
      <c r="F67" s="482"/>
      <c r="G67" s="68" t="str">
        <f ca="1">H50</f>
        <v>01.04.2026</v>
      </c>
      <c r="H67" s="69"/>
      <c r="I67" s="482" t="s">
        <v>8410</v>
      </c>
      <c r="J67" s="483"/>
      <c r="K67" s="56" t="str">
        <f>IF(ISBLANK(H67),"&lt;&lt;-ЗАПОЛНИТЬ"," ")</f>
        <v>&lt;&lt;-ЗАПОЛНИТЬ</v>
      </c>
    </row>
    <row r="68" spans="1:13" ht="20.100000000000001" customHeight="1" x14ac:dyDescent="0.25">
      <c r="A68" s="320"/>
      <c r="B68" s="313"/>
      <c r="C68" s="314"/>
      <c r="D68" s="314"/>
      <c r="E68" s="321" t="s">
        <v>8468</v>
      </c>
      <c r="F68" s="322"/>
      <c r="G68" s="322"/>
      <c r="H68" s="120"/>
      <c r="I68" s="323" t="s">
        <v>8410</v>
      </c>
      <c r="J68" s="324"/>
      <c r="K68" s="56" t="str">
        <f>IF(ISBLANK(H68),"&lt;&lt;-ЗАПОЛНИТЬ"," ")</f>
        <v>&lt;&lt;-ЗАПОЛНИТЬ</v>
      </c>
    </row>
    <row r="69" spans="1:13" ht="20.100000000000001" customHeight="1" x14ac:dyDescent="0.25">
      <c r="A69" s="320"/>
      <c r="B69" s="313"/>
      <c r="C69" s="314"/>
      <c r="D69" s="314"/>
      <c r="E69" s="325" t="s">
        <v>8460</v>
      </c>
      <c r="F69" s="326"/>
      <c r="G69" s="121">
        <f ca="1">DATE(YEAR(TODAY()),MONTH(TODAY()),1)</f>
        <v>46143</v>
      </c>
      <c r="H69" s="119"/>
      <c r="I69" s="326" t="s">
        <v>8410</v>
      </c>
      <c r="J69" s="327"/>
      <c r="K69" s="56" t="str">
        <f>IF(ISBLANK(H69),"&lt;&lt;-ЗАПОЛНИТЬ"," ")</f>
        <v>&lt;&lt;-ЗАПОЛНИТЬ</v>
      </c>
    </row>
    <row r="70" spans="1:13" ht="20.100000000000001" customHeight="1" thickBot="1" x14ac:dyDescent="0.3">
      <c r="A70" s="381"/>
      <c r="B70" s="316"/>
      <c r="C70" s="317"/>
      <c r="D70" s="317"/>
      <c r="E70" s="496" t="s">
        <v>8468</v>
      </c>
      <c r="F70" s="497"/>
      <c r="G70" s="497"/>
      <c r="H70" s="70"/>
      <c r="I70" s="424" t="s">
        <v>8410</v>
      </c>
      <c r="J70" s="479"/>
      <c r="K70" s="56" t="str">
        <f>IF(ISBLANK(H70),"&lt;&lt;-ЗАПОЛНИТЬ"," ")</f>
        <v>&lt;&lt;-ЗАПОЛНИТЬ</v>
      </c>
    </row>
    <row r="71" spans="1:13" ht="60" customHeight="1" thickBot="1" x14ac:dyDescent="0.3">
      <c r="A71" s="39">
        <f>A67+1</f>
        <v>19</v>
      </c>
      <c r="B71" s="340" t="s">
        <v>8653</v>
      </c>
      <c r="C71" s="341"/>
      <c r="D71" s="342"/>
      <c r="E71" s="758"/>
      <c r="F71" s="759"/>
      <c r="G71" s="759"/>
      <c r="H71" s="759"/>
      <c r="I71" s="424" t="s">
        <v>8410</v>
      </c>
      <c r="J71" s="479"/>
      <c r="K71" s="56" t="str">
        <f>IF(ISBLANK(E71),"&lt;&lt;-ЗАПОЛНИТЬ"," ")</f>
        <v>&lt;&lt;-ЗАПОЛНИТЬ</v>
      </c>
      <c r="L71" s="73"/>
    </row>
    <row r="72" spans="1:13" x14ac:dyDescent="0.25">
      <c r="A72" s="319">
        <f>A71+1</f>
        <v>20</v>
      </c>
      <c r="B72" s="352" t="s">
        <v>8425</v>
      </c>
      <c r="C72" s="353"/>
      <c r="D72" s="353"/>
      <c r="E72" s="551" t="s">
        <v>8414</v>
      </c>
      <c r="F72" s="552"/>
      <c r="G72" s="754"/>
      <c r="H72" s="754"/>
      <c r="I72" s="754"/>
      <c r="J72" s="755"/>
      <c r="K72" s="56" t="str">
        <f t="shared" ref="K72:K81" si="2">IF(ISBLANK(G72),"&lt;&lt;-ЗАПОЛНИТЬ"," ")</f>
        <v>&lt;&lt;-ЗАПОЛНИТЬ</v>
      </c>
    </row>
    <row r="73" spans="1:13" x14ac:dyDescent="0.25">
      <c r="A73" s="320"/>
      <c r="B73" s="313"/>
      <c r="C73" s="314"/>
      <c r="D73" s="314"/>
      <c r="E73" s="345" t="s">
        <v>8430</v>
      </c>
      <c r="F73" s="346"/>
      <c r="G73" s="756"/>
      <c r="H73" s="756"/>
      <c r="I73" s="756"/>
      <c r="J73" s="757"/>
      <c r="K73" s="56" t="str">
        <f t="shared" si="2"/>
        <v>&lt;&lt;-ЗАПОЛНИТЬ</v>
      </c>
      <c r="L73" s="93"/>
    </row>
    <row r="74" spans="1:13" x14ac:dyDescent="0.25">
      <c r="A74" s="320"/>
      <c r="B74" s="313"/>
      <c r="C74" s="314"/>
      <c r="D74" s="314"/>
      <c r="E74" s="345" t="s">
        <v>8431</v>
      </c>
      <c r="F74" s="346"/>
      <c r="G74" s="756"/>
      <c r="H74" s="756"/>
      <c r="I74" s="756"/>
      <c r="J74" s="757"/>
      <c r="K74" s="56" t="str">
        <f t="shared" si="2"/>
        <v>&lt;&lt;-ЗАПОЛНИТЬ</v>
      </c>
    </row>
    <row r="75" spans="1:13" x14ac:dyDescent="0.25">
      <c r="A75" s="320"/>
      <c r="B75" s="313"/>
      <c r="C75" s="314"/>
      <c r="D75" s="314"/>
      <c r="E75" s="345" t="s">
        <v>8432</v>
      </c>
      <c r="F75" s="346"/>
      <c r="G75" s="760"/>
      <c r="H75" s="760"/>
      <c r="I75" s="760"/>
      <c r="J75" s="761"/>
      <c r="K75" s="56" t="str">
        <f t="shared" si="2"/>
        <v>&lt;&lt;-ЗАПОЛНИТЬ</v>
      </c>
    </row>
    <row r="76" spans="1:13" ht="15.75" thickBot="1" x14ac:dyDescent="0.3">
      <c r="A76" s="320"/>
      <c r="B76" s="313"/>
      <c r="C76" s="314"/>
      <c r="D76" s="314"/>
      <c r="E76" s="345" t="s">
        <v>8597</v>
      </c>
      <c r="F76" s="346"/>
      <c r="G76" s="760"/>
      <c r="H76" s="760"/>
      <c r="I76" s="760"/>
      <c r="J76" s="761"/>
      <c r="K76" s="56" t="str">
        <f t="shared" si="2"/>
        <v>&lt;&lt;-ЗАПОЛНИТЬ</v>
      </c>
    </row>
    <row r="77" spans="1:13" x14ac:dyDescent="0.25">
      <c r="A77" s="319">
        <f>A72+1</f>
        <v>21</v>
      </c>
      <c r="B77" s="352" t="s">
        <v>8429</v>
      </c>
      <c r="C77" s="353"/>
      <c r="D77" s="353"/>
      <c r="E77" s="551" t="s">
        <v>8414</v>
      </c>
      <c r="F77" s="552"/>
      <c r="G77" s="764"/>
      <c r="H77" s="764"/>
      <c r="I77" s="764"/>
      <c r="J77" s="765"/>
      <c r="K77" s="56" t="str">
        <f>IF(ISBLANK(G77),"&lt;&lt;-ЗАПОЛНИТЬ"," ")</f>
        <v>&lt;&lt;-ЗАПОЛНИТЬ</v>
      </c>
    </row>
    <row r="78" spans="1:13" x14ac:dyDescent="0.25">
      <c r="A78" s="320"/>
      <c r="B78" s="313"/>
      <c r="C78" s="314"/>
      <c r="D78" s="314"/>
      <c r="E78" s="345" t="s">
        <v>8430</v>
      </c>
      <c r="F78" s="346"/>
      <c r="G78" s="756"/>
      <c r="H78" s="756"/>
      <c r="I78" s="756"/>
      <c r="J78" s="757"/>
      <c r="K78" s="56" t="str">
        <f>IF(ISBLANK(G78),"&lt;&lt;-ЗАПОЛНИТЬ"," ")</f>
        <v>&lt;&lt;-ЗАПОЛНИТЬ</v>
      </c>
    </row>
    <row r="79" spans="1:13" x14ac:dyDescent="0.25">
      <c r="A79" s="320"/>
      <c r="B79" s="313"/>
      <c r="C79" s="314"/>
      <c r="D79" s="314"/>
      <c r="E79" s="345" t="s">
        <v>8431</v>
      </c>
      <c r="F79" s="346"/>
      <c r="G79" s="756"/>
      <c r="H79" s="756"/>
      <c r="I79" s="756"/>
      <c r="J79" s="757"/>
      <c r="K79" s="56" t="str">
        <f t="shared" si="2"/>
        <v>&lt;&lt;-ЗАПОЛНИТЬ</v>
      </c>
      <c r="L79" s="93"/>
      <c r="M79" s="94"/>
    </row>
    <row r="80" spans="1:13" x14ac:dyDescent="0.25">
      <c r="A80" s="320"/>
      <c r="B80" s="313"/>
      <c r="C80" s="314"/>
      <c r="D80" s="314"/>
      <c r="E80" s="345" t="s">
        <v>8432</v>
      </c>
      <c r="F80" s="346"/>
      <c r="G80" s="756"/>
      <c r="H80" s="756"/>
      <c r="I80" s="756"/>
      <c r="J80" s="757"/>
      <c r="K80" s="56" t="str">
        <f t="shared" si="2"/>
        <v>&lt;&lt;-ЗАПОЛНИТЬ</v>
      </c>
    </row>
    <row r="81" spans="1:17" ht="15.75" thickBot="1" x14ac:dyDescent="0.3">
      <c r="A81" s="320"/>
      <c r="B81" s="313"/>
      <c r="C81" s="314"/>
      <c r="D81" s="314"/>
      <c r="E81" s="296" t="s">
        <v>289</v>
      </c>
      <c r="F81" s="297"/>
      <c r="G81" s="762"/>
      <c r="H81" s="762"/>
      <c r="I81" s="762"/>
      <c r="J81" s="763"/>
      <c r="K81" s="56" t="str">
        <f t="shared" si="2"/>
        <v>&lt;&lt;-ЗАПОЛНИТЬ</v>
      </c>
    </row>
    <row r="82" spans="1:17" ht="39.75" customHeight="1" x14ac:dyDescent="0.25">
      <c r="A82" s="352" t="s">
        <v>284</v>
      </c>
      <c r="B82" s="353"/>
      <c r="C82" s="353"/>
      <c r="D82" s="354"/>
      <c r="E82" s="592" t="str">
        <f>IF(G72="","",G72)</f>
        <v/>
      </c>
      <c r="F82" s="592"/>
      <c r="G82" s="571"/>
      <c r="H82" s="571"/>
      <c r="I82" s="308" t="str">
        <f>CONCATENATE(LEFT(G74,1),".",LEFT(G75,1),". ",G73)</f>
        <v xml:space="preserve">.. </v>
      </c>
      <c r="J82" s="309"/>
    </row>
    <row r="83" spans="1:17" ht="20.25" customHeight="1" x14ac:dyDescent="0.25">
      <c r="A83" s="585"/>
      <c r="B83" s="586"/>
      <c r="C83" s="586"/>
      <c r="D83" s="587"/>
      <c r="E83" s="329" t="s">
        <v>8544</v>
      </c>
      <c r="F83" s="329"/>
      <c r="G83" s="329" t="s">
        <v>8543</v>
      </c>
      <c r="H83" s="329"/>
      <c r="I83" s="329" t="s">
        <v>8542</v>
      </c>
      <c r="J83" s="602"/>
    </row>
    <row r="84" spans="1:17" ht="30.75" customHeight="1" x14ac:dyDescent="0.25">
      <c r="A84" s="313" t="s">
        <v>282</v>
      </c>
      <c r="B84" s="314"/>
      <c r="C84" s="314"/>
      <c r="D84" s="315"/>
      <c r="E84" s="591" t="str">
        <f>IF(G77="","",G77)</f>
        <v/>
      </c>
      <c r="F84" s="591"/>
      <c r="G84" s="603"/>
      <c r="H84" s="603"/>
      <c r="I84" s="310" t="str">
        <f>IF(G77="","",CONCATENATE(LEFT(G79,1),".",LEFT(G80,1),". ",G78))</f>
        <v/>
      </c>
      <c r="J84" s="311"/>
    </row>
    <row r="85" spans="1:17" ht="15.75" customHeight="1" thickBot="1" x14ac:dyDescent="0.3">
      <c r="A85" s="316"/>
      <c r="B85" s="317"/>
      <c r="C85" s="317"/>
      <c r="D85" s="318"/>
      <c r="E85" s="330" t="s">
        <v>8554</v>
      </c>
      <c r="F85" s="330"/>
      <c r="G85" s="330" t="s">
        <v>8553</v>
      </c>
      <c r="H85" s="330"/>
      <c r="I85" s="330" t="s">
        <v>8552</v>
      </c>
      <c r="J85" s="331"/>
    </row>
    <row r="86" spans="1:17" ht="22.5" customHeight="1" thickBot="1" x14ac:dyDescent="0.3">
      <c r="A86" s="316" t="s">
        <v>8443</v>
      </c>
      <c r="B86" s="317"/>
      <c r="C86" s="317"/>
      <c r="D86" s="318"/>
      <c r="E86" s="766">
        <f ca="1">TODAY()</f>
        <v>46162</v>
      </c>
      <c r="F86" s="767"/>
      <c r="G86" s="767"/>
      <c r="H86" s="767"/>
      <c r="I86" s="767"/>
      <c r="J86" s="768"/>
    </row>
    <row r="87" spans="1:17" x14ac:dyDescent="0.25">
      <c r="A87" s="328" t="s">
        <v>8444</v>
      </c>
      <c r="B87" s="328"/>
      <c r="C87" s="328"/>
      <c r="D87" s="328"/>
      <c r="E87" s="328"/>
      <c r="F87" s="328"/>
      <c r="G87" s="328"/>
      <c r="H87" s="328"/>
      <c r="I87" s="328"/>
      <c r="J87" s="328"/>
    </row>
    <row r="88" spans="1:17" x14ac:dyDescent="0.25">
      <c r="A88" s="328" t="s">
        <v>8445</v>
      </c>
      <c r="B88" s="328"/>
      <c r="C88" s="328"/>
      <c r="D88" s="328"/>
      <c r="E88" s="328"/>
      <c r="F88" s="328"/>
      <c r="G88" s="328"/>
      <c r="H88" s="328"/>
      <c r="I88" s="328"/>
      <c r="J88" s="328"/>
    </row>
    <row r="89" spans="1:17" x14ac:dyDescent="0.25">
      <c r="A89" s="328" t="s">
        <v>8446</v>
      </c>
      <c r="B89" s="328"/>
      <c r="C89" s="328"/>
      <c r="D89" s="328"/>
      <c r="E89" s="328"/>
      <c r="F89" s="328"/>
      <c r="G89" s="328"/>
      <c r="H89" s="328"/>
      <c r="I89" s="328"/>
      <c r="J89" s="328"/>
    </row>
    <row r="90" spans="1:17" s="62" customFormat="1" x14ac:dyDescent="0.25">
      <c r="A90" s="56"/>
      <c r="B90" s="56"/>
      <c r="C90" s="56"/>
      <c r="D90" s="56"/>
      <c r="E90" s="56"/>
      <c r="F90" s="56"/>
      <c r="G90" s="56"/>
      <c r="H90" s="56"/>
      <c r="I90" s="56"/>
      <c r="J90" s="56"/>
      <c r="K90" s="56"/>
      <c r="L90" s="56"/>
      <c r="M90" s="56"/>
      <c r="N90" s="56"/>
      <c r="O90" s="56"/>
      <c r="P90" s="56"/>
      <c r="Q90" s="56"/>
    </row>
    <row r="91" spans="1:17" s="62" customFormat="1" x14ac:dyDescent="0.25">
      <c r="A91" s="56"/>
      <c r="B91" s="56"/>
      <c r="C91" s="56"/>
      <c r="D91" s="56"/>
      <c r="E91" s="56"/>
      <c r="F91" s="56"/>
      <c r="G91" s="56"/>
      <c r="H91" s="56"/>
      <c r="I91" s="56"/>
      <c r="J91" s="56"/>
      <c r="K91" s="56"/>
      <c r="L91" s="56"/>
      <c r="M91" s="56"/>
      <c r="N91" s="56"/>
      <c r="O91" s="56"/>
      <c r="P91" s="56"/>
      <c r="Q91" s="56"/>
    </row>
    <row r="92" spans="1:17" s="104" customFormat="1" ht="12.75" x14ac:dyDescent="0.25">
      <c r="A92" s="332" t="s">
        <v>8558</v>
      </c>
      <c r="B92" s="103" t="s">
        <v>8559</v>
      </c>
      <c r="C92" s="103"/>
      <c r="D92" s="103"/>
      <c r="E92" s="103"/>
      <c r="F92" s="103"/>
      <c r="G92" s="103"/>
      <c r="H92" s="103"/>
      <c r="I92" s="103"/>
      <c r="J92" s="103"/>
      <c r="K92" s="103"/>
      <c r="L92" s="103"/>
      <c r="M92" s="103"/>
      <c r="N92" s="103"/>
      <c r="O92" s="103"/>
      <c r="P92" s="103"/>
      <c r="Q92" s="103"/>
    </row>
    <row r="93" spans="1:17" s="104" customFormat="1" ht="12.75" x14ac:dyDescent="0.25">
      <c r="A93" s="332"/>
      <c r="B93" s="103" t="s">
        <v>8609</v>
      </c>
      <c r="C93" s="103"/>
      <c r="D93" s="103"/>
      <c r="E93" s="103"/>
      <c r="F93" s="103"/>
      <c r="G93" s="103"/>
      <c r="H93" s="103"/>
      <c r="I93" s="103"/>
      <c r="J93" s="103"/>
      <c r="K93" s="103"/>
      <c r="L93" s="103"/>
      <c r="M93" s="103"/>
      <c r="N93" s="103"/>
      <c r="O93" s="103"/>
      <c r="P93" s="103"/>
      <c r="Q93" s="103"/>
    </row>
    <row r="94" spans="1:17" s="104" customFormat="1" ht="12.75" x14ac:dyDescent="0.25">
      <c r="A94" s="102"/>
      <c r="B94" s="103"/>
      <c r="C94" s="103"/>
      <c r="D94" s="103"/>
      <c r="E94" s="103"/>
      <c r="F94" s="103"/>
      <c r="G94" s="103"/>
      <c r="H94" s="103"/>
      <c r="I94" s="103"/>
      <c r="J94" s="103"/>
      <c r="K94" s="103"/>
      <c r="L94" s="103"/>
      <c r="M94" s="103"/>
      <c r="N94" s="103"/>
      <c r="O94" s="103"/>
      <c r="P94" s="103"/>
      <c r="Q94" s="103"/>
    </row>
    <row r="95" spans="1:17" s="104" customFormat="1" ht="12.75" x14ac:dyDescent="0.25">
      <c r="A95" s="332" t="s">
        <v>8560</v>
      </c>
      <c r="B95" s="103" t="s">
        <v>8561</v>
      </c>
      <c r="C95" s="103"/>
      <c r="D95" s="103"/>
      <c r="E95" s="103"/>
      <c r="F95" s="103"/>
      <c r="G95" s="103"/>
      <c r="H95" s="103"/>
      <c r="I95" s="103"/>
      <c r="J95" s="103"/>
      <c r="K95" s="103"/>
      <c r="L95" s="103"/>
      <c r="M95" s="103"/>
      <c r="N95" s="103"/>
      <c r="O95" s="103"/>
      <c r="P95" s="103"/>
      <c r="Q95" s="103"/>
    </row>
    <row r="96" spans="1:17" s="104" customFormat="1" ht="12.75" x14ac:dyDescent="0.25">
      <c r="A96" s="332"/>
      <c r="B96" s="103" t="s">
        <v>8562</v>
      </c>
      <c r="C96" s="103"/>
      <c r="D96" s="103"/>
      <c r="E96" s="103"/>
      <c r="F96" s="103"/>
      <c r="G96" s="103"/>
      <c r="H96" s="103"/>
      <c r="I96" s="103"/>
      <c r="J96" s="103"/>
      <c r="K96" s="103"/>
      <c r="L96" s="103"/>
      <c r="M96" s="103"/>
      <c r="N96" s="103"/>
      <c r="O96" s="103"/>
      <c r="P96" s="103"/>
      <c r="Q96" s="103"/>
    </row>
    <row r="97" spans="1:17" s="104" customFormat="1" ht="12.75" x14ac:dyDescent="0.25">
      <c r="A97" s="102"/>
      <c r="B97" s="103"/>
      <c r="C97" s="103"/>
      <c r="D97" s="103"/>
      <c r="E97" s="103"/>
      <c r="F97" s="103"/>
      <c r="G97" s="103"/>
      <c r="H97" s="103"/>
      <c r="I97" s="103"/>
      <c r="J97" s="103"/>
      <c r="K97" s="103"/>
      <c r="L97" s="103"/>
      <c r="M97" s="103"/>
      <c r="N97" s="103"/>
      <c r="O97" s="103"/>
      <c r="P97" s="103"/>
      <c r="Q97" s="103"/>
    </row>
    <row r="98" spans="1:17" s="104" customFormat="1" ht="25.5" x14ac:dyDescent="0.25">
      <c r="A98" s="332" t="s">
        <v>8563</v>
      </c>
      <c r="B98" s="105" t="s">
        <v>298</v>
      </c>
      <c r="C98" s="106" t="s">
        <v>297</v>
      </c>
      <c r="D98" s="601" t="s">
        <v>292</v>
      </c>
      <c r="E98" s="601"/>
      <c r="F98" s="601"/>
      <c r="G98" s="601"/>
      <c r="H98" s="601"/>
      <c r="I98" s="103"/>
      <c r="J98" s="103"/>
      <c r="K98" s="103"/>
      <c r="L98" s="103"/>
      <c r="M98" s="103"/>
      <c r="N98" s="103"/>
      <c r="O98" s="103"/>
      <c r="P98" s="103"/>
      <c r="Q98" s="103"/>
    </row>
    <row r="99" spans="1:17" s="104" customFormat="1" ht="12.75" x14ac:dyDescent="0.25">
      <c r="A99" s="332"/>
      <c r="B99" s="107" t="s">
        <v>8477</v>
      </c>
      <c r="C99" s="107" t="s">
        <v>8478</v>
      </c>
      <c r="D99" s="312" t="s">
        <v>8479</v>
      </c>
      <c r="E99" s="312"/>
      <c r="F99" s="312"/>
      <c r="G99" s="312"/>
      <c r="H99" s="312"/>
      <c r="I99" s="103"/>
      <c r="J99" s="103"/>
      <c r="K99" s="103"/>
      <c r="L99" s="103"/>
      <c r="M99" s="103"/>
      <c r="N99" s="103"/>
      <c r="O99" s="103"/>
      <c r="P99" s="103"/>
      <c r="Q99" s="103"/>
    </row>
    <row r="100" spans="1:17" s="104" customFormat="1" ht="12.75" x14ac:dyDescent="0.25">
      <c r="A100" s="332"/>
      <c r="B100" s="107" t="s">
        <v>8473</v>
      </c>
      <c r="C100" s="107" t="s">
        <v>8480</v>
      </c>
      <c r="D100" s="312" t="s">
        <v>8481</v>
      </c>
      <c r="E100" s="312"/>
      <c r="F100" s="312"/>
      <c r="G100" s="312"/>
      <c r="H100" s="312"/>
      <c r="I100" s="103"/>
      <c r="J100" s="103"/>
      <c r="K100" s="103"/>
      <c r="L100" s="103"/>
      <c r="M100" s="103"/>
      <c r="N100" s="103"/>
      <c r="O100" s="103"/>
      <c r="P100" s="103"/>
      <c r="Q100" s="103"/>
    </row>
    <row r="101" spans="1:17" s="104" customFormat="1" ht="12.75" x14ac:dyDescent="0.25">
      <c r="A101" s="332"/>
      <c r="B101" s="107" t="s">
        <v>8474</v>
      </c>
      <c r="C101" s="107" t="s">
        <v>8482</v>
      </c>
      <c r="D101" s="312" t="s">
        <v>8483</v>
      </c>
      <c r="E101" s="312"/>
      <c r="F101" s="312"/>
      <c r="G101" s="312"/>
      <c r="H101" s="312"/>
      <c r="I101" s="103"/>
      <c r="J101" s="103"/>
      <c r="K101" s="103"/>
      <c r="L101" s="103"/>
      <c r="M101" s="103"/>
      <c r="N101" s="103"/>
      <c r="O101" s="103"/>
      <c r="P101" s="103"/>
      <c r="Q101" s="103"/>
    </row>
    <row r="102" spans="1:17" s="104" customFormat="1" ht="12.75" x14ac:dyDescent="0.25">
      <c r="A102" s="332"/>
      <c r="B102" s="107" t="s">
        <v>8484</v>
      </c>
      <c r="C102" s="107" t="s">
        <v>8485</v>
      </c>
      <c r="D102" s="312" t="s">
        <v>8486</v>
      </c>
      <c r="E102" s="312"/>
      <c r="F102" s="312"/>
      <c r="G102" s="312"/>
      <c r="H102" s="312"/>
      <c r="I102" s="103"/>
      <c r="J102" s="103"/>
      <c r="K102" s="103"/>
      <c r="L102" s="103"/>
      <c r="M102" s="103"/>
      <c r="N102" s="103"/>
      <c r="O102" s="103"/>
      <c r="P102" s="103"/>
      <c r="Q102" s="103"/>
    </row>
    <row r="103" spans="1:17" s="104" customFormat="1" ht="12.75" x14ac:dyDescent="0.25">
      <c r="A103" s="332"/>
      <c r="B103" s="107" t="s">
        <v>8487</v>
      </c>
      <c r="C103" s="107" t="s">
        <v>8488</v>
      </c>
      <c r="D103" s="312" t="s">
        <v>8489</v>
      </c>
      <c r="E103" s="312"/>
      <c r="F103" s="312"/>
      <c r="G103" s="312"/>
      <c r="H103" s="312"/>
      <c r="I103" s="103"/>
      <c r="J103" s="103"/>
      <c r="K103" s="103"/>
      <c r="L103" s="103"/>
      <c r="M103" s="103"/>
      <c r="N103" s="103"/>
      <c r="O103" s="103"/>
      <c r="P103" s="103"/>
      <c r="Q103" s="103"/>
    </row>
    <row r="104" spans="1:17" s="104" customFormat="1" ht="12.75" x14ac:dyDescent="0.25">
      <c r="A104" s="332"/>
      <c r="B104" s="107" t="s">
        <v>8490</v>
      </c>
      <c r="C104" s="107" t="s">
        <v>8491</v>
      </c>
      <c r="D104" s="312" t="s">
        <v>8492</v>
      </c>
      <c r="E104" s="312"/>
      <c r="F104" s="312"/>
      <c r="G104" s="312"/>
      <c r="H104" s="312"/>
      <c r="I104" s="103"/>
      <c r="J104" s="103"/>
      <c r="K104" s="103"/>
      <c r="L104" s="103"/>
      <c r="M104" s="103"/>
      <c r="N104" s="103"/>
      <c r="O104" s="103"/>
      <c r="P104" s="103"/>
      <c r="Q104" s="103"/>
    </row>
    <row r="105" spans="1:17" s="104" customFormat="1" ht="12.75" x14ac:dyDescent="0.25">
      <c r="A105" s="332"/>
      <c r="B105" s="107" t="s">
        <v>8493</v>
      </c>
      <c r="C105" s="107" t="s">
        <v>8494</v>
      </c>
      <c r="D105" s="312" t="s">
        <v>8495</v>
      </c>
      <c r="E105" s="312"/>
      <c r="F105" s="312"/>
      <c r="G105" s="312"/>
      <c r="H105" s="312"/>
      <c r="I105" s="103"/>
      <c r="J105" s="103"/>
      <c r="K105" s="103"/>
      <c r="L105" s="103"/>
      <c r="M105" s="103"/>
      <c r="N105" s="103"/>
      <c r="O105" s="103"/>
      <c r="P105" s="103"/>
      <c r="Q105" s="103"/>
    </row>
    <row r="106" spans="1:17" s="104" customFormat="1" ht="12.75" x14ac:dyDescent="0.25">
      <c r="A106" s="332"/>
      <c r="B106" s="107" t="s">
        <v>8496</v>
      </c>
      <c r="C106" s="107" t="s">
        <v>8497</v>
      </c>
      <c r="D106" s="312" t="s">
        <v>8498</v>
      </c>
      <c r="E106" s="312"/>
      <c r="F106" s="312"/>
      <c r="G106" s="312"/>
      <c r="H106" s="312"/>
      <c r="I106" s="103"/>
      <c r="J106" s="103"/>
      <c r="K106" s="103"/>
      <c r="L106" s="103"/>
      <c r="M106" s="103"/>
      <c r="N106" s="103"/>
      <c r="O106" s="103"/>
      <c r="P106" s="103"/>
      <c r="Q106" s="103"/>
    </row>
    <row r="107" spans="1:17" s="104" customFormat="1" ht="12.75" x14ac:dyDescent="0.25">
      <c r="A107" s="332"/>
      <c r="B107" s="107" t="s">
        <v>8499</v>
      </c>
      <c r="C107" s="107" t="s">
        <v>8500</v>
      </c>
      <c r="D107" s="312" t="s">
        <v>8501</v>
      </c>
      <c r="E107" s="312"/>
      <c r="F107" s="312"/>
      <c r="G107" s="312"/>
      <c r="H107" s="312"/>
      <c r="I107" s="103"/>
      <c r="J107" s="103"/>
      <c r="K107" s="103"/>
      <c r="L107" s="103"/>
      <c r="M107" s="103"/>
      <c r="N107" s="103"/>
      <c r="O107" s="103"/>
      <c r="P107" s="103"/>
      <c r="Q107" s="103"/>
    </row>
    <row r="108" spans="1:17" s="104" customFormat="1" ht="12.75" x14ac:dyDescent="0.25">
      <c r="A108" s="332"/>
      <c r="B108" s="107" t="s">
        <v>8502</v>
      </c>
      <c r="C108" s="107" t="s">
        <v>8503</v>
      </c>
      <c r="D108" s="312" t="s">
        <v>8504</v>
      </c>
      <c r="E108" s="312"/>
      <c r="F108" s="312"/>
      <c r="G108" s="312"/>
      <c r="H108" s="312"/>
      <c r="I108" s="103"/>
      <c r="J108" s="103"/>
      <c r="K108" s="103"/>
      <c r="L108" s="103"/>
      <c r="M108" s="103"/>
      <c r="N108" s="103"/>
      <c r="O108" s="103"/>
      <c r="P108" s="103"/>
      <c r="Q108" s="103"/>
    </row>
    <row r="109" spans="1:17" s="104" customFormat="1" ht="12.75" x14ac:dyDescent="0.25">
      <c r="A109" s="332"/>
      <c r="B109" s="107" t="s">
        <v>8505</v>
      </c>
      <c r="C109" s="107" t="s">
        <v>8506</v>
      </c>
      <c r="D109" s="312" t="s">
        <v>8507</v>
      </c>
      <c r="E109" s="312"/>
      <c r="F109" s="312"/>
      <c r="G109" s="312"/>
      <c r="H109" s="312"/>
      <c r="I109" s="103"/>
      <c r="J109" s="103"/>
      <c r="K109" s="103"/>
      <c r="L109" s="103"/>
      <c r="M109" s="103"/>
      <c r="N109" s="103"/>
      <c r="O109" s="103"/>
      <c r="P109" s="103"/>
      <c r="Q109" s="103"/>
    </row>
    <row r="110" spans="1:17" s="104" customFormat="1" ht="12.75" x14ac:dyDescent="0.25">
      <c r="A110" s="332"/>
      <c r="B110" s="107" t="s">
        <v>8508</v>
      </c>
      <c r="C110" s="107" t="s">
        <v>8509</v>
      </c>
      <c r="D110" s="312" t="s">
        <v>8510</v>
      </c>
      <c r="E110" s="312"/>
      <c r="F110" s="312"/>
      <c r="G110" s="312"/>
      <c r="H110" s="312"/>
      <c r="I110" s="103"/>
      <c r="J110" s="103"/>
      <c r="K110" s="103"/>
      <c r="L110" s="103"/>
      <c r="M110" s="103"/>
      <c r="N110" s="103"/>
      <c r="O110" s="103"/>
      <c r="P110" s="103"/>
      <c r="Q110" s="103"/>
    </row>
    <row r="111" spans="1:17" s="104" customFormat="1" ht="12.75" x14ac:dyDescent="0.25">
      <c r="A111" s="332"/>
      <c r="B111" s="107" t="s">
        <v>8511</v>
      </c>
      <c r="C111" s="107" t="s">
        <v>8512</v>
      </c>
      <c r="D111" s="312" t="s">
        <v>8513</v>
      </c>
      <c r="E111" s="312"/>
      <c r="F111" s="312"/>
      <c r="G111" s="312"/>
      <c r="H111" s="312"/>
      <c r="I111" s="103"/>
      <c r="J111" s="103"/>
      <c r="K111" s="103"/>
      <c r="L111" s="103"/>
      <c r="M111" s="103"/>
      <c r="N111" s="103"/>
      <c r="O111" s="103"/>
      <c r="P111" s="103"/>
      <c r="Q111" s="103"/>
    </row>
    <row r="112" spans="1:17" s="104" customFormat="1" ht="12.75" x14ac:dyDescent="0.25">
      <c r="A112" s="332"/>
      <c r="B112" s="107" t="s">
        <v>8514</v>
      </c>
      <c r="C112" s="107" t="s">
        <v>8515</v>
      </c>
      <c r="D112" s="312" t="s">
        <v>8516</v>
      </c>
      <c r="E112" s="312"/>
      <c r="F112" s="312"/>
      <c r="G112" s="312"/>
      <c r="H112" s="312"/>
      <c r="I112" s="103"/>
      <c r="J112" s="103"/>
      <c r="K112" s="103"/>
      <c r="L112" s="103"/>
      <c r="M112" s="103"/>
      <c r="N112" s="103"/>
      <c r="O112" s="103"/>
      <c r="P112" s="103"/>
      <c r="Q112" s="103"/>
    </row>
    <row r="113" spans="1:17" s="104" customFormat="1" ht="12.75" x14ac:dyDescent="0.25">
      <c r="A113" s="332"/>
      <c r="B113" s="107" t="s">
        <v>8517</v>
      </c>
      <c r="C113" s="107" t="s">
        <v>8518</v>
      </c>
      <c r="D113" s="312" t="s">
        <v>8519</v>
      </c>
      <c r="E113" s="312"/>
      <c r="F113" s="312"/>
      <c r="G113" s="312"/>
      <c r="H113" s="312"/>
      <c r="I113" s="103"/>
      <c r="J113" s="103"/>
      <c r="K113" s="103"/>
      <c r="L113" s="103"/>
      <c r="M113" s="103"/>
      <c r="N113" s="103"/>
      <c r="O113" s="103"/>
      <c r="P113" s="103"/>
      <c r="Q113" s="103"/>
    </row>
    <row r="114" spans="1:17" s="104" customFormat="1" ht="12.75" x14ac:dyDescent="0.25">
      <c r="A114" s="332"/>
      <c r="B114" s="107" t="s">
        <v>8520</v>
      </c>
      <c r="C114" s="107" t="s">
        <v>8521</v>
      </c>
      <c r="D114" s="312" t="s">
        <v>8647</v>
      </c>
      <c r="E114" s="312"/>
      <c r="F114" s="312"/>
      <c r="G114" s="312"/>
      <c r="H114" s="312"/>
      <c r="I114" s="103"/>
      <c r="J114" s="103"/>
      <c r="K114" s="103"/>
      <c r="L114" s="103"/>
      <c r="M114" s="103"/>
      <c r="N114" s="103"/>
      <c r="O114" s="103"/>
      <c r="P114" s="103"/>
      <c r="Q114" s="103"/>
    </row>
    <row r="115" spans="1:17" s="104" customFormat="1" ht="12.75" x14ac:dyDescent="0.25">
      <c r="A115" s="332"/>
      <c r="B115" s="107" t="s">
        <v>8522</v>
      </c>
      <c r="C115" s="107" t="s">
        <v>8523</v>
      </c>
      <c r="D115" s="312" t="s">
        <v>8524</v>
      </c>
      <c r="E115" s="312"/>
      <c r="F115" s="312"/>
      <c r="G115" s="312"/>
      <c r="H115" s="312"/>
      <c r="I115" s="103"/>
      <c r="J115" s="103"/>
      <c r="K115" s="103"/>
      <c r="L115" s="103"/>
      <c r="M115" s="103"/>
      <c r="N115" s="103"/>
      <c r="O115" s="103"/>
      <c r="P115" s="103"/>
      <c r="Q115" s="103"/>
    </row>
    <row r="116" spans="1:17" s="104" customFormat="1" ht="12.75" x14ac:dyDescent="0.25">
      <c r="A116" s="332"/>
      <c r="B116" s="107" t="s">
        <v>8525</v>
      </c>
      <c r="C116" s="107" t="s">
        <v>8526</v>
      </c>
      <c r="D116" s="312" t="s">
        <v>8527</v>
      </c>
      <c r="E116" s="312"/>
      <c r="F116" s="312"/>
      <c r="G116" s="312"/>
      <c r="H116" s="312"/>
      <c r="I116" s="103"/>
      <c r="J116" s="103"/>
      <c r="K116" s="103"/>
      <c r="L116" s="103"/>
      <c r="M116" s="103"/>
      <c r="N116" s="103"/>
      <c r="O116" s="103"/>
      <c r="P116" s="103"/>
      <c r="Q116" s="103"/>
    </row>
    <row r="117" spans="1:17" s="104" customFormat="1" ht="12.75" x14ac:dyDescent="0.25">
      <c r="A117" s="332"/>
      <c r="B117" s="107" t="s">
        <v>8528</v>
      </c>
      <c r="C117" s="107" t="s">
        <v>8529</v>
      </c>
      <c r="D117" s="312" t="s">
        <v>8648</v>
      </c>
      <c r="E117" s="312"/>
      <c r="F117" s="312"/>
      <c r="G117" s="312"/>
      <c r="H117" s="312"/>
      <c r="I117" s="103"/>
      <c r="J117" s="103"/>
      <c r="K117" s="103"/>
      <c r="L117" s="103"/>
      <c r="M117" s="103"/>
      <c r="N117" s="103"/>
      <c r="O117" s="103"/>
      <c r="P117" s="103"/>
      <c r="Q117" s="103"/>
    </row>
    <row r="118" spans="1:17" s="104" customFormat="1" ht="12.75" x14ac:dyDescent="0.25">
      <c r="A118" s="332"/>
      <c r="B118" s="107" t="s">
        <v>8530</v>
      </c>
      <c r="C118" s="107" t="s">
        <v>8531</v>
      </c>
      <c r="D118" s="312" t="s">
        <v>8532</v>
      </c>
      <c r="E118" s="312"/>
      <c r="F118" s="312"/>
      <c r="G118" s="312"/>
      <c r="H118" s="312"/>
      <c r="I118" s="103"/>
      <c r="J118" s="103"/>
      <c r="K118" s="103"/>
      <c r="L118" s="103"/>
      <c r="M118" s="103"/>
      <c r="N118" s="103"/>
      <c r="O118" s="103"/>
      <c r="P118" s="103"/>
      <c r="Q118" s="103"/>
    </row>
    <row r="119" spans="1:17" s="104" customFormat="1" ht="12.75" x14ac:dyDescent="0.25">
      <c r="A119" s="332"/>
      <c r="B119" s="107" t="s">
        <v>8533</v>
      </c>
      <c r="C119" s="107" t="s">
        <v>8534</v>
      </c>
      <c r="D119" s="312" t="s">
        <v>8535</v>
      </c>
      <c r="E119" s="312"/>
      <c r="F119" s="312"/>
      <c r="G119" s="312"/>
      <c r="H119" s="312"/>
      <c r="I119" s="103"/>
      <c r="J119" s="103"/>
      <c r="K119" s="103"/>
      <c r="L119" s="103"/>
      <c r="M119" s="103"/>
      <c r="N119" s="103"/>
      <c r="O119" s="103"/>
      <c r="P119" s="103"/>
      <c r="Q119" s="103"/>
    </row>
    <row r="120" spans="1:17" s="104" customFormat="1" ht="12.75" x14ac:dyDescent="0.25">
      <c r="A120" s="103"/>
      <c r="B120" s="103"/>
      <c r="C120" s="103"/>
      <c r="D120" s="103"/>
      <c r="E120" s="103"/>
      <c r="F120" s="103"/>
      <c r="G120" s="103"/>
      <c r="H120" s="103"/>
      <c r="I120" s="103"/>
      <c r="J120" s="103"/>
      <c r="K120" s="103"/>
      <c r="L120" s="103"/>
      <c r="M120" s="103"/>
      <c r="N120" s="103"/>
      <c r="O120" s="103"/>
      <c r="P120" s="103"/>
      <c r="Q120" s="103"/>
    </row>
    <row r="121" spans="1:17" s="104" customFormat="1" ht="12.75" x14ac:dyDescent="0.25">
      <c r="A121" s="332" t="s">
        <v>8581</v>
      </c>
      <c r="B121" s="101" t="s">
        <v>8564</v>
      </c>
      <c r="C121" s="103"/>
      <c r="D121" s="103"/>
      <c r="E121" s="103"/>
      <c r="F121" s="103"/>
      <c r="G121" s="103"/>
      <c r="H121" s="103"/>
      <c r="I121" s="103"/>
      <c r="J121" s="103"/>
      <c r="K121" s="103"/>
      <c r="L121" s="103"/>
      <c r="M121" s="103"/>
      <c r="N121" s="103"/>
      <c r="O121" s="103"/>
      <c r="P121" s="103"/>
      <c r="Q121" s="103"/>
    </row>
    <row r="122" spans="1:17" s="104" customFormat="1" ht="12.75" x14ac:dyDescent="0.25">
      <c r="A122" s="332"/>
      <c r="B122" s="101" t="s">
        <v>267</v>
      </c>
      <c r="C122" s="103"/>
      <c r="D122" s="103"/>
      <c r="E122" s="103"/>
      <c r="F122" s="103"/>
      <c r="G122" s="103"/>
      <c r="H122" s="103"/>
      <c r="I122" s="103"/>
      <c r="J122" s="103"/>
      <c r="K122" s="103"/>
      <c r="L122" s="103"/>
      <c r="M122" s="103"/>
      <c r="N122" s="103"/>
      <c r="O122" s="103"/>
      <c r="P122" s="103"/>
      <c r="Q122" s="103"/>
    </row>
    <row r="123" spans="1:17" s="104" customFormat="1" ht="12.75" x14ac:dyDescent="0.25">
      <c r="A123" s="103"/>
      <c r="B123" s="103"/>
      <c r="C123" s="103"/>
      <c r="D123" s="103"/>
      <c r="E123" s="103"/>
      <c r="F123" s="103"/>
      <c r="G123" s="103"/>
      <c r="H123" s="103"/>
      <c r="I123" s="103"/>
      <c r="J123" s="103"/>
      <c r="K123" s="103"/>
      <c r="L123" s="103"/>
      <c r="M123" s="103"/>
      <c r="N123" s="103"/>
      <c r="O123" s="103"/>
      <c r="P123" s="103"/>
      <c r="Q123" s="103"/>
    </row>
    <row r="124" spans="1:17" s="104" customFormat="1" ht="12.75" x14ac:dyDescent="0.25">
      <c r="A124" s="304" t="s">
        <v>8588</v>
      </c>
      <c r="B124" s="101" t="s">
        <v>8589</v>
      </c>
      <c r="C124" s="103"/>
      <c r="D124" s="103"/>
      <c r="E124" s="103"/>
      <c r="F124" s="103"/>
      <c r="G124" s="103"/>
      <c r="H124" s="103"/>
      <c r="I124" s="103"/>
      <c r="J124" s="103"/>
      <c r="K124" s="103"/>
      <c r="L124" s="103"/>
      <c r="M124" s="103"/>
      <c r="N124" s="103"/>
      <c r="O124" s="103"/>
      <c r="P124" s="103"/>
      <c r="Q124" s="103"/>
    </row>
    <row r="125" spans="1:17" s="104" customFormat="1" ht="12.75" x14ac:dyDescent="0.25">
      <c r="A125" s="304"/>
      <c r="B125" s="101" t="s">
        <v>8590</v>
      </c>
      <c r="C125" s="103"/>
      <c r="D125" s="103"/>
      <c r="E125" s="103"/>
      <c r="F125" s="103"/>
      <c r="G125" s="103"/>
      <c r="H125" s="103"/>
      <c r="I125" s="103"/>
      <c r="J125" s="103"/>
      <c r="K125" s="103"/>
      <c r="L125" s="103"/>
      <c r="M125" s="103"/>
      <c r="N125" s="103"/>
      <c r="O125" s="103"/>
      <c r="P125" s="103"/>
      <c r="Q125" s="103"/>
    </row>
    <row r="126" spans="1:17" s="104" customFormat="1" ht="12.75" x14ac:dyDescent="0.25">
      <c r="A126" s="101"/>
      <c r="B126" s="101" t="s">
        <v>8637</v>
      </c>
      <c r="C126" s="103"/>
      <c r="D126" s="103"/>
      <c r="E126" s="103"/>
      <c r="F126" s="103"/>
      <c r="G126" s="103"/>
      <c r="H126" s="103"/>
      <c r="I126" s="103"/>
      <c r="J126" s="103"/>
      <c r="K126" s="103"/>
      <c r="L126" s="103"/>
      <c r="M126" s="103"/>
      <c r="N126" s="103"/>
      <c r="O126" s="103"/>
      <c r="P126" s="103"/>
      <c r="Q126" s="103"/>
    </row>
    <row r="127" spans="1:17" s="104" customFormat="1" ht="12.75" x14ac:dyDescent="0.25">
      <c r="A127" s="101"/>
      <c r="B127" s="101" t="s">
        <v>8618</v>
      </c>
      <c r="C127" s="103"/>
      <c r="D127" s="103"/>
      <c r="E127" s="103"/>
      <c r="F127" s="103"/>
      <c r="G127" s="103"/>
      <c r="H127" s="103"/>
      <c r="I127" s="103"/>
      <c r="J127" s="103"/>
      <c r="K127" s="103"/>
      <c r="L127" s="103"/>
      <c r="M127" s="103"/>
      <c r="N127" s="103"/>
      <c r="O127" s="103"/>
      <c r="P127" s="103"/>
      <c r="Q127" s="103"/>
    </row>
    <row r="128" spans="1:17" s="104" customFormat="1" ht="12.75" x14ac:dyDescent="0.25">
      <c r="A128" s="101"/>
      <c r="B128" s="101" t="s">
        <v>8614</v>
      </c>
      <c r="C128" s="103"/>
      <c r="D128" s="103"/>
      <c r="E128" s="103"/>
      <c r="F128" s="103"/>
      <c r="G128" s="103"/>
      <c r="H128" s="103"/>
      <c r="I128" s="103"/>
      <c r="J128" s="103"/>
      <c r="K128" s="103"/>
      <c r="L128" s="103"/>
      <c r="M128" s="103"/>
      <c r="N128" s="103"/>
      <c r="O128" s="103"/>
      <c r="P128" s="103"/>
      <c r="Q128" s="103"/>
    </row>
    <row r="129" spans="1:17" s="104" customFormat="1" ht="12.75" x14ac:dyDescent="0.25">
      <c r="A129" s="101"/>
      <c r="B129" s="101" t="s">
        <v>8617</v>
      </c>
      <c r="C129" s="103"/>
      <c r="D129" s="103"/>
      <c r="E129" s="103"/>
      <c r="F129" s="103"/>
      <c r="G129" s="103"/>
      <c r="H129" s="103"/>
      <c r="I129" s="103"/>
      <c r="J129" s="103"/>
      <c r="K129" s="103"/>
      <c r="L129" s="103"/>
      <c r="M129" s="103"/>
      <c r="N129" s="103"/>
      <c r="O129" s="103"/>
      <c r="P129" s="103"/>
      <c r="Q129" s="103"/>
    </row>
    <row r="130" spans="1:17" s="104" customFormat="1" ht="12.75" x14ac:dyDescent="0.25">
      <c r="A130" s="101"/>
      <c r="B130" s="101" t="s">
        <v>8615</v>
      </c>
      <c r="C130" s="103"/>
      <c r="D130" s="103"/>
      <c r="E130" s="103"/>
      <c r="F130" s="103"/>
      <c r="G130" s="103"/>
      <c r="H130" s="103"/>
      <c r="I130" s="103"/>
      <c r="J130" s="103"/>
      <c r="K130" s="103"/>
      <c r="L130" s="103"/>
      <c r="M130" s="103"/>
      <c r="N130" s="103"/>
      <c r="O130" s="103"/>
      <c r="P130" s="103"/>
      <c r="Q130" s="103"/>
    </row>
    <row r="131" spans="1:17" s="104" customFormat="1" ht="12.75" x14ac:dyDescent="0.25">
      <c r="A131" s="101"/>
      <c r="B131" s="101" t="s">
        <v>8616</v>
      </c>
      <c r="C131" s="103"/>
      <c r="D131" s="103"/>
      <c r="E131" s="103"/>
      <c r="F131" s="103"/>
      <c r="G131" s="103"/>
      <c r="H131" s="103"/>
      <c r="I131" s="103"/>
      <c r="J131" s="103"/>
      <c r="K131" s="103"/>
      <c r="L131" s="103"/>
      <c r="M131" s="103"/>
      <c r="N131" s="103"/>
      <c r="O131" s="103"/>
      <c r="P131" s="103"/>
      <c r="Q131" s="103"/>
    </row>
    <row r="132" spans="1:17" s="104" customFormat="1" ht="12.75" x14ac:dyDescent="0.25">
      <c r="A132" s="103"/>
      <c r="B132" s="101" t="s">
        <v>8645</v>
      </c>
      <c r="D132" s="103"/>
      <c r="E132" s="103"/>
      <c r="F132" s="103"/>
      <c r="G132" s="103"/>
      <c r="H132" s="103"/>
      <c r="I132" s="103"/>
      <c r="J132" s="103"/>
      <c r="K132" s="103"/>
      <c r="L132" s="103"/>
      <c r="M132" s="103"/>
      <c r="N132" s="103"/>
      <c r="O132" s="103"/>
      <c r="P132" s="103"/>
      <c r="Q132" s="103"/>
    </row>
    <row r="133" spans="1:17" s="104" customFormat="1" ht="12.75" x14ac:dyDescent="0.25">
      <c r="A133" s="304" t="s">
        <v>8613</v>
      </c>
      <c r="B133" s="101" t="s">
        <v>8610</v>
      </c>
      <c r="D133" s="103"/>
      <c r="E133" s="103"/>
      <c r="F133" s="103"/>
      <c r="G133" s="103"/>
      <c r="H133" s="103"/>
      <c r="I133" s="103"/>
      <c r="J133" s="103"/>
      <c r="K133" s="103"/>
      <c r="L133" s="103"/>
      <c r="M133" s="103"/>
      <c r="N133" s="103"/>
      <c r="O133" s="103"/>
      <c r="P133" s="103"/>
      <c r="Q133" s="103"/>
    </row>
    <row r="134" spans="1:17" s="104" customFormat="1" ht="12.75" x14ac:dyDescent="0.25">
      <c r="A134" s="304"/>
      <c r="B134" s="101" t="s">
        <v>8611</v>
      </c>
      <c r="D134" s="103"/>
      <c r="E134" s="103"/>
      <c r="F134" s="103"/>
      <c r="G134" s="103"/>
      <c r="H134" s="103"/>
      <c r="I134" s="103"/>
      <c r="J134" s="103"/>
      <c r="K134" s="103"/>
      <c r="L134" s="103"/>
      <c r="M134" s="103"/>
      <c r="N134" s="103"/>
      <c r="O134" s="103"/>
      <c r="P134" s="103"/>
      <c r="Q134" s="103"/>
    </row>
    <row r="135" spans="1:17" s="104" customFormat="1" ht="12.75" x14ac:dyDescent="0.25">
      <c r="A135" s="304"/>
      <c r="B135" s="103" t="s">
        <v>8612</v>
      </c>
      <c r="D135" s="103"/>
      <c r="E135" s="103"/>
      <c r="F135" s="103"/>
      <c r="G135" s="103"/>
      <c r="H135" s="103"/>
      <c r="I135" s="103"/>
      <c r="J135" s="103"/>
      <c r="K135" s="103"/>
      <c r="L135" s="103"/>
      <c r="M135" s="103"/>
      <c r="N135" s="103"/>
      <c r="O135" s="103"/>
      <c r="P135" s="103"/>
      <c r="Q135" s="103"/>
    </row>
    <row r="136" spans="1:17" s="104" customFormat="1" ht="12.75" x14ac:dyDescent="0.25">
      <c r="A136" s="103"/>
      <c r="B136" s="103"/>
      <c r="D136" s="103"/>
      <c r="E136" s="103"/>
      <c r="F136" s="103"/>
      <c r="G136" s="103"/>
      <c r="H136" s="103"/>
      <c r="I136" s="103"/>
      <c r="J136" s="103"/>
      <c r="K136" s="103"/>
      <c r="L136" s="103"/>
      <c r="M136" s="103"/>
      <c r="N136" s="103"/>
      <c r="O136" s="103"/>
      <c r="P136" s="103"/>
      <c r="Q136" s="103"/>
    </row>
    <row r="137" spans="1:17" s="104" customFormat="1" ht="12.75" x14ac:dyDescent="0.25">
      <c r="A137" s="304" t="s">
        <v>8565</v>
      </c>
      <c r="B137" s="108" t="s">
        <v>8598</v>
      </c>
      <c r="C137" s="104" t="s">
        <v>8467</v>
      </c>
      <c r="D137" s="103"/>
      <c r="E137" s="103"/>
      <c r="F137" s="103"/>
      <c r="G137" s="103"/>
      <c r="H137" s="103"/>
      <c r="I137" s="103"/>
      <c r="J137" s="103"/>
      <c r="K137" s="103"/>
      <c r="L137" s="103"/>
      <c r="M137" s="103"/>
      <c r="N137" s="103"/>
      <c r="O137" s="103"/>
      <c r="P137" s="103"/>
      <c r="Q137" s="103"/>
    </row>
    <row r="138" spans="1:17" s="104" customFormat="1" ht="12.75" x14ac:dyDescent="0.25">
      <c r="A138" s="304"/>
      <c r="B138" s="108" t="s">
        <v>8599</v>
      </c>
      <c r="C138" s="104" t="s">
        <v>8466</v>
      </c>
      <c r="D138" s="103"/>
      <c r="E138" s="103"/>
      <c r="F138" s="103"/>
      <c r="G138" s="103"/>
      <c r="H138" s="103"/>
      <c r="I138" s="103"/>
      <c r="J138" s="103"/>
      <c r="K138" s="103"/>
      <c r="L138" s="103"/>
      <c r="M138" s="103"/>
      <c r="N138" s="103"/>
      <c r="O138" s="103"/>
      <c r="P138" s="103"/>
      <c r="Q138" s="103"/>
    </row>
    <row r="139" spans="1:17" s="104" customFormat="1" ht="12.75" x14ac:dyDescent="0.25">
      <c r="A139" s="304"/>
      <c r="B139" s="108" t="e">
        <f>IF(#REF!=B137,"в первом платеже возмещается задаток","довозмещение в 1 платеже в сумме")</f>
        <v>#REF!</v>
      </c>
      <c r="C139" s="104" t="e">
        <f>CONCATENATE("в первом платеже возмещается задаток и часть стоимости предмета лизинга в размере ",#REF!," бел.руб., далее – равномерное возмещение остатка стоимости")</f>
        <v>#REF!</v>
      </c>
      <c r="D139" s="103"/>
      <c r="E139" s="103"/>
      <c r="F139" s="103"/>
      <c r="G139" s="103"/>
      <c r="H139" s="103"/>
      <c r="I139" s="103"/>
      <c r="J139" s="103"/>
      <c r="K139" s="103"/>
      <c r="L139" s="103"/>
      <c r="M139" s="103"/>
      <c r="N139" s="103"/>
      <c r="O139" s="103"/>
      <c r="P139" s="103"/>
      <c r="Q139" s="103"/>
    </row>
    <row r="140" spans="1:17" s="104" customFormat="1" ht="12.75" x14ac:dyDescent="0.25">
      <c r="A140" s="304"/>
      <c r="B140" s="109" t="e">
        <f>IF(#REF!=B137,"в первом платеже возмещается задаток и часть равномерно распределяемой на все платежи стоимости","структура возмещения стоимости прилагается")</f>
        <v>#REF!</v>
      </c>
      <c r="C140" s="104" t="s">
        <v>8596</v>
      </c>
      <c r="D140" s="103"/>
      <c r="E140" s="103"/>
      <c r="F140" s="103"/>
      <c r="G140" s="103"/>
      <c r="H140" s="103"/>
      <c r="I140" s="103"/>
      <c r="J140" s="103"/>
      <c r="K140" s="103"/>
      <c r="L140" s="103"/>
      <c r="M140" s="103"/>
      <c r="N140" s="103"/>
      <c r="O140" s="103"/>
      <c r="P140" s="103"/>
      <c r="Q140" s="103"/>
    </row>
    <row r="141" spans="1:17" s="104" customFormat="1" ht="12.75" x14ac:dyDescent="0.25">
      <c r="A141" s="103"/>
      <c r="B141" s="103"/>
      <c r="D141" s="103"/>
      <c r="E141" s="103"/>
      <c r="F141" s="103"/>
      <c r="G141" s="103"/>
      <c r="H141" s="103"/>
      <c r="I141" s="103"/>
      <c r="J141" s="103"/>
      <c r="K141" s="103"/>
      <c r="L141" s="103"/>
      <c r="M141" s="103"/>
      <c r="N141" s="103"/>
      <c r="O141" s="103"/>
      <c r="P141" s="103"/>
      <c r="Q141" s="103"/>
    </row>
    <row r="142" spans="1:17" s="104" customFormat="1" ht="12.75" x14ac:dyDescent="0.25">
      <c r="A142" s="103"/>
      <c r="B142" s="103"/>
      <c r="D142" s="103"/>
      <c r="E142" s="103"/>
      <c r="F142" s="103"/>
      <c r="G142" s="103"/>
      <c r="H142" s="103"/>
      <c r="I142" s="103"/>
      <c r="J142" s="103"/>
      <c r="K142" s="103"/>
      <c r="L142" s="103"/>
      <c r="M142" s="103"/>
      <c r="N142" s="103"/>
      <c r="O142" s="103"/>
      <c r="P142" s="103"/>
      <c r="Q142" s="103"/>
    </row>
    <row r="143" spans="1:17" s="104" customFormat="1" ht="12.75" x14ac:dyDescent="0.25">
      <c r="A143" s="304" t="s">
        <v>8566</v>
      </c>
      <c r="B143" s="101" t="s">
        <v>8614</v>
      </c>
      <c r="C143" s="103" t="s">
        <v>273</v>
      </c>
      <c r="D143" s="103"/>
      <c r="E143" s="103"/>
      <c r="F143" s="103"/>
      <c r="G143" s="103"/>
      <c r="H143" s="103"/>
      <c r="I143" s="103"/>
      <c r="J143" s="103"/>
      <c r="K143" s="103"/>
      <c r="L143" s="103"/>
      <c r="M143" s="103"/>
      <c r="N143" s="103"/>
      <c r="O143" s="103"/>
      <c r="P143" s="103"/>
      <c r="Q143" s="103"/>
    </row>
    <row r="144" spans="1:17" s="104" customFormat="1" ht="12.75" x14ac:dyDescent="0.25">
      <c r="A144" s="304"/>
      <c r="B144" s="101" t="s">
        <v>8617</v>
      </c>
      <c r="C144" s="103" t="s">
        <v>8595</v>
      </c>
      <c r="D144" s="103"/>
      <c r="E144" s="103"/>
      <c r="F144" s="103"/>
      <c r="G144" s="103"/>
      <c r="H144" s="103"/>
      <c r="I144" s="103"/>
      <c r="J144" s="103"/>
      <c r="K144" s="103"/>
      <c r="L144" s="103"/>
      <c r="M144" s="103"/>
      <c r="N144" s="103"/>
      <c r="O144" s="103"/>
      <c r="P144" s="103"/>
      <c r="Q144" s="103"/>
    </row>
    <row r="145" spans="1:17" s="104" customFormat="1" ht="12.75" x14ac:dyDescent="0.25">
      <c r="A145" s="304"/>
      <c r="B145" s="101" t="s">
        <v>8615</v>
      </c>
      <c r="C145" s="103" t="s">
        <v>8594</v>
      </c>
      <c r="D145" s="103"/>
      <c r="E145" s="103"/>
      <c r="F145" s="103"/>
      <c r="G145" s="103"/>
      <c r="H145" s="103"/>
      <c r="I145" s="103"/>
      <c r="J145" s="103"/>
      <c r="K145" s="103"/>
      <c r="L145" s="103"/>
      <c r="M145" s="103"/>
      <c r="N145" s="103"/>
      <c r="O145" s="103"/>
      <c r="P145" s="103"/>
      <c r="Q145" s="103"/>
    </row>
    <row r="146" spans="1:17" s="104" customFormat="1" ht="12.75" x14ac:dyDescent="0.25">
      <c r="A146" s="103"/>
      <c r="B146" s="103"/>
      <c r="C146" s="103"/>
      <c r="D146" s="103"/>
      <c r="E146" s="103"/>
      <c r="F146" s="103"/>
      <c r="G146" s="103"/>
      <c r="H146" s="103"/>
      <c r="I146" s="103"/>
      <c r="J146" s="103"/>
      <c r="K146" s="103"/>
      <c r="L146" s="103"/>
      <c r="M146" s="103"/>
      <c r="N146" s="103"/>
      <c r="O146" s="103"/>
      <c r="P146" s="103"/>
      <c r="Q146" s="103"/>
    </row>
    <row r="147" spans="1:17" s="104" customFormat="1" ht="12.75" x14ac:dyDescent="0.25">
      <c r="A147" s="304" t="s">
        <v>8567</v>
      </c>
      <c r="B147" s="103" t="s">
        <v>8464</v>
      </c>
      <c r="C147" s="103"/>
      <c r="D147" s="103"/>
      <c r="E147" s="103"/>
      <c r="F147" s="103"/>
      <c r="G147" s="103"/>
      <c r="H147" s="103"/>
      <c r="I147" s="103"/>
      <c r="J147" s="103"/>
      <c r="K147" s="103"/>
      <c r="L147" s="103"/>
      <c r="M147" s="103"/>
      <c r="N147" s="103"/>
      <c r="O147" s="103"/>
      <c r="P147" s="103"/>
      <c r="Q147" s="103"/>
    </row>
    <row r="148" spans="1:17" s="104" customFormat="1" ht="12.75" x14ac:dyDescent="0.25">
      <c r="A148" s="304"/>
      <c r="B148" s="103" t="e">
        <f>CONCATENATE("линейным способом, исходя  из нормативных сроков службы ",IF(#REF!=1,"предмета","предметов")," лизинга")</f>
        <v>#REF!</v>
      </c>
      <c r="C148" s="103"/>
      <c r="D148" s="103"/>
      <c r="E148" s="103"/>
      <c r="F148" s="103"/>
      <c r="G148" s="103"/>
      <c r="H148" s="103"/>
      <c r="I148" s="103"/>
      <c r="J148" s="103"/>
      <c r="K148" s="103"/>
      <c r="L148" s="103"/>
      <c r="M148" s="103"/>
      <c r="N148" s="103"/>
      <c r="O148" s="103"/>
      <c r="P148" s="103"/>
      <c r="Q148" s="103"/>
    </row>
    <row r="149" spans="1:17" s="104" customFormat="1" ht="12.75" x14ac:dyDescent="0.25">
      <c r="A149" s="103"/>
      <c r="B149" s="103"/>
      <c r="C149" s="103"/>
      <c r="D149" s="103"/>
      <c r="E149" s="103"/>
      <c r="F149" s="103"/>
      <c r="G149" s="103"/>
      <c r="H149" s="103"/>
      <c r="I149" s="103"/>
      <c r="J149" s="103"/>
      <c r="K149" s="103"/>
      <c r="L149" s="103"/>
      <c r="M149" s="103"/>
      <c r="N149" s="103"/>
      <c r="O149" s="103"/>
      <c r="P149" s="103"/>
      <c r="Q149" s="103"/>
    </row>
    <row r="150" spans="1:17" s="104" customFormat="1" ht="12.75" x14ac:dyDescent="0.25">
      <c r="A150" s="304" t="s">
        <v>8568</v>
      </c>
      <c r="B150" s="103" t="s">
        <v>8409</v>
      </c>
      <c r="C150" s="103"/>
      <c r="D150" s="103"/>
      <c r="E150" s="103"/>
      <c r="F150" s="103"/>
      <c r="G150" s="103"/>
      <c r="H150" s="103"/>
      <c r="I150" s="103"/>
      <c r="J150" s="103"/>
      <c r="K150" s="103"/>
      <c r="L150" s="103"/>
      <c r="M150" s="103"/>
      <c r="N150" s="103"/>
      <c r="O150" s="103"/>
      <c r="P150" s="103"/>
      <c r="Q150" s="103"/>
    </row>
    <row r="151" spans="1:17" s="104" customFormat="1" ht="12.75" x14ac:dyDescent="0.25">
      <c r="A151" s="304"/>
      <c r="B151" s="103" t="str">
        <f>CONCATENATE("да, ",E4)</f>
        <v xml:space="preserve">да, </v>
      </c>
      <c r="C151" s="103"/>
      <c r="D151" s="103"/>
      <c r="E151" s="103"/>
      <c r="F151" s="103"/>
      <c r="G151" s="103"/>
      <c r="H151" s="103"/>
      <c r="I151" s="103"/>
      <c r="J151" s="103"/>
      <c r="K151" s="103"/>
      <c r="L151" s="103"/>
      <c r="M151" s="103"/>
      <c r="N151" s="103"/>
      <c r="O151" s="103"/>
      <c r="P151" s="103"/>
      <c r="Q151" s="103"/>
    </row>
    <row r="152" spans="1:17" s="104" customFormat="1" ht="12.75" x14ac:dyDescent="0.25">
      <c r="A152" s="304"/>
      <c r="B152" s="103" t="s">
        <v>267</v>
      </c>
      <c r="C152" s="103"/>
      <c r="D152" s="103"/>
      <c r="E152" s="103"/>
      <c r="F152" s="103"/>
      <c r="G152" s="103"/>
      <c r="H152" s="103"/>
      <c r="I152" s="103"/>
      <c r="J152" s="103"/>
      <c r="K152" s="103"/>
      <c r="L152" s="103"/>
      <c r="M152" s="103"/>
      <c r="N152" s="103"/>
      <c r="O152" s="103"/>
      <c r="P152" s="103"/>
      <c r="Q152" s="103"/>
    </row>
    <row r="153" spans="1:17" s="104" customFormat="1" ht="12.75" x14ac:dyDescent="0.25">
      <c r="A153" s="103"/>
      <c r="B153" s="103"/>
      <c r="C153" s="103"/>
      <c r="D153" s="103"/>
      <c r="E153" s="103"/>
      <c r="F153" s="103"/>
      <c r="G153" s="103"/>
      <c r="H153" s="103"/>
      <c r="I153" s="103"/>
      <c r="J153" s="103"/>
      <c r="K153" s="103"/>
      <c r="L153" s="103"/>
      <c r="M153" s="103"/>
      <c r="N153" s="103"/>
      <c r="O153" s="103"/>
      <c r="P153" s="103"/>
      <c r="Q153" s="103"/>
    </row>
    <row r="154" spans="1:17" s="104" customFormat="1" ht="15" customHeight="1" x14ac:dyDescent="0.25">
      <c r="A154" s="304" t="s">
        <v>8569</v>
      </c>
      <c r="B154" s="103" t="s">
        <v>267</v>
      </c>
      <c r="C154" s="103"/>
      <c r="D154" s="103"/>
      <c r="E154" s="103"/>
      <c r="F154" s="103"/>
      <c r="G154" s="103"/>
      <c r="H154" s="103"/>
      <c r="I154" s="103"/>
      <c r="J154" s="103"/>
      <c r="K154" s="103"/>
      <c r="L154" s="103"/>
      <c r="M154" s="103"/>
      <c r="N154" s="103"/>
      <c r="O154" s="103"/>
      <c r="P154" s="103"/>
      <c r="Q154" s="103"/>
    </row>
    <row r="155" spans="1:17" s="104" customFormat="1" ht="12.75" x14ac:dyDescent="0.25">
      <c r="A155" s="304"/>
      <c r="B155" s="101" t="s">
        <v>8610</v>
      </c>
      <c r="C155" s="103"/>
      <c r="D155" s="103"/>
      <c r="E155" s="103" t="s">
        <v>8424</v>
      </c>
      <c r="F155" s="103"/>
      <c r="G155" s="103"/>
      <c r="H155" s="103"/>
      <c r="I155" s="103"/>
      <c r="J155" s="103"/>
      <c r="K155" s="103"/>
      <c r="L155" s="103"/>
      <c r="M155" s="103"/>
      <c r="N155" s="103"/>
      <c r="O155" s="103"/>
      <c r="P155" s="103"/>
      <c r="Q155" s="103"/>
    </row>
    <row r="156" spans="1:17" s="104" customFormat="1" ht="12.75" x14ac:dyDescent="0.25">
      <c r="A156" s="304"/>
      <c r="B156" s="101" t="s">
        <v>8611</v>
      </c>
      <c r="C156" s="103"/>
      <c r="D156" s="103"/>
      <c r="E156" s="103" t="s">
        <v>8442</v>
      </c>
      <c r="F156" s="103"/>
      <c r="G156" s="103"/>
      <c r="H156" s="103"/>
      <c r="I156" s="103"/>
      <c r="J156" s="103"/>
      <c r="K156" s="103"/>
      <c r="L156" s="103"/>
      <c r="M156" s="103"/>
      <c r="N156" s="103"/>
      <c r="O156" s="103"/>
      <c r="P156" s="103"/>
      <c r="Q156" s="103"/>
    </row>
    <row r="157" spans="1:17" s="104" customFormat="1" ht="12.75" x14ac:dyDescent="0.25">
      <c r="A157" s="304"/>
      <c r="B157" s="103" t="s">
        <v>8612</v>
      </c>
      <c r="C157" s="103"/>
      <c r="D157" s="103"/>
      <c r="E157" s="103" t="s">
        <v>8454</v>
      </c>
      <c r="F157" s="103"/>
      <c r="G157" s="103"/>
      <c r="H157" s="103"/>
      <c r="I157" s="103"/>
      <c r="J157" s="103"/>
      <c r="K157" s="103"/>
      <c r="L157" s="103"/>
      <c r="M157" s="103"/>
      <c r="N157" s="103"/>
      <c r="O157" s="103"/>
      <c r="P157" s="103"/>
      <c r="Q157" s="103"/>
    </row>
    <row r="158" spans="1:17" s="104" customFormat="1" ht="12.75" x14ac:dyDescent="0.25">
      <c r="A158" s="304"/>
      <c r="B158" s="103" t="s">
        <v>8422</v>
      </c>
      <c r="C158" s="103"/>
      <c r="D158" s="103"/>
      <c r="E158" s="103" t="s">
        <v>8459</v>
      </c>
      <c r="F158" s="103"/>
      <c r="G158" s="103"/>
      <c r="H158" s="103"/>
      <c r="I158" s="103"/>
      <c r="J158" s="103"/>
      <c r="K158" s="103"/>
      <c r="L158" s="103"/>
      <c r="M158" s="103"/>
      <c r="N158" s="103"/>
      <c r="O158" s="103"/>
      <c r="P158" s="103"/>
      <c r="Q158" s="103"/>
    </row>
    <row r="159" spans="1:17" s="104" customFormat="1" ht="12.75" x14ac:dyDescent="0.25">
      <c r="A159" s="304"/>
      <c r="B159" s="103" t="s">
        <v>8423</v>
      </c>
      <c r="C159" s="103"/>
      <c r="D159" s="103"/>
      <c r="F159" s="103"/>
      <c r="G159" s="103"/>
      <c r="H159" s="103"/>
      <c r="I159" s="103"/>
      <c r="J159" s="103"/>
      <c r="K159" s="103"/>
      <c r="L159" s="103"/>
      <c r="M159" s="103"/>
      <c r="N159" s="103"/>
      <c r="O159" s="103"/>
      <c r="P159" s="103"/>
      <c r="Q159" s="103"/>
    </row>
    <row r="160" spans="1:17" s="104" customFormat="1" ht="12.75" x14ac:dyDescent="0.25">
      <c r="A160" s="103"/>
      <c r="B160" s="103"/>
      <c r="C160" s="103"/>
      <c r="D160" s="103"/>
      <c r="E160" s="103"/>
      <c r="F160" s="103"/>
      <c r="G160" s="103"/>
      <c r="H160" s="103"/>
      <c r="I160" s="103"/>
      <c r="J160" s="103"/>
      <c r="K160" s="103"/>
      <c r="L160" s="103"/>
      <c r="M160" s="103"/>
      <c r="N160" s="103"/>
      <c r="O160" s="103"/>
      <c r="P160" s="103"/>
      <c r="Q160" s="103"/>
    </row>
    <row r="161" spans="1:17" s="104" customFormat="1" ht="12.75" x14ac:dyDescent="0.25">
      <c r="A161" s="304" t="s">
        <v>8570</v>
      </c>
      <c r="B161" s="103" t="s">
        <v>8420</v>
      </c>
      <c r="C161" s="103"/>
      <c r="D161" s="103"/>
      <c r="E161" s="103"/>
      <c r="F161" s="103"/>
      <c r="G161" s="103"/>
      <c r="H161" s="103"/>
      <c r="I161" s="103"/>
      <c r="J161" s="103"/>
      <c r="K161" s="103"/>
      <c r="L161" s="103"/>
      <c r="M161" s="103"/>
      <c r="N161" s="103"/>
      <c r="O161" s="103"/>
      <c r="P161" s="103"/>
      <c r="Q161" s="103"/>
    </row>
    <row r="162" spans="1:17" s="104" customFormat="1" ht="12.75" x14ac:dyDescent="0.25">
      <c r="A162" s="304"/>
      <c r="B162" s="103" t="s">
        <v>8571</v>
      </c>
      <c r="C162" s="103"/>
      <c r="D162" s="103"/>
      <c r="E162" s="103"/>
      <c r="F162" s="103"/>
      <c r="G162" s="103"/>
      <c r="H162" s="103"/>
      <c r="I162" s="103"/>
      <c r="J162" s="103"/>
      <c r="K162" s="103"/>
      <c r="L162" s="103"/>
      <c r="M162" s="103"/>
      <c r="N162" s="103"/>
      <c r="O162" s="103"/>
      <c r="P162" s="103"/>
      <c r="Q162" s="103"/>
    </row>
    <row r="163" spans="1:17" s="104" customFormat="1" ht="12.75" x14ac:dyDescent="0.25">
      <c r="A163" s="103"/>
      <c r="B163" s="103"/>
      <c r="C163" s="103"/>
      <c r="D163" s="103"/>
      <c r="E163" s="103"/>
      <c r="F163" s="103"/>
      <c r="G163" s="103"/>
      <c r="H163" s="103"/>
      <c r="I163" s="103"/>
      <c r="J163" s="103"/>
      <c r="K163" s="103"/>
      <c r="L163" s="103"/>
      <c r="M163" s="103"/>
      <c r="N163" s="103"/>
      <c r="O163" s="103"/>
      <c r="P163" s="103"/>
      <c r="Q163" s="103"/>
    </row>
    <row r="164" spans="1:17" s="104" customFormat="1" ht="12.75" x14ac:dyDescent="0.25">
      <c r="A164" s="304" t="s">
        <v>8572</v>
      </c>
      <c r="B164" s="104" t="s">
        <v>8573</v>
      </c>
      <c r="C164" s="103"/>
      <c r="D164" s="103"/>
      <c r="E164" s="103"/>
      <c r="F164" s="103"/>
      <c r="G164" s="103"/>
      <c r="H164" s="103"/>
      <c r="I164" s="103"/>
      <c r="J164" s="103"/>
      <c r="K164" s="103"/>
      <c r="L164" s="103"/>
      <c r="M164" s="103"/>
      <c r="N164" s="103"/>
      <c r="O164" s="103"/>
      <c r="P164" s="103"/>
      <c r="Q164" s="103"/>
    </row>
    <row r="165" spans="1:17" s="104" customFormat="1" ht="12.75" x14ac:dyDescent="0.25">
      <c r="A165" s="304"/>
      <c r="B165" s="104" t="s">
        <v>8574</v>
      </c>
      <c r="C165" s="103"/>
      <c r="D165" s="103"/>
      <c r="E165" s="103"/>
      <c r="F165" s="103"/>
      <c r="G165" s="103"/>
      <c r="H165" s="103"/>
      <c r="I165" s="103"/>
      <c r="J165" s="103"/>
      <c r="K165" s="103"/>
      <c r="L165" s="103"/>
      <c r="M165" s="103"/>
      <c r="N165" s="103"/>
      <c r="O165" s="103"/>
      <c r="P165" s="103"/>
      <c r="Q165" s="103"/>
    </row>
    <row r="166" spans="1:17" s="104" customFormat="1" ht="12.75" x14ac:dyDescent="0.25">
      <c r="A166" s="304"/>
      <c r="B166" s="104" t="s">
        <v>8575</v>
      </c>
      <c r="C166" s="103"/>
      <c r="D166" s="103"/>
      <c r="E166" s="103"/>
      <c r="F166" s="103"/>
      <c r="G166" s="103"/>
      <c r="H166" s="103"/>
      <c r="I166" s="103"/>
      <c r="J166" s="103"/>
      <c r="K166" s="103"/>
      <c r="L166" s="103"/>
      <c r="M166" s="103"/>
      <c r="N166" s="103"/>
      <c r="O166" s="103"/>
      <c r="P166" s="103"/>
      <c r="Q166" s="103"/>
    </row>
    <row r="167" spans="1:17" s="104" customFormat="1" ht="12.75" x14ac:dyDescent="0.25">
      <c r="A167" s="304"/>
      <c r="B167" s="104" t="s">
        <v>8576</v>
      </c>
      <c r="C167" s="103"/>
      <c r="D167" s="103"/>
      <c r="E167" s="103"/>
      <c r="F167" s="103"/>
      <c r="G167" s="103"/>
      <c r="H167" s="103"/>
      <c r="I167" s="103"/>
      <c r="J167" s="103"/>
      <c r="K167" s="103"/>
      <c r="L167" s="103"/>
      <c r="M167" s="103"/>
      <c r="N167" s="103"/>
      <c r="O167" s="103"/>
      <c r="P167" s="103"/>
      <c r="Q167" s="103"/>
    </row>
    <row r="168" spans="1:17" s="104" customFormat="1" ht="12.75" x14ac:dyDescent="0.25">
      <c r="A168" s="304"/>
      <c r="B168" s="104" t="s">
        <v>8577</v>
      </c>
      <c r="C168" s="103"/>
      <c r="D168" s="103"/>
      <c r="E168" s="103"/>
      <c r="F168" s="103"/>
      <c r="G168" s="103"/>
      <c r="H168" s="103"/>
      <c r="I168" s="103"/>
      <c r="J168" s="103"/>
      <c r="K168" s="103"/>
      <c r="L168" s="103"/>
      <c r="M168" s="103"/>
      <c r="N168" s="103"/>
      <c r="O168" s="103"/>
      <c r="P168" s="103"/>
      <c r="Q168" s="103"/>
    </row>
    <row r="169" spans="1:17" s="104" customFormat="1" ht="12.75" x14ac:dyDescent="0.25">
      <c r="A169" s="304"/>
      <c r="B169" s="104" t="s">
        <v>8578</v>
      </c>
      <c r="C169" s="103"/>
      <c r="D169" s="103"/>
      <c r="E169" s="103"/>
      <c r="F169" s="103"/>
      <c r="G169" s="103"/>
      <c r="H169" s="103"/>
      <c r="I169" s="103"/>
      <c r="J169" s="103"/>
      <c r="K169" s="103"/>
      <c r="L169" s="103"/>
      <c r="M169" s="103"/>
      <c r="N169" s="103"/>
      <c r="O169" s="103"/>
      <c r="P169" s="103"/>
      <c r="Q169" s="103"/>
    </row>
    <row r="170" spans="1:17" s="104" customFormat="1" ht="12.75" x14ac:dyDescent="0.25">
      <c r="A170" s="304"/>
      <c r="B170" s="104" t="s">
        <v>8579</v>
      </c>
      <c r="C170" s="103"/>
      <c r="D170" s="103"/>
      <c r="E170" s="103"/>
      <c r="F170" s="103"/>
      <c r="G170" s="103"/>
      <c r="H170" s="103"/>
      <c r="I170" s="103"/>
      <c r="J170" s="103"/>
      <c r="K170" s="103"/>
      <c r="L170" s="103"/>
      <c r="M170" s="103"/>
      <c r="N170" s="103"/>
      <c r="O170" s="103"/>
      <c r="P170" s="103"/>
      <c r="Q170" s="103"/>
    </row>
    <row r="171" spans="1:17" s="104" customFormat="1" ht="12.75" x14ac:dyDescent="0.25">
      <c r="A171" s="304"/>
      <c r="B171" s="104" t="s">
        <v>8580</v>
      </c>
      <c r="C171" s="103"/>
      <c r="D171" s="103"/>
      <c r="E171" s="103"/>
      <c r="F171" s="103"/>
      <c r="G171" s="103"/>
      <c r="H171" s="103"/>
      <c r="I171" s="103"/>
      <c r="J171" s="103"/>
      <c r="K171" s="103"/>
      <c r="L171" s="103"/>
      <c r="M171" s="103"/>
      <c r="N171" s="103"/>
      <c r="O171" s="103"/>
      <c r="P171" s="103"/>
      <c r="Q171" s="103"/>
    </row>
    <row r="172" spans="1:17" s="104" customFormat="1" ht="12.75" x14ac:dyDescent="0.25">
      <c r="A172" s="304"/>
      <c r="B172" s="104" t="e">
        <f>CONCATENATE("Поставщик - ",#REF!)</f>
        <v>#REF!</v>
      </c>
      <c r="C172" s="103"/>
      <c r="D172" s="103"/>
      <c r="E172" s="103"/>
      <c r="F172" s="103"/>
      <c r="G172" s="103"/>
      <c r="H172" s="103"/>
      <c r="I172" s="103"/>
      <c r="J172" s="103"/>
      <c r="K172" s="103"/>
      <c r="L172" s="103"/>
      <c r="M172" s="103"/>
      <c r="N172" s="103"/>
      <c r="O172" s="103"/>
      <c r="P172" s="103"/>
      <c r="Q172" s="103"/>
    </row>
    <row r="173" spans="1:17" s="104" customFormat="1" ht="12.75" x14ac:dyDescent="0.25">
      <c r="A173" s="103"/>
      <c r="B173" s="103"/>
      <c r="C173" s="103"/>
      <c r="D173" s="103"/>
      <c r="E173" s="103"/>
      <c r="F173" s="103"/>
      <c r="G173" s="103"/>
      <c r="H173" s="103"/>
      <c r="I173" s="103"/>
      <c r="J173" s="103"/>
      <c r="K173" s="103"/>
      <c r="L173" s="103"/>
      <c r="M173" s="103"/>
      <c r="N173" s="103"/>
      <c r="O173" s="103"/>
      <c r="P173" s="103"/>
      <c r="Q173" s="103"/>
    </row>
    <row r="174" spans="1:17" s="104" customFormat="1" ht="12.75" x14ac:dyDescent="0.25">
      <c r="A174" s="304" t="s">
        <v>8606</v>
      </c>
      <c r="B174" s="101" t="s">
        <v>8607</v>
      </c>
      <c r="C174" s="103"/>
      <c r="D174" s="103"/>
      <c r="E174" s="103"/>
      <c r="F174" s="103"/>
      <c r="G174" s="103"/>
      <c r="H174" s="103"/>
      <c r="I174" s="103"/>
      <c r="J174" s="103"/>
      <c r="K174" s="103"/>
      <c r="L174" s="103"/>
      <c r="M174" s="103"/>
      <c r="N174" s="103"/>
      <c r="O174" s="103"/>
      <c r="P174" s="103"/>
      <c r="Q174" s="103"/>
    </row>
    <row r="175" spans="1:17" s="104" customFormat="1" ht="12.75" x14ac:dyDescent="0.25">
      <c r="A175" s="304"/>
      <c r="B175" s="101" t="s">
        <v>8608</v>
      </c>
      <c r="C175" s="103"/>
      <c r="D175" s="103"/>
      <c r="E175" s="103"/>
      <c r="F175" s="103"/>
      <c r="G175" s="103"/>
      <c r="H175" s="103"/>
      <c r="I175" s="103"/>
      <c r="J175" s="103"/>
      <c r="K175" s="103"/>
      <c r="L175" s="103"/>
      <c r="M175" s="103"/>
      <c r="N175" s="103"/>
      <c r="O175" s="103"/>
      <c r="P175" s="103"/>
      <c r="Q175" s="103"/>
    </row>
    <row r="176" spans="1:17" s="87" customFormat="1" x14ac:dyDescent="0.25">
      <c r="A176" s="100"/>
      <c r="B176" s="100"/>
      <c r="C176" s="100"/>
      <c r="D176" s="100"/>
      <c r="E176" s="100"/>
      <c r="F176" s="100"/>
      <c r="G176" s="100"/>
      <c r="H176" s="100"/>
      <c r="I176" s="100"/>
      <c r="J176" s="100"/>
      <c r="K176" s="100"/>
      <c r="L176" s="100"/>
      <c r="M176" s="100"/>
      <c r="N176" s="100"/>
      <c r="O176" s="100"/>
      <c r="P176" s="100"/>
      <c r="Q176" s="100"/>
    </row>
    <row r="177" spans="1:17" s="87" customFormat="1" x14ac:dyDescent="0.25">
      <c r="A177" s="295" t="s">
        <v>8621</v>
      </c>
      <c r="B177" s="112" t="s">
        <v>8622</v>
      </c>
      <c r="C177" s="56"/>
      <c r="D177" s="100"/>
      <c r="E177" s="100"/>
      <c r="F177" s="100"/>
      <c r="G177" s="100"/>
      <c r="H177" s="100"/>
      <c r="I177" s="100"/>
      <c r="J177" s="100"/>
      <c r="K177" s="100"/>
      <c r="L177" s="100"/>
      <c r="M177" s="100"/>
      <c r="N177" s="100"/>
      <c r="O177" s="100"/>
      <c r="P177" s="100"/>
      <c r="Q177" s="100"/>
    </row>
    <row r="178" spans="1:17" s="87" customFormat="1" x14ac:dyDescent="0.25">
      <c r="A178" s="295"/>
      <c r="B178" s="112" t="s">
        <v>8642</v>
      </c>
      <c r="C178" s="56"/>
      <c r="D178" s="100"/>
      <c r="E178" s="100"/>
      <c r="F178" s="100"/>
      <c r="G178" s="100"/>
      <c r="H178" s="100"/>
      <c r="I178" s="100"/>
      <c r="J178" s="100"/>
      <c r="K178" s="100"/>
      <c r="L178" s="100"/>
      <c r="M178" s="100"/>
      <c r="N178" s="100"/>
      <c r="O178" s="100"/>
      <c r="P178" s="100"/>
      <c r="Q178" s="100"/>
    </row>
    <row r="179" spans="1:17" s="87" customFormat="1" x14ac:dyDescent="0.25">
      <c r="A179" s="295"/>
      <c r="B179" s="112" t="s">
        <v>8623</v>
      </c>
      <c r="C179" s="56"/>
      <c r="D179" s="100"/>
      <c r="E179" s="100"/>
      <c r="F179" s="100"/>
      <c r="G179" s="100"/>
      <c r="H179" s="100"/>
      <c r="I179" s="100"/>
      <c r="J179" s="100"/>
      <c r="K179" s="100"/>
      <c r="L179" s="100"/>
      <c r="M179" s="100"/>
      <c r="N179" s="100"/>
      <c r="O179" s="100"/>
      <c r="P179" s="100"/>
      <c r="Q179" s="100"/>
    </row>
    <row r="180" spans="1:17" s="87" customFormat="1" x14ac:dyDescent="0.25">
      <c r="A180" s="295"/>
      <c r="B180" s="112" t="s">
        <v>8624</v>
      </c>
      <c r="C180" s="56"/>
      <c r="D180" s="100"/>
      <c r="E180" s="100"/>
      <c r="F180" s="100"/>
      <c r="G180" s="100"/>
      <c r="H180" s="100"/>
      <c r="I180" s="100"/>
      <c r="J180" s="100"/>
      <c r="K180" s="100"/>
      <c r="L180" s="100"/>
      <c r="M180" s="100"/>
      <c r="N180" s="100"/>
      <c r="O180" s="100"/>
      <c r="P180" s="100"/>
      <c r="Q180" s="100"/>
    </row>
    <row r="181" spans="1:17" s="87" customFormat="1" x14ac:dyDescent="0.25">
      <c r="A181" s="295"/>
      <c r="B181" s="112" t="s">
        <v>8625</v>
      </c>
      <c r="C181" s="56"/>
      <c r="D181" s="100"/>
      <c r="E181" s="100"/>
      <c r="F181" s="100"/>
      <c r="G181" s="100"/>
      <c r="H181" s="100"/>
      <c r="I181" s="100"/>
      <c r="J181" s="100"/>
      <c r="K181" s="100"/>
      <c r="L181" s="100"/>
      <c r="M181" s="100"/>
      <c r="N181" s="100"/>
      <c r="O181" s="100"/>
      <c r="P181" s="100"/>
      <c r="Q181" s="100"/>
    </row>
    <row r="182" spans="1:17" s="87" customFormat="1" x14ac:dyDescent="0.25">
      <c r="A182" s="295"/>
      <c r="B182" s="112" t="s">
        <v>8626</v>
      </c>
      <c r="C182" s="100"/>
      <c r="D182" s="100"/>
      <c r="E182" s="100"/>
      <c r="F182" s="100"/>
      <c r="G182" s="100"/>
      <c r="H182" s="100"/>
      <c r="I182" s="100"/>
      <c r="J182" s="100"/>
      <c r="K182" s="100"/>
      <c r="L182" s="100"/>
      <c r="M182" s="100"/>
      <c r="N182" s="100"/>
      <c r="O182" s="100"/>
      <c r="P182" s="100"/>
      <c r="Q182" s="100"/>
    </row>
    <row r="183" spans="1:17" s="62" customFormat="1" x14ac:dyDescent="0.25">
      <c r="A183" s="56"/>
      <c r="B183" s="56"/>
      <c r="C183" s="56"/>
      <c r="D183" s="56"/>
      <c r="E183" s="56"/>
      <c r="F183" s="56"/>
      <c r="G183" s="56"/>
      <c r="H183" s="56"/>
      <c r="I183" s="56"/>
      <c r="J183" s="56"/>
      <c r="K183" s="56"/>
      <c r="L183" s="56"/>
      <c r="M183" s="56"/>
      <c r="N183" s="56"/>
      <c r="O183" s="56"/>
      <c r="P183" s="56"/>
      <c r="Q183" s="56"/>
    </row>
    <row r="184" spans="1:17" s="62" customFormat="1" x14ac:dyDescent="0.25">
      <c r="A184" s="56"/>
      <c r="B184" s="56"/>
      <c r="C184" s="56"/>
      <c r="D184" s="56"/>
      <c r="E184" s="56"/>
      <c r="F184" s="56"/>
      <c r="G184" s="56"/>
      <c r="H184" s="56"/>
      <c r="I184" s="56"/>
      <c r="J184" s="56"/>
      <c r="K184" s="56"/>
      <c r="L184" s="56"/>
      <c r="M184" s="56"/>
      <c r="N184" s="56"/>
      <c r="O184" s="56"/>
      <c r="P184" s="56"/>
      <c r="Q184" s="56"/>
    </row>
    <row r="185" spans="1:17" s="62" customFormat="1" x14ac:dyDescent="0.25">
      <c r="A185" s="56"/>
      <c r="B185" s="56"/>
      <c r="C185" s="56"/>
      <c r="D185" s="56"/>
      <c r="E185" s="56"/>
      <c r="F185" s="56"/>
      <c r="G185" s="56"/>
      <c r="H185" s="56"/>
      <c r="I185" s="56"/>
      <c r="J185" s="56"/>
      <c r="K185" s="56"/>
      <c r="L185" s="56"/>
      <c r="M185" s="56"/>
      <c r="N185" s="56"/>
      <c r="O185" s="56"/>
      <c r="P185" s="56"/>
      <c r="Q185" s="56"/>
    </row>
    <row r="186" spans="1:17" s="62" customFormat="1" x14ac:dyDescent="0.25">
      <c r="A186" s="56"/>
      <c r="B186" s="56"/>
      <c r="C186" s="56"/>
      <c r="D186" s="56"/>
      <c r="E186" s="56"/>
      <c r="F186" s="56"/>
      <c r="G186" s="56"/>
      <c r="H186" s="56"/>
      <c r="I186" s="56"/>
      <c r="J186" s="56"/>
      <c r="K186" s="56"/>
      <c r="L186" s="56"/>
      <c r="M186" s="56"/>
      <c r="N186" s="56"/>
      <c r="O186" s="56"/>
      <c r="P186" s="56"/>
      <c r="Q186" s="56"/>
    </row>
    <row r="187" spans="1:17" s="62" customFormat="1" x14ac:dyDescent="0.25">
      <c r="A187" s="56"/>
      <c r="B187" s="56"/>
      <c r="C187" s="56"/>
      <c r="D187" s="56"/>
      <c r="E187" s="56"/>
      <c r="F187" s="56"/>
      <c r="G187" s="56"/>
      <c r="H187" s="56"/>
      <c r="I187" s="56"/>
      <c r="J187" s="56"/>
      <c r="K187" s="56"/>
      <c r="L187" s="56"/>
      <c r="M187" s="56"/>
      <c r="N187" s="56"/>
      <c r="O187" s="56"/>
      <c r="P187" s="56"/>
      <c r="Q187" s="56"/>
    </row>
    <row r="188" spans="1:17" s="62" customFormat="1" x14ac:dyDescent="0.25">
      <c r="A188" s="56"/>
      <c r="B188" s="56"/>
      <c r="C188" s="56"/>
      <c r="D188" s="56"/>
      <c r="E188" s="56"/>
      <c r="F188" s="56"/>
      <c r="G188" s="56"/>
      <c r="H188" s="56"/>
      <c r="I188" s="56"/>
      <c r="J188" s="56"/>
      <c r="K188" s="56"/>
      <c r="L188" s="56"/>
      <c r="M188" s="56"/>
      <c r="N188" s="56"/>
      <c r="O188" s="56"/>
      <c r="P188" s="56"/>
      <c r="Q188" s="56"/>
    </row>
    <row r="189" spans="1:17" s="62" customFormat="1" x14ac:dyDescent="0.25">
      <c r="A189" s="56"/>
      <c r="B189" s="56"/>
      <c r="C189" s="56"/>
      <c r="D189" s="56"/>
      <c r="E189" s="56"/>
      <c r="F189" s="56"/>
      <c r="G189" s="56"/>
      <c r="H189" s="56"/>
      <c r="I189" s="56"/>
      <c r="J189" s="56"/>
      <c r="K189" s="56"/>
      <c r="L189" s="56"/>
      <c r="M189" s="56"/>
      <c r="N189" s="56"/>
      <c r="O189" s="56"/>
      <c r="P189" s="56"/>
      <c r="Q189" s="56"/>
    </row>
    <row r="190" spans="1:17" s="62" customFormat="1" x14ac:dyDescent="0.25">
      <c r="A190" s="56"/>
      <c r="B190" s="56"/>
      <c r="C190" s="56"/>
      <c r="D190" s="56"/>
      <c r="E190" s="56"/>
      <c r="F190" s="56"/>
      <c r="G190" s="56"/>
      <c r="H190" s="56"/>
      <c r="I190" s="56"/>
      <c r="J190" s="56"/>
      <c r="K190" s="56"/>
      <c r="L190" s="56"/>
      <c r="M190" s="56"/>
      <c r="N190" s="56"/>
      <c r="O190" s="56"/>
      <c r="P190" s="56"/>
      <c r="Q190" s="56"/>
    </row>
    <row r="191" spans="1:17" s="62" customFormat="1" x14ac:dyDescent="0.25">
      <c r="A191" s="56"/>
      <c r="B191" s="56"/>
      <c r="C191" s="56"/>
      <c r="D191" s="56"/>
      <c r="E191" s="56"/>
      <c r="F191" s="56"/>
      <c r="G191" s="56"/>
      <c r="H191" s="56"/>
      <c r="I191" s="56"/>
      <c r="J191" s="56"/>
      <c r="K191" s="56"/>
      <c r="L191" s="56"/>
      <c r="M191" s="56"/>
      <c r="N191" s="56"/>
      <c r="O191" s="56"/>
      <c r="P191" s="56"/>
      <c r="Q191" s="56"/>
    </row>
    <row r="192" spans="1:17" s="62" customFormat="1" x14ac:dyDescent="0.25">
      <c r="A192" s="56"/>
      <c r="B192" s="56"/>
      <c r="C192" s="56"/>
      <c r="D192" s="56"/>
      <c r="E192" s="56"/>
      <c r="F192" s="56"/>
      <c r="G192" s="56"/>
      <c r="H192" s="56"/>
      <c r="I192" s="56"/>
      <c r="J192" s="56"/>
      <c r="K192" s="56"/>
      <c r="L192" s="56"/>
      <c r="M192" s="56"/>
      <c r="N192" s="56"/>
      <c r="O192" s="56"/>
      <c r="P192" s="56"/>
      <c r="Q192" s="56"/>
    </row>
  </sheetData>
  <protectedRanges>
    <protectedRange sqref="H67:H70" name="Финансовые сведения"/>
  </protectedRanges>
  <mergeCells count="192">
    <mergeCell ref="A174:A175"/>
    <mergeCell ref="A177:A182"/>
    <mergeCell ref="A143:A145"/>
    <mergeCell ref="A147:A148"/>
    <mergeCell ref="A150:A152"/>
    <mergeCell ref="A154:A159"/>
    <mergeCell ref="A161:A162"/>
    <mergeCell ref="A164:A172"/>
    <mergeCell ref="D118:H118"/>
    <mergeCell ref="D119:H119"/>
    <mergeCell ref="A121:A122"/>
    <mergeCell ref="A124:A125"/>
    <mergeCell ref="A133:A135"/>
    <mergeCell ref="A137:A140"/>
    <mergeCell ref="A95:A96"/>
    <mergeCell ref="A98:A119"/>
    <mergeCell ref="D98:H98"/>
    <mergeCell ref="D99:H99"/>
    <mergeCell ref="D100:H100"/>
    <mergeCell ref="D101:H101"/>
    <mergeCell ref="D102:H102"/>
    <mergeCell ref="D103:H103"/>
    <mergeCell ref="D104:H104"/>
    <mergeCell ref="D105:H105"/>
    <mergeCell ref="D112:H112"/>
    <mergeCell ref="D113:H113"/>
    <mergeCell ref="D114:H114"/>
    <mergeCell ref="D115:H115"/>
    <mergeCell ref="D116:H116"/>
    <mergeCell ref="D117:H117"/>
    <mergeCell ref="D106:H106"/>
    <mergeCell ref="D107:H107"/>
    <mergeCell ref="D108:H108"/>
    <mergeCell ref="D109:H109"/>
    <mergeCell ref="D110:H110"/>
    <mergeCell ref="D111:H111"/>
    <mergeCell ref="A87:J87"/>
    <mergeCell ref="A88:J88"/>
    <mergeCell ref="A89:J89"/>
    <mergeCell ref="A92:A93"/>
    <mergeCell ref="A84:D85"/>
    <mergeCell ref="E84:F84"/>
    <mergeCell ref="G84:H84"/>
    <mergeCell ref="I84:J84"/>
    <mergeCell ref="E85:F85"/>
    <mergeCell ref="G85:H85"/>
    <mergeCell ref="I85:J85"/>
    <mergeCell ref="A82:D83"/>
    <mergeCell ref="E82:F82"/>
    <mergeCell ref="G82:H82"/>
    <mergeCell ref="I82:J82"/>
    <mergeCell ref="E83:F83"/>
    <mergeCell ref="G83:H83"/>
    <mergeCell ref="I83:J83"/>
    <mergeCell ref="A86:D86"/>
    <mergeCell ref="E86:J86"/>
    <mergeCell ref="E81:F81"/>
    <mergeCell ref="G81:J81"/>
    <mergeCell ref="A77:A81"/>
    <mergeCell ref="B77:D81"/>
    <mergeCell ref="E77:F77"/>
    <mergeCell ref="G77:J77"/>
    <mergeCell ref="E78:F78"/>
    <mergeCell ref="G78:J78"/>
    <mergeCell ref="E79:F79"/>
    <mergeCell ref="G79:J79"/>
    <mergeCell ref="E80:F80"/>
    <mergeCell ref="G80:J80"/>
    <mergeCell ref="A67:A70"/>
    <mergeCell ref="B67:D70"/>
    <mergeCell ref="E67:F67"/>
    <mergeCell ref="I67:J67"/>
    <mergeCell ref="E70:G70"/>
    <mergeCell ref="I70:J70"/>
    <mergeCell ref="A72:A76"/>
    <mergeCell ref="B72:D76"/>
    <mergeCell ref="E72:F72"/>
    <mergeCell ref="G72:J72"/>
    <mergeCell ref="E73:F73"/>
    <mergeCell ref="G73:J73"/>
    <mergeCell ref="E74:F74"/>
    <mergeCell ref="B71:D71"/>
    <mergeCell ref="E71:H71"/>
    <mergeCell ref="I71:J71"/>
    <mergeCell ref="G74:J74"/>
    <mergeCell ref="E75:F75"/>
    <mergeCell ref="G75:J75"/>
    <mergeCell ref="E76:F76"/>
    <mergeCell ref="G76:J76"/>
    <mergeCell ref="E68:G68"/>
    <mergeCell ref="I68:J68"/>
    <mergeCell ref="E69:F69"/>
    <mergeCell ref="E57:I57"/>
    <mergeCell ref="E58:I58"/>
    <mergeCell ref="E59:I59"/>
    <mergeCell ref="E60:J60"/>
    <mergeCell ref="E61:I61"/>
    <mergeCell ref="E62:I62"/>
    <mergeCell ref="A50:A66"/>
    <mergeCell ref="B50:D66"/>
    <mergeCell ref="E50:G50"/>
    <mergeCell ref="H50:I50"/>
    <mergeCell ref="E51:I51"/>
    <mergeCell ref="E52:J52"/>
    <mergeCell ref="E53:I53"/>
    <mergeCell ref="E54:I54"/>
    <mergeCell ref="E55:I55"/>
    <mergeCell ref="E56:I56"/>
    <mergeCell ref="E63:I63"/>
    <mergeCell ref="E64:I64"/>
    <mergeCell ref="E65:I65"/>
    <mergeCell ref="E66:I66"/>
    <mergeCell ref="I46:J46"/>
    <mergeCell ref="E47:H47"/>
    <mergeCell ref="I47:J47"/>
    <mergeCell ref="E48:H48"/>
    <mergeCell ref="I48:J48"/>
    <mergeCell ref="B49:D49"/>
    <mergeCell ref="E49:J49"/>
    <mergeCell ref="E40:F40"/>
    <mergeCell ref="G40:J40"/>
    <mergeCell ref="B43:D43"/>
    <mergeCell ref="H43:J43"/>
    <mergeCell ref="A44:J44"/>
    <mergeCell ref="A45:A48"/>
    <mergeCell ref="B45:D48"/>
    <mergeCell ref="E45:H45"/>
    <mergeCell ref="I45:J45"/>
    <mergeCell ref="E46:H46"/>
    <mergeCell ref="A28:A42"/>
    <mergeCell ref="B28:D42"/>
    <mergeCell ref="E28:F28"/>
    <mergeCell ref="G28:J28"/>
    <mergeCell ref="E31:F31"/>
    <mergeCell ref="G31:J31"/>
    <mergeCell ref="E34:F34"/>
    <mergeCell ref="G34:J34"/>
    <mergeCell ref="E37:F37"/>
    <mergeCell ref="G37:J37"/>
    <mergeCell ref="A24:A27"/>
    <mergeCell ref="B24:D27"/>
    <mergeCell ref="E24:F24"/>
    <mergeCell ref="G24:J24"/>
    <mergeCell ref="E25:F25"/>
    <mergeCell ref="G25:J25"/>
    <mergeCell ref="E26:F26"/>
    <mergeCell ref="G26:J26"/>
    <mergeCell ref="E27:F27"/>
    <mergeCell ref="G27:J27"/>
    <mergeCell ref="A14:A16"/>
    <mergeCell ref="B14:D16"/>
    <mergeCell ref="F14:J14"/>
    <mergeCell ref="F15:J15"/>
    <mergeCell ref="F16:J16"/>
    <mergeCell ref="A17:A20"/>
    <mergeCell ref="B17:D20"/>
    <mergeCell ref="F17:J17"/>
    <mergeCell ref="F18:J18"/>
    <mergeCell ref="F19:J19"/>
    <mergeCell ref="F12:J12"/>
    <mergeCell ref="F13:J13"/>
    <mergeCell ref="F20:J20"/>
    <mergeCell ref="B21:D21"/>
    <mergeCell ref="E21:J21"/>
    <mergeCell ref="B22:D22"/>
    <mergeCell ref="E22:J22"/>
    <mergeCell ref="B23:D23"/>
    <mergeCell ref="E23:J23"/>
    <mergeCell ref="I69:J69"/>
    <mergeCell ref="P5:X5"/>
    <mergeCell ref="E6:F6"/>
    <mergeCell ref="G6:J6"/>
    <mergeCell ref="E7:F7"/>
    <mergeCell ref="G7:J7"/>
    <mergeCell ref="B8:D8"/>
    <mergeCell ref="F8:J8"/>
    <mergeCell ref="A1:I1"/>
    <mergeCell ref="A2:J2"/>
    <mergeCell ref="A3:J3"/>
    <mergeCell ref="B4:D4"/>
    <mergeCell ref="E4:J4"/>
    <mergeCell ref="A5:A7"/>
    <mergeCell ref="B5:D7"/>
    <mergeCell ref="E5:F5"/>
    <mergeCell ref="G5:J5"/>
    <mergeCell ref="B9:D9"/>
    <mergeCell ref="E9:J9"/>
    <mergeCell ref="B10:D10"/>
    <mergeCell ref="E10:J10"/>
    <mergeCell ref="A11:A13"/>
    <mergeCell ref="B11:D13"/>
    <mergeCell ref="F11:J11"/>
  </mergeCells>
  <dataValidations count="5">
    <dataValidation type="list" allowBlank="1" showInputMessage="1" showErrorMessage="1" sqref="K1" xr:uid="{B532BD41-7B17-4D2F-8FE1-EDCD742DCEF6}">
      <formula1>$K$2:$K$3</formula1>
    </dataValidation>
    <dataValidation type="list" allowBlank="1" showInputMessage="1" showErrorMessage="1" sqref="G25:J25 G28:J28 G31:J31 G34:J34 G37:J37 G40:J40" xr:uid="{11BB30E0-EFA7-417E-BE2B-BC30CB96DE84}">
      <formula1>$B$99:$B$119</formula1>
    </dataValidation>
    <dataValidation type="list" allowBlank="1" showInputMessage="1" showErrorMessage="1" sqref="E23:J23" xr:uid="{2C3B7139-CA7B-48ED-93C0-D6FA03A3FE3B}">
      <formula1>$B$95:$B$96</formula1>
    </dataValidation>
    <dataValidation type="list" allowBlank="1" showInputMessage="1" showErrorMessage="1" sqref="E22:J22" xr:uid="{2BCF504E-84F6-4042-9901-1DD5A7189725}">
      <formula1>$B$92:$B$93</formula1>
    </dataValidation>
    <dataValidation type="list" allowBlank="1" showInputMessage="1" showErrorMessage="1" sqref="E49:J49" xr:uid="{132630BF-81C7-4461-AB7F-19FE86499B0A}">
      <formula1>$B$121:$B$122</formula1>
    </dataValidation>
  </dataValidations>
  <pageMargins left="0.70866141732283472" right="0.70866141732283472" top="0.74803149606299213" bottom="0.74803149606299213" header="0.31496062992125984" footer="0.31496062992125984"/>
  <pageSetup paperSize="9" scale="63" fitToHeight="10"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3"/>
  <dimension ref="A1:C8887"/>
  <sheetViews>
    <sheetView topLeftCell="A8863" zoomScaleNormal="100" workbookViewId="0">
      <selection activeCell="A120" sqref="A1:XFD1048576"/>
    </sheetView>
  </sheetViews>
  <sheetFormatPr defaultColWidth="0.85546875" defaultRowHeight="12.75" outlineLevelRow="3" x14ac:dyDescent="0.2"/>
  <cols>
    <col min="1" max="1" width="17.85546875" style="23" customWidth="1"/>
    <col min="2" max="2" width="161.85546875" style="4" customWidth="1"/>
    <col min="3" max="3" width="10" style="4" customWidth="1"/>
    <col min="4" max="256" width="0.85546875" style="4"/>
    <col min="257" max="257" width="17.85546875" style="4" customWidth="1"/>
    <col min="258" max="258" width="75.85546875" style="4" customWidth="1"/>
    <col min="259" max="512" width="0.85546875" style="4"/>
    <col min="513" max="513" width="17.85546875" style="4" customWidth="1"/>
    <col min="514" max="514" width="75.85546875" style="4" customWidth="1"/>
    <col min="515" max="768" width="0.85546875" style="4"/>
    <col min="769" max="769" width="17.85546875" style="4" customWidth="1"/>
    <col min="770" max="770" width="75.85546875" style="4" customWidth="1"/>
    <col min="771" max="1024" width="0.85546875" style="4"/>
    <col min="1025" max="1025" width="17.85546875" style="4" customWidth="1"/>
    <col min="1026" max="1026" width="75.85546875" style="4" customWidth="1"/>
    <col min="1027" max="1280" width="0.85546875" style="4"/>
    <col min="1281" max="1281" width="17.85546875" style="4" customWidth="1"/>
    <col min="1282" max="1282" width="75.85546875" style="4" customWidth="1"/>
    <col min="1283" max="1536" width="0.85546875" style="4"/>
    <col min="1537" max="1537" width="17.85546875" style="4" customWidth="1"/>
    <col min="1538" max="1538" width="75.85546875" style="4" customWidth="1"/>
    <col min="1539" max="1792" width="0.85546875" style="4"/>
    <col min="1793" max="1793" width="17.85546875" style="4" customWidth="1"/>
    <col min="1794" max="1794" width="75.85546875" style="4" customWidth="1"/>
    <col min="1795" max="2048" width="0.85546875" style="4"/>
    <col min="2049" max="2049" width="17.85546875" style="4" customWidth="1"/>
    <col min="2050" max="2050" width="75.85546875" style="4" customWidth="1"/>
    <col min="2051" max="2304" width="0.85546875" style="4"/>
    <col min="2305" max="2305" width="17.85546875" style="4" customWidth="1"/>
    <col min="2306" max="2306" width="75.85546875" style="4" customWidth="1"/>
    <col min="2307" max="2560" width="0.85546875" style="4"/>
    <col min="2561" max="2561" width="17.85546875" style="4" customWidth="1"/>
    <col min="2562" max="2562" width="75.85546875" style="4" customWidth="1"/>
    <col min="2563" max="2816" width="0.85546875" style="4"/>
    <col min="2817" max="2817" width="17.85546875" style="4" customWidth="1"/>
    <col min="2818" max="2818" width="75.85546875" style="4" customWidth="1"/>
    <col min="2819" max="3072" width="0.85546875" style="4"/>
    <col min="3073" max="3073" width="17.85546875" style="4" customWidth="1"/>
    <col min="3074" max="3074" width="75.85546875" style="4" customWidth="1"/>
    <col min="3075" max="3328" width="0.85546875" style="4"/>
    <col min="3329" max="3329" width="17.85546875" style="4" customWidth="1"/>
    <col min="3330" max="3330" width="75.85546875" style="4" customWidth="1"/>
    <col min="3331" max="3584" width="0.85546875" style="4"/>
    <col min="3585" max="3585" width="17.85546875" style="4" customWidth="1"/>
    <col min="3586" max="3586" width="75.85546875" style="4" customWidth="1"/>
    <col min="3587" max="3840" width="0.85546875" style="4"/>
    <col min="3841" max="3841" width="17.85546875" style="4" customWidth="1"/>
    <col min="3842" max="3842" width="75.85546875" style="4" customWidth="1"/>
    <col min="3843" max="4096" width="0.85546875" style="4"/>
    <col min="4097" max="4097" width="17.85546875" style="4" customWidth="1"/>
    <col min="4098" max="4098" width="75.85546875" style="4" customWidth="1"/>
    <col min="4099" max="4352" width="0.85546875" style="4"/>
    <col min="4353" max="4353" width="17.85546875" style="4" customWidth="1"/>
    <col min="4354" max="4354" width="75.85546875" style="4" customWidth="1"/>
    <col min="4355" max="4608" width="0.85546875" style="4"/>
    <col min="4609" max="4609" width="17.85546875" style="4" customWidth="1"/>
    <col min="4610" max="4610" width="75.85546875" style="4" customWidth="1"/>
    <col min="4611" max="4864" width="0.85546875" style="4"/>
    <col min="4865" max="4865" width="17.85546875" style="4" customWidth="1"/>
    <col min="4866" max="4866" width="75.85546875" style="4" customWidth="1"/>
    <col min="4867" max="5120" width="0.85546875" style="4"/>
    <col min="5121" max="5121" width="17.85546875" style="4" customWidth="1"/>
    <col min="5122" max="5122" width="75.85546875" style="4" customWidth="1"/>
    <col min="5123" max="5376" width="0.85546875" style="4"/>
    <col min="5377" max="5377" width="17.85546875" style="4" customWidth="1"/>
    <col min="5378" max="5378" width="75.85546875" style="4" customWidth="1"/>
    <col min="5379" max="5632" width="0.85546875" style="4"/>
    <col min="5633" max="5633" width="17.85546875" style="4" customWidth="1"/>
    <col min="5634" max="5634" width="75.85546875" style="4" customWidth="1"/>
    <col min="5635" max="5888" width="0.85546875" style="4"/>
    <col min="5889" max="5889" width="17.85546875" style="4" customWidth="1"/>
    <col min="5890" max="5890" width="75.85546875" style="4" customWidth="1"/>
    <col min="5891" max="6144" width="0.85546875" style="4"/>
    <col min="6145" max="6145" width="17.85546875" style="4" customWidth="1"/>
    <col min="6146" max="6146" width="75.85546875" style="4" customWidth="1"/>
    <col min="6147" max="6400" width="0.85546875" style="4"/>
    <col min="6401" max="6401" width="17.85546875" style="4" customWidth="1"/>
    <col min="6402" max="6402" width="75.85546875" style="4" customWidth="1"/>
    <col min="6403" max="6656" width="0.85546875" style="4"/>
    <col min="6657" max="6657" width="17.85546875" style="4" customWidth="1"/>
    <col min="6658" max="6658" width="75.85546875" style="4" customWidth="1"/>
    <col min="6659" max="6912" width="0.85546875" style="4"/>
    <col min="6913" max="6913" width="17.85546875" style="4" customWidth="1"/>
    <col min="6914" max="6914" width="75.85546875" style="4" customWidth="1"/>
    <col min="6915" max="7168" width="0.85546875" style="4"/>
    <col min="7169" max="7169" width="17.85546875" style="4" customWidth="1"/>
    <col min="7170" max="7170" width="75.85546875" style="4" customWidth="1"/>
    <col min="7171" max="7424" width="0.85546875" style="4"/>
    <col min="7425" max="7425" width="17.85546875" style="4" customWidth="1"/>
    <col min="7426" max="7426" width="75.85546875" style="4" customWidth="1"/>
    <col min="7427" max="7680" width="0.85546875" style="4"/>
    <col min="7681" max="7681" width="17.85546875" style="4" customWidth="1"/>
    <col min="7682" max="7682" width="75.85546875" style="4" customWidth="1"/>
    <col min="7683" max="7936" width="0.85546875" style="4"/>
    <col min="7937" max="7937" width="17.85546875" style="4" customWidth="1"/>
    <col min="7938" max="7938" width="75.85546875" style="4" customWidth="1"/>
    <col min="7939" max="8192" width="0.85546875" style="4"/>
    <col min="8193" max="8193" width="17.85546875" style="4" customWidth="1"/>
    <col min="8194" max="8194" width="75.85546875" style="4" customWidth="1"/>
    <col min="8195" max="8448" width="0.85546875" style="4"/>
    <col min="8449" max="8449" width="17.85546875" style="4" customWidth="1"/>
    <col min="8450" max="8450" width="75.85546875" style="4" customWidth="1"/>
    <col min="8451" max="8704" width="0.85546875" style="4"/>
    <col min="8705" max="8705" width="17.85546875" style="4" customWidth="1"/>
    <col min="8706" max="8706" width="75.85546875" style="4" customWidth="1"/>
    <col min="8707" max="8960" width="0.85546875" style="4"/>
    <col min="8961" max="8961" width="17.85546875" style="4" customWidth="1"/>
    <col min="8962" max="8962" width="75.85546875" style="4" customWidth="1"/>
    <col min="8963" max="9216" width="0.85546875" style="4"/>
    <col min="9217" max="9217" width="17.85546875" style="4" customWidth="1"/>
    <col min="9218" max="9218" width="75.85546875" style="4" customWidth="1"/>
    <col min="9219" max="9472" width="0.85546875" style="4"/>
    <col min="9473" max="9473" width="17.85546875" style="4" customWidth="1"/>
    <col min="9474" max="9474" width="75.85546875" style="4" customWidth="1"/>
    <col min="9475" max="9728" width="0.85546875" style="4"/>
    <col min="9729" max="9729" width="17.85546875" style="4" customWidth="1"/>
    <col min="9730" max="9730" width="75.85546875" style="4" customWidth="1"/>
    <col min="9731" max="9984" width="0.85546875" style="4"/>
    <col min="9985" max="9985" width="17.85546875" style="4" customWidth="1"/>
    <col min="9986" max="9986" width="75.85546875" style="4" customWidth="1"/>
    <col min="9987" max="10240" width="0.85546875" style="4"/>
    <col min="10241" max="10241" width="17.85546875" style="4" customWidth="1"/>
    <col min="10242" max="10242" width="75.85546875" style="4" customWidth="1"/>
    <col min="10243" max="10496" width="0.85546875" style="4"/>
    <col min="10497" max="10497" width="17.85546875" style="4" customWidth="1"/>
    <col min="10498" max="10498" width="75.85546875" style="4" customWidth="1"/>
    <col min="10499" max="10752" width="0.85546875" style="4"/>
    <col min="10753" max="10753" width="17.85546875" style="4" customWidth="1"/>
    <col min="10754" max="10754" width="75.85546875" style="4" customWidth="1"/>
    <col min="10755" max="11008" width="0.85546875" style="4"/>
    <col min="11009" max="11009" width="17.85546875" style="4" customWidth="1"/>
    <col min="11010" max="11010" width="75.85546875" style="4" customWidth="1"/>
    <col min="11011" max="11264" width="0.85546875" style="4"/>
    <col min="11265" max="11265" width="17.85546875" style="4" customWidth="1"/>
    <col min="11266" max="11266" width="75.85546875" style="4" customWidth="1"/>
    <col min="11267" max="11520" width="0.85546875" style="4"/>
    <col min="11521" max="11521" width="17.85546875" style="4" customWidth="1"/>
    <col min="11522" max="11522" width="75.85546875" style="4" customWidth="1"/>
    <col min="11523" max="11776" width="0.85546875" style="4"/>
    <col min="11777" max="11777" width="17.85546875" style="4" customWidth="1"/>
    <col min="11778" max="11778" width="75.85546875" style="4" customWidth="1"/>
    <col min="11779" max="12032" width="0.85546875" style="4"/>
    <col min="12033" max="12033" width="17.85546875" style="4" customWidth="1"/>
    <col min="12034" max="12034" width="75.85546875" style="4" customWidth="1"/>
    <col min="12035" max="12288" width="0.85546875" style="4"/>
    <col min="12289" max="12289" width="17.85546875" style="4" customWidth="1"/>
    <col min="12290" max="12290" width="75.85546875" style="4" customWidth="1"/>
    <col min="12291" max="12544" width="0.85546875" style="4"/>
    <col min="12545" max="12545" width="17.85546875" style="4" customWidth="1"/>
    <col min="12546" max="12546" width="75.85546875" style="4" customWidth="1"/>
    <col min="12547" max="12800" width="0.85546875" style="4"/>
    <col min="12801" max="12801" width="17.85546875" style="4" customWidth="1"/>
    <col min="12802" max="12802" width="75.85546875" style="4" customWidth="1"/>
    <col min="12803" max="13056" width="0.85546875" style="4"/>
    <col min="13057" max="13057" width="17.85546875" style="4" customWidth="1"/>
    <col min="13058" max="13058" width="75.85546875" style="4" customWidth="1"/>
    <col min="13059" max="13312" width="0.85546875" style="4"/>
    <col min="13313" max="13313" width="17.85546875" style="4" customWidth="1"/>
    <col min="13314" max="13314" width="75.85546875" style="4" customWidth="1"/>
    <col min="13315" max="13568" width="0.85546875" style="4"/>
    <col min="13569" max="13569" width="17.85546875" style="4" customWidth="1"/>
    <col min="13570" max="13570" width="75.85546875" style="4" customWidth="1"/>
    <col min="13571" max="13824" width="0.85546875" style="4"/>
    <col min="13825" max="13825" width="17.85546875" style="4" customWidth="1"/>
    <col min="13826" max="13826" width="75.85546875" style="4" customWidth="1"/>
    <col min="13827" max="14080" width="0.85546875" style="4"/>
    <col min="14081" max="14081" width="17.85546875" style="4" customWidth="1"/>
    <col min="14082" max="14082" width="75.85546875" style="4" customWidth="1"/>
    <col min="14083" max="14336" width="0.85546875" style="4"/>
    <col min="14337" max="14337" width="17.85546875" style="4" customWidth="1"/>
    <col min="14338" max="14338" width="75.85546875" style="4" customWidth="1"/>
    <col min="14339" max="14592" width="0.85546875" style="4"/>
    <col min="14593" max="14593" width="17.85546875" style="4" customWidth="1"/>
    <col min="14594" max="14594" width="75.85546875" style="4" customWidth="1"/>
    <col min="14595" max="14848" width="0.85546875" style="4"/>
    <col min="14849" max="14849" width="17.85546875" style="4" customWidth="1"/>
    <col min="14850" max="14850" width="75.85546875" style="4" customWidth="1"/>
    <col min="14851" max="15104" width="0.85546875" style="4"/>
    <col min="15105" max="15105" width="17.85546875" style="4" customWidth="1"/>
    <col min="15106" max="15106" width="75.85546875" style="4" customWidth="1"/>
    <col min="15107" max="15360" width="0.85546875" style="4"/>
    <col min="15361" max="15361" width="17.85546875" style="4" customWidth="1"/>
    <col min="15362" max="15362" width="75.85546875" style="4" customWidth="1"/>
    <col min="15363" max="15616" width="0.85546875" style="4"/>
    <col min="15617" max="15617" width="17.85546875" style="4" customWidth="1"/>
    <col min="15618" max="15618" width="75.85546875" style="4" customWidth="1"/>
    <col min="15619" max="15872" width="0.85546875" style="4"/>
    <col min="15873" max="15873" width="17.85546875" style="4" customWidth="1"/>
    <col min="15874" max="15874" width="75.85546875" style="4" customWidth="1"/>
    <col min="15875" max="16128" width="0.85546875" style="4"/>
    <col min="16129" max="16129" width="17.85546875" style="4" customWidth="1"/>
    <col min="16130" max="16130" width="75.85546875" style="4" customWidth="1"/>
    <col min="16131" max="16384" width="0.85546875" style="4"/>
  </cols>
  <sheetData>
    <row r="1" spans="1:2" ht="4.5" customHeight="1" x14ac:dyDescent="0.2"/>
    <row r="2" spans="1:2" x14ac:dyDescent="0.2">
      <c r="A2" s="24"/>
      <c r="B2" s="5" t="s">
        <v>1582</v>
      </c>
    </row>
    <row r="3" spans="1:2" ht="15.75" x14ac:dyDescent="0.25">
      <c r="A3" s="25"/>
      <c r="B3" s="1"/>
    </row>
    <row r="4" spans="1:2" x14ac:dyDescent="0.2">
      <c r="A4" s="290" t="s">
        <v>1583</v>
      </c>
      <c r="B4" s="291" t="s">
        <v>1584</v>
      </c>
    </row>
    <row r="5" spans="1:2" x14ac:dyDescent="0.2">
      <c r="A5" s="26" t="s">
        <v>1585</v>
      </c>
      <c r="B5" s="6" t="s">
        <v>1586</v>
      </c>
    </row>
    <row r="6" spans="1:2" outlineLevel="1" x14ac:dyDescent="0.2">
      <c r="A6" s="27" t="s">
        <v>1587</v>
      </c>
      <c r="B6" s="7" t="s">
        <v>1588</v>
      </c>
    </row>
    <row r="7" spans="1:2" outlineLevel="2" x14ac:dyDescent="0.2">
      <c r="A7" s="28" t="s">
        <v>0</v>
      </c>
      <c r="B7" s="8" t="s">
        <v>46</v>
      </c>
    </row>
    <row r="8" spans="1:2" outlineLevel="2" x14ac:dyDescent="0.2">
      <c r="A8" s="29"/>
      <c r="B8" s="9" t="s">
        <v>5512</v>
      </c>
    </row>
    <row r="9" spans="1:2" outlineLevel="2" x14ac:dyDescent="0.2">
      <c r="A9" s="29"/>
      <c r="B9" s="9" t="s">
        <v>1589</v>
      </c>
    </row>
    <row r="10" spans="1:2" outlineLevel="2" x14ac:dyDescent="0.2">
      <c r="A10" s="28" t="s">
        <v>1590</v>
      </c>
      <c r="B10" s="8" t="s">
        <v>301</v>
      </c>
    </row>
    <row r="11" spans="1:2" outlineLevel="2" x14ac:dyDescent="0.2">
      <c r="A11" s="29"/>
      <c r="B11" s="9" t="s">
        <v>5513</v>
      </c>
    </row>
    <row r="12" spans="1:2" outlineLevel="2" x14ac:dyDescent="0.2">
      <c r="A12" s="29"/>
      <c r="B12" s="9" t="s">
        <v>302</v>
      </c>
    </row>
    <row r="13" spans="1:2" outlineLevel="2" x14ac:dyDescent="0.2">
      <c r="A13" s="29" t="s">
        <v>1591</v>
      </c>
      <c r="B13" s="9" t="s">
        <v>1592</v>
      </c>
    </row>
    <row r="14" spans="1:2" outlineLevel="2" x14ac:dyDescent="0.2">
      <c r="A14" s="29"/>
      <c r="B14" s="8" t="s">
        <v>303</v>
      </c>
    </row>
    <row r="15" spans="1:2" outlineLevel="2" x14ac:dyDescent="0.2">
      <c r="A15" s="29"/>
      <c r="B15" s="9" t="s">
        <v>1593</v>
      </c>
    </row>
    <row r="16" spans="1:2" outlineLevel="2" x14ac:dyDescent="0.2">
      <c r="A16" s="29"/>
      <c r="B16" s="11" t="s">
        <v>5514</v>
      </c>
    </row>
    <row r="17" spans="1:2" outlineLevel="2" x14ac:dyDescent="0.2">
      <c r="A17" s="29"/>
      <c r="B17" s="11" t="s">
        <v>5515</v>
      </c>
    </row>
    <row r="18" spans="1:2" outlineLevel="2" x14ac:dyDescent="0.2">
      <c r="A18" s="29"/>
      <c r="B18" s="11" t="s">
        <v>5516</v>
      </c>
    </row>
    <row r="19" spans="1:2" outlineLevel="2" x14ac:dyDescent="0.2">
      <c r="A19" s="29"/>
      <c r="B19" s="11" t="s">
        <v>5517</v>
      </c>
    </row>
    <row r="20" spans="1:2" outlineLevel="2" x14ac:dyDescent="0.2">
      <c r="A20" s="29"/>
      <c r="B20" s="11" t="s">
        <v>5518</v>
      </c>
    </row>
    <row r="21" spans="1:2" outlineLevel="2" x14ac:dyDescent="0.2">
      <c r="A21" s="29"/>
      <c r="B21" s="11" t="s">
        <v>5519</v>
      </c>
    </row>
    <row r="22" spans="1:2" outlineLevel="2" x14ac:dyDescent="0.2">
      <c r="A22" s="29"/>
      <c r="B22" s="11" t="s">
        <v>5520</v>
      </c>
    </row>
    <row r="23" spans="1:2" outlineLevel="2" x14ac:dyDescent="0.2">
      <c r="A23" s="29"/>
      <c r="B23" s="11" t="s">
        <v>5521</v>
      </c>
    </row>
    <row r="24" spans="1:2" outlineLevel="2" x14ac:dyDescent="0.2">
      <c r="A24" s="29"/>
      <c r="B24" s="11" t="s">
        <v>5522</v>
      </c>
    </row>
    <row r="25" spans="1:2" outlineLevel="2" x14ac:dyDescent="0.2">
      <c r="A25" s="29"/>
      <c r="B25" s="12" t="s">
        <v>5523</v>
      </c>
    </row>
    <row r="26" spans="1:2" outlineLevel="2" x14ac:dyDescent="0.2">
      <c r="A26" s="29"/>
      <c r="B26" s="9" t="s">
        <v>304</v>
      </c>
    </row>
    <row r="27" spans="1:2" outlineLevel="2" x14ac:dyDescent="0.2">
      <c r="A27" s="29"/>
      <c r="B27" s="11" t="s">
        <v>5524</v>
      </c>
    </row>
    <row r="28" spans="1:2" outlineLevel="2" x14ac:dyDescent="0.2">
      <c r="A28" s="29"/>
      <c r="B28" s="11" t="s">
        <v>5525</v>
      </c>
    </row>
    <row r="29" spans="1:2" outlineLevel="2" x14ac:dyDescent="0.2">
      <c r="A29" s="29"/>
      <c r="B29" s="11" t="s">
        <v>5526</v>
      </c>
    </row>
    <row r="30" spans="1:2" outlineLevel="2" x14ac:dyDescent="0.2">
      <c r="A30" s="29"/>
      <c r="B30" s="11" t="s">
        <v>5527</v>
      </c>
    </row>
    <row r="31" spans="1:2" outlineLevel="2" x14ac:dyDescent="0.2">
      <c r="A31" s="29"/>
      <c r="B31" s="11" t="s">
        <v>5528</v>
      </c>
    </row>
    <row r="32" spans="1:2" outlineLevel="2" x14ac:dyDescent="0.2">
      <c r="A32" s="29"/>
      <c r="B32" s="11" t="s">
        <v>5529</v>
      </c>
    </row>
    <row r="33" spans="1:2" outlineLevel="2" x14ac:dyDescent="0.2">
      <c r="A33" s="29"/>
      <c r="B33" s="11" t="s">
        <v>5530</v>
      </c>
    </row>
    <row r="34" spans="1:2" outlineLevel="2" x14ac:dyDescent="0.2">
      <c r="A34" s="29"/>
      <c r="B34" s="11" t="s">
        <v>5531</v>
      </c>
    </row>
    <row r="35" spans="1:2" ht="13.5" outlineLevel="2" x14ac:dyDescent="0.2">
      <c r="A35" s="29"/>
      <c r="B35" s="13" t="s">
        <v>5532</v>
      </c>
    </row>
    <row r="36" spans="1:2" outlineLevel="2" x14ac:dyDescent="0.2">
      <c r="A36" s="29"/>
      <c r="B36" s="14" t="s">
        <v>306</v>
      </c>
    </row>
    <row r="37" spans="1:2" outlineLevel="2" x14ac:dyDescent="0.2">
      <c r="A37" s="29"/>
      <c r="B37" s="14" t="s">
        <v>307</v>
      </c>
    </row>
    <row r="38" spans="1:2" outlineLevel="2" x14ac:dyDescent="0.2">
      <c r="A38" s="29"/>
      <c r="B38" s="14" t="s">
        <v>308</v>
      </c>
    </row>
    <row r="39" spans="1:2" outlineLevel="2" x14ac:dyDescent="0.2">
      <c r="A39" s="29" t="s">
        <v>1594</v>
      </c>
      <c r="B39" s="9" t="s">
        <v>1595</v>
      </c>
    </row>
    <row r="40" spans="1:2" outlineLevel="2" x14ac:dyDescent="0.2">
      <c r="A40" s="29"/>
      <c r="B40" s="8" t="s">
        <v>303</v>
      </c>
    </row>
    <row r="41" spans="1:2" outlineLevel="2" x14ac:dyDescent="0.2">
      <c r="A41" s="29"/>
      <c r="B41" s="9" t="s">
        <v>309</v>
      </c>
    </row>
    <row r="42" spans="1:2" outlineLevel="2" x14ac:dyDescent="0.2">
      <c r="A42" s="29"/>
      <c r="B42" s="11" t="s">
        <v>5533</v>
      </c>
    </row>
    <row r="43" spans="1:2" outlineLevel="2" x14ac:dyDescent="0.2">
      <c r="A43" s="29"/>
      <c r="B43" s="11" t="s">
        <v>5534</v>
      </c>
    </row>
    <row r="44" spans="1:2" outlineLevel="2" x14ac:dyDescent="0.2">
      <c r="A44" s="29"/>
      <c r="B44" s="11" t="s">
        <v>5535</v>
      </c>
    </row>
    <row r="45" spans="1:2" outlineLevel="2" x14ac:dyDescent="0.2">
      <c r="A45" s="29"/>
      <c r="B45" s="11" t="s">
        <v>5536</v>
      </c>
    </row>
    <row r="46" spans="1:2" outlineLevel="2" x14ac:dyDescent="0.2">
      <c r="A46" s="29"/>
      <c r="B46" s="11" t="s">
        <v>5537</v>
      </c>
    </row>
    <row r="47" spans="1:2" outlineLevel="2" x14ac:dyDescent="0.2">
      <c r="A47" s="29"/>
      <c r="B47" s="11" t="s">
        <v>5538</v>
      </c>
    </row>
    <row r="48" spans="1:2" outlineLevel="2" x14ac:dyDescent="0.2">
      <c r="A48" s="29"/>
      <c r="B48" s="11" t="s">
        <v>5539</v>
      </c>
    </row>
    <row r="49" spans="1:2" outlineLevel="2" x14ac:dyDescent="0.2">
      <c r="A49" s="29"/>
      <c r="B49" s="11" t="s">
        <v>5540</v>
      </c>
    </row>
    <row r="50" spans="1:2" outlineLevel="2" x14ac:dyDescent="0.2">
      <c r="A50" s="29"/>
      <c r="B50" s="11" t="s">
        <v>5541</v>
      </c>
    </row>
    <row r="51" spans="1:2" outlineLevel="2" x14ac:dyDescent="0.2">
      <c r="A51" s="29"/>
      <c r="B51" s="11" t="s">
        <v>5542</v>
      </c>
    </row>
    <row r="52" spans="1:2" ht="13.5" outlineLevel="2" x14ac:dyDescent="0.2">
      <c r="A52" s="29"/>
      <c r="B52" s="13" t="s">
        <v>305</v>
      </c>
    </row>
    <row r="53" spans="1:2" outlineLevel="2" x14ac:dyDescent="0.2">
      <c r="A53" s="29"/>
      <c r="B53" s="14" t="s">
        <v>310</v>
      </c>
    </row>
    <row r="54" spans="1:2" outlineLevel="2" x14ac:dyDescent="0.2">
      <c r="A54" s="29" t="s">
        <v>1596</v>
      </c>
      <c r="B54" s="8" t="s">
        <v>311</v>
      </c>
    </row>
    <row r="55" spans="1:2" outlineLevel="2" x14ac:dyDescent="0.2">
      <c r="A55" s="29" t="s">
        <v>1597</v>
      </c>
      <c r="B55" s="9" t="s">
        <v>311</v>
      </c>
    </row>
    <row r="56" spans="1:2" outlineLevel="2" x14ac:dyDescent="0.2">
      <c r="A56" s="29" t="s">
        <v>1598</v>
      </c>
      <c r="B56" s="8" t="s">
        <v>1599</v>
      </c>
    </row>
    <row r="57" spans="1:2" outlineLevel="2" x14ac:dyDescent="0.2">
      <c r="A57" s="29" t="s">
        <v>1600</v>
      </c>
      <c r="B57" s="9" t="s">
        <v>1601</v>
      </c>
    </row>
    <row r="58" spans="1:2" ht="13.5" outlineLevel="2" x14ac:dyDescent="0.2">
      <c r="A58" s="29"/>
      <c r="B58" s="13" t="s">
        <v>305</v>
      </c>
    </row>
    <row r="59" spans="1:2" outlineLevel="2" x14ac:dyDescent="0.2">
      <c r="A59" s="29"/>
      <c r="B59" s="14" t="s">
        <v>312</v>
      </c>
    </row>
    <row r="60" spans="1:2" outlineLevel="2" x14ac:dyDescent="0.2">
      <c r="A60" s="29" t="s">
        <v>1602</v>
      </c>
      <c r="B60" s="9" t="s">
        <v>313</v>
      </c>
    </row>
    <row r="61" spans="1:2" outlineLevel="2" x14ac:dyDescent="0.2">
      <c r="A61" s="29"/>
      <c r="B61" s="8" t="s">
        <v>303</v>
      </c>
    </row>
    <row r="62" spans="1:2" outlineLevel="2" x14ac:dyDescent="0.2">
      <c r="A62" s="29"/>
      <c r="B62" s="9" t="s">
        <v>314</v>
      </c>
    </row>
    <row r="63" spans="1:2" ht="13.5" outlineLevel="2" x14ac:dyDescent="0.2">
      <c r="A63" s="29"/>
      <c r="B63" s="13" t="s">
        <v>305</v>
      </c>
    </row>
    <row r="64" spans="1:2" outlineLevel="2" x14ac:dyDescent="0.2">
      <c r="A64" s="29"/>
      <c r="B64" s="14" t="s">
        <v>315</v>
      </c>
    </row>
    <row r="65" spans="1:2" outlineLevel="2" x14ac:dyDescent="0.2">
      <c r="A65" s="29" t="s">
        <v>1603</v>
      </c>
      <c r="B65" s="9" t="s">
        <v>1604</v>
      </c>
    </row>
    <row r="66" spans="1:2" outlineLevel="2" x14ac:dyDescent="0.2">
      <c r="A66" s="29"/>
      <c r="B66" s="8" t="s">
        <v>1605</v>
      </c>
    </row>
    <row r="67" spans="1:2" outlineLevel="2" x14ac:dyDescent="0.2">
      <c r="A67" s="29"/>
      <c r="B67" s="9" t="s">
        <v>316</v>
      </c>
    </row>
    <row r="68" spans="1:2" ht="13.5" outlineLevel="2" x14ac:dyDescent="0.2">
      <c r="A68" s="29"/>
      <c r="B68" s="13" t="s">
        <v>1606</v>
      </c>
    </row>
    <row r="69" spans="1:2" outlineLevel="2" x14ac:dyDescent="0.2">
      <c r="A69" s="29"/>
      <c r="B69" s="14" t="s">
        <v>1607</v>
      </c>
    </row>
    <row r="70" spans="1:2" outlineLevel="2" x14ac:dyDescent="0.2">
      <c r="A70" s="29"/>
      <c r="B70" s="14" t="s">
        <v>1608</v>
      </c>
    </row>
    <row r="71" spans="1:2" outlineLevel="2" x14ac:dyDescent="0.2">
      <c r="A71" s="29" t="s">
        <v>1609</v>
      </c>
      <c r="B71" s="9" t="s">
        <v>1610</v>
      </c>
    </row>
    <row r="72" spans="1:2" outlineLevel="2" x14ac:dyDescent="0.2">
      <c r="A72" s="29"/>
      <c r="B72" s="8" t="s">
        <v>1605</v>
      </c>
    </row>
    <row r="73" spans="1:2" outlineLevel="2" x14ac:dyDescent="0.2">
      <c r="A73" s="29"/>
      <c r="B73" s="9" t="s">
        <v>317</v>
      </c>
    </row>
    <row r="74" spans="1:2" outlineLevel="2" x14ac:dyDescent="0.2">
      <c r="A74" s="29"/>
      <c r="B74" s="11" t="s">
        <v>5543</v>
      </c>
    </row>
    <row r="75" spans="1:2" outlineLevel="2" x14ac:dyDescent="0.2">
      <c r="A75" s="29"/>
      <c r="B75" s="11" t="s">
        <v>5544</v>
      </c>
    </row>
    <row r="76" spans="1:2" outlineLevel="2" x14ac:dyDescent="0.2">
      <c r="A76" s="29"/>
      <c r="B76" s="11" t="s">
        <v>5545</v>
      </c>
    </row>
    <row r="77" spans="1:2" outlineLevel="2" x14ac:dyDescent="0.2">
      <c r="A77" s="29"/>
      <c r="B77" s="11" t="s">
        <v>5546</v>
      </c>
    </row>
    <row r="78" spans="1:2" outlineLevel="2" x14ac:dyDescent="0.2">
      <c r="A78" s="29"/>
      <c r="B78" s="11" t="s">
        <v>5547</v>
      </c>
    </row>
    <row r="79" spans="1:2" outlineLevel="2" x14ac:dyDescent="0.2">
      <c r="A79" s="29"/>
      <c r="B79" s="11" t="s">
        <v>5548</v>
      </c>
    </row>
    <row r="80" spans="1:2" outlineLevel="2" x14ac:dyDescent="0.2">
      <c r="A80" s="29"/>
      <c r="B80" s="11" t="s">
        <v>5549</v>
      </c>
    </row>
    <row r="81" spans="1:2" outlineLevel="2" x14ac:dyDescent="0.2">
      <c r="A81" s="29"/>
      <c r="B81" s="11" t="s">
        <v>5550</v>
      </c>
    </row>
    <row r="82" spans="1:2" outlineLevel="2" x14ac:dyDescent="0.2">
      <c r="A82" s="29"/>
      <c r="B82" s="9" t="s">
        <v>318</v>
      </c>
    </row>
    <row r="83" spans="1:2" outlineLevel="2" x14ac:dyDescent="0.2">
      <c r="A83" s="29"/>
      <c r="B83" s="11" t="s">
        <v>5551</v>
      </c>
    </row>
    <row r="84" spans="1:2" outlineLevel="2" x14ac:dyDescent="0.2">
      <c r="A84" s="29"/>
      <c r="B84" s="11" t="s">
        <v>5552</v>
      </c>
    </row>
    <row r="85" spans="1:2" outlineLevel="2" x14ac:dyDescent="0.2">
      <c r="A85" s="29"/>
      <c r="B85" s="11" t="s">
        <v>5553</v>
      </c>
    </row>
    <row r="86" spans="1:2" outlineLevel="2" x14ac:dyDescent="0.2">
      <c r="A86" s="29"/>
      <c r="B86" s="11" t="s">
        <v>5554</v>
      </c>
    </row>
    <row r="87" spans="1:2" outlineLevel="2" x14ac:dyDescent="0.2">
      <c r="A87" s="29"/>
      <c r="B87" s="11" t="s">
        <v>5555</v>
      </c>
    </row>
    <row r="88" spans="1:2" outlineLevel="2" x14ac:dyDescent="0.2">
      <c r="A88" s="29"/>
      <c r="B88" s="11" t="s">
        <v>5556</v>
      </c>
    </row>
    <row r="89" spans="1:2" outlineLevel="2" x14ac:dyDescent="0.2">
      <c r="A89" s="29"/>
      <c r="B89" s="11" t="s">
        <v>5557</v>
      </c>
    </row>
    <row r="90" spans="1:2" outlineLevel="2" x14ac:dyDescent="0.2">
      <c r="A90" s="29"/>
      <c r="B90" s="11" t="s">
        <v>5558</v>
      </c>
    </row>
    <row r="91" spans="1:2" outlineLevel="2" x14ac:dyDescent="0.2">
      <c r="A91" s="29"/>
      <c r="B91" s="11" t="s">
        <v>5559</v>
      </c>
    </row>
    <row r="92" spans="1:2" outlineLevel="2" x14ac:dyDescent="0.2">
      <c r="A92" s="29"/>
      <c r="B92" s="11" t="s">
        <v>5560</v>
      </c>
    </row>
    <row r="93" spans="1:2" outlineLevel="2" x14ac:dyDescent="0.2">
      <c r="A93" s="29"/>
      <c r="B93" s="11" t="s">
        <v>5561</v>
      </c>
    </row>
    <row r="94" spans="1:2" outlineLevel="2" x14ac:dyDescent="0.2">
      <c r="A94" s="29"/>
      <c r="B94" s="9" t="s">
        <v>319</v>
      </c>
    </row>
    <row r="95" spans="1:2" outlineLevel="2" x14ac:dyDescent="0.2">
      <c r="A95" s="29"/>
      <c r="B95" s="11" t="s">
        <v>5562</v>
      </c>
    </row>
    <row r="96" spans="1:2" outlineLevel="2" x14ac:dyDescent="0.2">
      <c r="A96" s="29"/>
      <c r="B96" s="11" t="s">
        <v>5563</v>
      </c>
    </row>
    <row r="97" spans="1:2" outlineLevel="2" x14ac:dyDescent="0.2">
      <c r="A97" s="29"/>
      <c r="B97" s="11" t="s">
        <v>5564</v>
      </c>
    </row>
    <row r="98" spans="1:2" outlineLevel="2" x14ac:dyDescent="0.2">
      <c r="A98" s="29"/>
      <c r="B98" s="11" t="s">
        <v>5565</v>
      </c>
    </row>
    <row r="99" spans="1:2" outlineLevel="2" x14ac:dyDescent="0.2">
      <c r="A99" s="29"/>
      <c r="B99" s="11" t="s">
        <v>5566</v>
      </c>
    </row>
    <row r="100" spans="1:2" outlineLevel="2" x14ac:dyDescent="0.2">
      <c r="A100" s="29"/>
      <c r="B100" s="11" t="s">
        <v>5567</v>
      </c>
    </row>
    <row r="101" spans="1:2" outlineLevel="2" x14ac:dyDescent="0.2">
      <c r="A101" s="29"/>
      <c r="B101" s="11" t="s">
        <v>5568</v>
      </c>
    </row>
    <row r="102" spans="1:2" outlineLevel="2" x14ac:dyDescent="0.2">
      <c r="A102" s="29"/>
      <c r="B102" s="11" t="s">
        <v>5569</v>
      </c>
    </row>
    <row r="103" spans="1:2" outlineLevel="2" x14ac:dyDescent="0.2">
      <c r="A103" s="29"/>
      <c r="B103" s="11" t="s">
        <v>5570</v>
      </c>
    </row>
    <row r="104" spans="1:2" outlineLevel="2" x14ac:dyDescent="0.2">
      <c r="A104" s="29"/>
      <c r="B104" s="11" t="s">
        <v>5571</v>
      </c>
    </row>
    <row r="105" spans="1:2" outlineLevel="2" x14ac:dyDescent="0.2">
      <c r="A105" s="29"/>
      <c r="B105" s="11" t="s">
        <v>5572</v>
      </c>
    </row>
    <row r="106" spans="1:2" outlineLevel="2" x14ac:dyDescent="0.2">
      <c r="A106" s="29"/>
      <c r="B106" s="9" t="s">
        <v>1611</v>
      </c>
    </row>
    <row r="107" spans="1:2" outlineLevel="2" x14ac:dyDescent="0.2">
      <c r="A107" s="29"/>
      <c r="B107" s="9" t="s">
        <v>320</v>
      </c>
    </row>
    <row r="108" spans="1:2" outlineLevel="2" x14ac:dyDescent="0.2">
      <c r="A108" s="29"/>
      <c r="B108" s="9" t="s">
        <v>321</v>
      </c>
    </row>
    <row r="109" spans="1:2" outlineLevel="2" x14ac:dyDescent="0.2">
      <c r="A109" s="29"/>
      <c r="B109" s="9" t="s">
        <v>322</v>
      </c>
    </row>
    <row r="110" spans="1:2" outlineLevel="2" x14ac:dyDescent="0.2">
      <c r="A110" s="29"/>
      <c r="B110" s="11" t="s">
        <v>5573</v>
      </c>
    </row>
    <row r="111" spans="1:2" outlineLevel="2" x14ac:dyDescent="0.2">
      <c r="A111" s="29"/>
      <c r="B111" s="11" t="s">
        <v>5574</v>
      </c>
    </row>
    <row r="112" spans="1:2" outlineLevel="2" x14ac:dyDescent="0.2">
      <c r="A112" s="29"/>
      <c r="B112" s="11" t="s">
        <v>5575</v>
      </c>
    </row>
    <row r="113" spans="1:2" ht="13.5" outlineLevel="2" x14ac:dyDescent="0.2">
      <c r="A113" s="29"/>
      <c r="B113" s="13" t="s">
        <v>1606</v>
      </c>
    </row>
    <row r="114" spans="1:2" outlineLevel="2" x14ac:dyDescent="0.2">
      <c r="A114" s="29"/>
      <c r="B114" s="14" t="s">
        <v>1612</v>
      </c>
    </row>
    <row r="115" spans="1:2" outlineLevel="2" x14ac:dyDescent="0.2">
      <c r="A115" s="29"/>
      <c r="B115" s="14" t="s">
        <v>1613</v>
      </c>
    </row>
    <row r="116" spans="1:2" outlineLevel="2" x14ac:dyDescent="0.2">
      <c r="A116" s="29"/>
      <c r="B116" s="14" t="s">
        <v>1614</v>
      </c>
    </row>
    <row r="117" spans="1:2" outlineLevel="2" x14ac:dyDescent="0.2">
      <c r="A117" s="29" t="s">
        <v>1615</v>
      </c>
      <c r="B117" s="8" t="s">
        <v>1616</v>
      </c>
    </row>
    <row r="118" spans="1:2" outlineLevel="2" x14ac:dyDescent="0.2">
      <c r="A118" s="29" t="s">
        <v>1617</v>
      </c>
      <c r="B118" s="9" t="s">
        <v>1616</v>
      </c>
    </row>
    <row r="119" spans="1:2" outlineLevel="2" x14ac:dyDescent="0.2">
      <c r="A119" s="29" t="s">
        <v>1618</v>
      </c>
      <c r="B119" s="8" t="s">
        <v>1619</v>
      </c>
    </row>
    <row r="120" spans="1:2" outlineLevel="2" x14ac:dyDescent="0.2">
      <c r="A120" s="29" t="s">
        <v>1620</v>
      </c>
      <c r="B120" s="9" t="s">
        <v>1619</v>
      </c>
    </row>
    <row r="121" spans="1:2" outlineLevel="2" x14ac:dyDescent="0.2">
      <c r="A121" s="29" t="s">
        <v>1621</v>
      </c>
      <c r="B121" s="8" t="s">
        <v>323</v>
      </c>
    </row>
    <row r="122" spans="1:2" outlineLevel="2" x14ac:dyDescent="0.2">
      <c r="A122" s="29" t="s">
        <v>1622</v>
      </c>
      <c r="B122" s="9" t="s">
        <v>323</v>
      </c>
    </row>
    <row r="123" spans="1:2" outlineLevel="2" x14ac:dyDescent="0.2">
      <c r="A123" s="29"/>
      <c r="B123" s="8" t="s">
        <v>1605</v>
      </c>
    </row>
    <row r="124" spans="1:2" outlineLevel="2" x14ac:dyDescent="0.2">
      <c r="A124" s="29"/>
      <c r="B124" s="9" t="s">
        <v>324</v>
      </c>
    </row>
    <row r="125" spans="1:2" outlineLevel="2" x14ac:dyDescent="0.2">
      <c r="A125" s="29"/>
      <c r="B125" s="9" t="s">
        <v>325</v>
      </c>
    </row>
    <row r="126" spans="1:2" outlineLevel="2" x14ac:dyDescent="0.2">
      <c r="A126" s="29"/>
      <c r="B126" s="9" t="s">
        <v>326</v>
      </c>
    </row>
    <row r="127" spans="1:2" outlineLevel="2" x14ac:dyDescent="0.2">
      <c r="A127" s="29"/>
      <c r="B127" s="9" t="s">
        <v>327</v>
      </c>
    </row>
    <row r="128" spans="1:2" outlineLevel="2" x14ac:dyDescent="0.2">
      <c r="A128" s="29" t="s">
        <v>1623</v>
      </c>
      <c r="B128" s="8" t="s">
        <v>1624</v>
      </c>
    </row>
    <row r="129" spans="1:2" outlineLevel="2" x14ac:dyDescent="0.2">
      <c r="A129" s="29" t="s">
        <v>1625</v>
      </c>
      <c r="B129" s="9" t="s">
        <v>1626</v>
      </c>
    </row>
    <row r="130" spans="1:2" outlineLevel="2" x14ac:dyDescent="0.2">
      <c r="A130" s="29"/>
      <c r="B130" s="8" t="s">
        <v>303</v>
      </c>
    </row>
    <row r="131" spans="1:2" outlineLevel="2" x14ac:dyDescent="0.2">
      <c r="A131" s="29"/>
      <c r="B131" s="9" t="s">
        <v>328</v>
      </c>
    </row>
    <row r="132" spans="1:2" outlineLevel="2" x14ac:dyDescent="0.2">
      <c r="A132" s="29"/>
      <c r="B132" s="12" t="s">
        <v>5576</v>
      </c>
    </row>
    <row r="133" spans="1:2" outlineLevel="2" x14ac:dyDescent="0.2">
      <c r="A133" s="29"/>
      <c r="B133" s="12" t="s">
        <v>5577</v>
      </c>
    </row>
    <row r="134" spans="1:2" outlineLevel="2" x14ac:dyDescent="0.2">
      <c r="A134" s="29"/>
      <c r="B134" s="12" t="s">
        <v>5578</v>
      </c>
    </row>
    <row r="135" spans="1:2" outlineLevel="2" x14ac:dyDescent="0.2">
      <c r="A135" s="29"/>
      <c r="B135" s="9" t="s">
        <v>329</v>
      </c>
    </row>
    <row r="136" spans="1:2" ht="13.5" outlineLevel="2" x14ac:dyDescent="0.2">
      <c r="A136" s="29"/>
      <c r="B136" s="13" t="s">
        <v>305</v>
      </c>
    </row>
    <row r="137" spans="1:2" outlineLevel="2" x14ac:dyDescent="0.2">
      <c r="A137" s="29"/>
      <c r="B137" s="14" t="s">
        <v>330</v>
      </c>
    </row>
    <row r="138" spans="1:2" outlineLevel="2" x14ac:dyDescent="0.2">
      <c r="A138" s="29"/>
      <c r="B138" s="14" t="s">
        <v>331</v>
      </c>
    </row>
    <row r="139" spans="1:2" outlineLevel="2" x14ac:dyDescent="0.2">
      <c r="A139" s="29"/>
      <c r="B139" s="14" t="s">
        <v>332</v>
      </c>
    </row>
    <row r="140" spans="1:2" outlineLevel="2" x14ac:dyDescent="0.2">
      <c r="A140" s="29" t="s">
        <v>1627</v>
      </c>
      <c r="B140" s="9" t="s">
        <v>333</v>
      </c>
    </row>
    <row r="141" spans="1:2" outlineLevel="2" x14ac:dyDescent="0.2">
      <c r="A141" s="29"/>
      <c r="B141" s="8" t="s">
        <v>1605</v>
      </c>
    </row>
    <row r="142" spans="1:2" outlineLevel="2" x14ac:dyDescent="0.2">
      <c r="A142" s="29"/>
      <c r="B142" s="9" t="s">
        <v>334</v>
      </c>
    </row>
    <row r="143" spans="1:2" outlineLevel="2" x14ac:dyDescent="0.2">
      <c r="A143" s="29"/>
      <c r="B143" s="9" t="s">
        <v>335</v>
      </c>
    </row>
    <row r="144" spans="1:2" outlineLevel="2" x14ac:dyDescent="0.2">
      <c r="A144" s="29"/>
      <c r="B144" s="9" t="s">
        <v>336</v>
      </c>
    </row>
    <row r="145" spans="1:2" outlineLevel="2" x14ac:dyDescent="0.2">
      <c r="A145" s="29" t="s">
        <v>1</v>
      </c>
      <c r="B145" s="8" t="s">
        <v>47</v>
      </c>
    </row>
    <row r="146" spans="1:2" outlineLevel="2" x14ac:dyDescent="0.2">
      <c r="A146" s="29"/>
      <c r="B146" s="8" t="s">
        <v>1628</v>
      </c>
    </row>
    <row r="147" spans="1:2" outlineLevel="2" x14ac:dyDescent="0.2">
      <c r="A147" s="29"/>
      <c r="B147" s="9" t="s">
        <v>337</v>
      </c>
    </row>
    <row r="148" spans="1:2" outlineLevel="2" x14ac:dyDescent="0.2">
      <c r="A148" s="29" t="s">
        <v>1629</v>
      </c>
      <c r="B148" s="8" t="s">
        <v>338</v>
      </c>
    </row>
    <row r="149" spans="1:2" outlineLevel="2" x14ac:dyDescent="0.2">
      <c r="A149" s="29" t="s">
        <v>1630</v>
      </c>
      <c r="B149" s="9" t="s">
        <v>338</v>
      </c>
    </row>
    <row r="150" spans="1:2" outlineLevel="2" x14ac:dyDescent="0.2">
      <c r="A150" s="29"/>
      <c r="B150" s="8" t="s">
        <v>1605</v>
      </c>
    </row>
    <row r="151" spans="1:2" outlineLevel="2" x14ac:dyDescent="0.2">
      <c r="A151" s="29"/>
      <c r="B151" s="9" t="s">
        <v>339</v>
      </c>
    </row>
    <row r="152" spans="1:2" ht="13.5" outlineLevel="2" x14ac:dyDescent="0.2">
      <c r="A152" s="29"/>
      <c r="B152" s="13" t="s">
        <v>1606</v>
      </c>
    </row>
    <row r="153" spans="1:2" outlineLevel="2" x14ac:dyDescent="0.2">
      <c r="A153" s="29"/>
      <c r="B153" s="14" t="s">
        <v>1631</v>
      </c>
    </row>
    <row r="154" spans="1:2" outlineLevel="2" x14ac:dyDescent="0.2">
      <c r="A154" s="29" t="s">
        <v>1632</v>
      </c>
      <c r="B154" s="8" t="s">
        <v>1633</v>
      </c>
    </row>
    <row r="155" spans="1:2" outlineLevel="2" x14ac:dyDescent="0.2">
      <c r="A155" s="29" t="s">
        <v>1634</v>
      </c>
      <c r="B155" s="9" t="s">
        <v>1633</v>
      </c>
    </row>
    <row r="156" spans="1:2" outlineLevel="2" x14ac:dyDescent="0.2">
      <c r="A156" s="29"/>
      <c r="B156" s="8" t="s">
        <v>1605</v>
      </c>
    </row>
    <row r="157" spans="1:2" outlineLevel="2" x14ac:dyDescent="0.2">
      <c r="A157" s="29"/>
      <c r="B157" s="9" t="s">
        <v>340</v>
      </c>
    </row>
    <row r="158" spans="1:2" outlineLevel="2" x14ac:dyDescent="0.2">
      <c r="A158" s="29"/>
      <c r="B158" s="11" t="s">
        <v>5579</v>
      </c>
    </row>
    <row r="159" spans="1:2" outlineLevel="2" x14ac:dyDescent="0.2">
      <c r="A159" s="29"/>
      <c r="B159" s="11" t="s">
        <v>5580</v>
      </c>
    </row>
    <row r="160" spans="1:2" outlineLevel="2" x14ac:dyDescent="0.2">
      <c r="A160" s="29"/>
      <c r="B160" s="11" t="s">
        <v>5581</v>
      </c>
    </row>
    <row r="161" spans="1:2" outlineLevel="2" x14ac:dyDescent="0.2">
      <c r="A161" s="29"/>
      <c r="B161" s="11" t="s">
        <v>5582</v>
      </c>
    </row>
    <row r="162" spans="1:2" outlineLevel="2" x14ac:dyDescent="0.2">
      <c r="A162" s="29"/>
      <c r="B162" s="11" t="s">
        <v>5583</v>
      </c>
    </row>
    <row r="163" spans="1:2" outlineLevel="2" x14ac:dyDescent="0.2">
      <c r="A163" s="29"/>
      <c r="B163" s="11" t="s">
        <v>5584</v>
      </c>
    </row>
    <row r="164" spans="1:2" outlineLevel="2" x14ac:dyDescent="0.2">
      <c r="A164" s="29"/>
      <c r="B164" s="11" t="s">
        <v>5585</v>
      </c>
    </row>
    <row r="165" spans="1:2" outlineLevel="2" x14ac:dyDescent="0.2">
      <c r="A165" s="29"/>
      <c r="B165" s="11" t="s">
        <v>5586</v>
      </c>
    </row>
    <row r="166" spans="1:2" outlineLevel="2" x14ac:dyDescent="0.2">
      <c r="A166" s="29" t="s">
        <v>1635</v>
      </c>
      <c r="B166" s="8" t="s">
        <v>1636</v>
      </c>
    </row>
    <row r="167" spans="1:2" outlineLevel="2" x14ac:dyDescent="0.2">
      <c r="A167" s="29" t="s">
        <v>1637</v>
      </c>
      <c r="B167" s="9" t="s">
        <v>1636</v>
      </c>
    </row>
    <row r="168" spans="1:2" outlineLevel="2" x14ac:dyDescent="0.2">
      <c r="A168" s="29"/>
      <c r="B168" s="8" t="s">
        <v>1605</v>
      </c>
    </row>
    <row r="169" spans="1:2" outlineLevel="2" x14ac:dyDescent="0.2">
      <c r="A169" s="29"/>
      <c r="B169" s="9" t="s">
        <v>341</v>
      </c>
    </row>
    <row r="170" spans="1:2" outlineLevel="2" x14ac:dyDescent="0.2">
      <c r="A170" s="29"/>
      <c r="B170" s="11" t="s">
        <v>5587</v>
      </c>
    </row>
    <row r="171" spans="1:2" outlineLevel="2" x14ac:dyDescent="0.2">
      <c r="A171" s="29"/>
      <c r="B171" s="11" t="s">
        <v>5588</v>
      </c>
    </row>
    <row r="172" spans="1:2" outlineLevel="2" x14ac:dyDescent="0.2">
      <c r="A172" s="29"/>
      <c r="B172" s="11" t="s">
        <v>5589</v>
      </c>
    </row>
    <row r="173" spans="1:2" outlineLevel="2" x14ac:dyDescent="0.2">
      <c r="A173" s="29"/>
      <c r="B173" s="11" t="s">
        <v>5590</v>
      </c>
    </row>
    <row r="174" spans="1:2" outlineLevel="2" x14ac:dyDescent="0.2">
      <c r="A174" s="29"/>
      <c r="B174" s="11" t="s">
        <v>5591</v>
      </c>
    </row>
    <row r="175" spans="1:2" outlineLevel="2" x14ac:dyDescent="0.2">
      <c r="A175" s="29" t="s">
        <v>1638</v>
      </c>
      <c r="B175" s="8" t="s">
        <v>342</v>
      </c>
    </row>
    <row r="176" spans="1:2" outlineLevel="2" x14ac:dyDescent="0.2">
      <c r="A176" s="29" t="s">
        <v>1639</v>
      </c>
      <c r="B176" s="9" t="s">
        <v>342</v>
      </c>
    </row>
    <row r="177" spans="1:2" outlineLevel="2" x14ac:dyDescent="0.2">
      <c r="A177" s="29"/>
      <c r="B177" s="8" t="s">
        <v>1605</v>
      </c>
    </row>
    <row r="178" spans="1:2" outlineLevel="2" x14ac:dyDescent="0.2">
      <c r="A178" s="29"/>
      <c r="B178" s="9" t="s">
        <v>343</v>
      </c>
    </row>
    <row r="179" spans="1:2" outlineLevel="2" x14ac:dyDescent="0.2">
      <c r="A179" s="29"/>
      <c r="B179" s="12" t="s">
        <v>5592</v>
      </c>
    </row>
    <row r="180" spans="1:2" outlineLevel="2" x14ac:dyDescent="0.2">
      <c r="A180" s="29"/>
      <c r="B180" s="12" t="s">
        <v>5593</v>
      </c>
    </row>
    <row r="181" spans="1:2" outlineLevel="2" x14ac:dyDescent="0.2">
      <c r="A181" s="29"/>
      <c r="B181" s="12" t="s">
        <v>5594</v>
      </c>
    </row>
    <row r="182" spans="1:2" outlineLevel="2" x14ac:dyDescent="0.2">
      <c r="A182" s="29"/>
      <c r="B182" s="12" t="s">
        <v>5595</v>
      </c>
    </row>
    <row r="183" spans="1:2" outlineLevel="2" x14ac:dyDescent="0.2">
      <c r="A183" s="29"/>
      <c r="B183" s="12" t="s">
        <v>5596</v>
      </c>
    </row>
    <row r="184" spans="1:2" outlineLevel="2" x14ac:dyDescent="0.2">
      <c r="A184" s="29"/>
      <c r="B184" s="12" t="s">
        <v>5597</v>
      </c>
    </row>
    <row r="185" spans="1:2" outlineLevel="2" x14ac:dyDescent="0.2">
      <c r="A185" s="29"/>
      <c r="B185" s="12" t="s">
        <v>5598</v>
      </c>
    </row>
    <row r="186" spans="1:2" outlineLevel="2" x14ac:dyDescent="0.2">
      <c r="A186" s="29"/>
      <c r="B186" s="12" t="s">
        <v>5599</v>
      </c>
    </row>
    <row r="187" spans="1:2" outlineLevel="2" x14ac:dyDescent="0.2">
      <c r="A187" s="29" t="s">
        <v>1640</v>
      </c>
      <c r="B187" s="8" t="s">
        <v>1641</v>
      </c>
    </row>
    <row r="188" spans="1:2" outlineLevel="2" x14ac:dyDescent="0.2">
      <c r="A188" s="29" t="s">
        <v>1642</v>
      </c>
      <c r="B188" s="9" t="s">
        <v>1641</v>
      </c>
    </row>
    <row r="189" spans="1:2" outlineLevel="2" x14ac:dyDescent="0.2">
      <c r="A189" s="29"/>
      <c r="B189" s="8" t="s">
        <v>1605</v>
      </c>
    </row>
    <row r="190" spans="1:2" outlineLevel="2" x14ac:dyDescent="0.2">
      <c r="A190" s="29"/>
      <c r="B190" s="9" t="s">
        <v>344</v>
      </c>
    </row>
    <row r="191" spans="1:2" outlineLevel="2" x14ac:dyDescent="0.2">
      <c r="A191" s="29"/>
      <c r="B191" s="11" t="s">
        <v>5600</v>
      </c>
    </row>
    <row r="192" spans="1:2" outlineLevel="2" x14ac:dyDescent="0.2">
      <c r="A192" s="29"/>
      <c r="B192" s="11" t="s">
        <v>5601</v>
      </c>
    </row>
    <row r="193" spans="1:2" outlineLevel="2" x14ac:dyDescent="0.2">
      <c r="A193" s="29"/>
      <c r="B193" s="11" t="s">
        <v>5602</v>
      </c>
    </row>
    <row r="194" spans="1:2" outlineLevel="2" x14ac:dyDescent="0.2">
      <c r="A194" s="29"/>
      <c r="B194" s="11" t="s">
        <v>5603</v>
      </c>
    </row>
    <row r="195" spans="1:2" outlineLevel="2" x14ac:dyDescent="0.2">
      <c r="A195" s="29"/>
      <c r="B195" s="11" t="s">
        <v>5604</v>
      </c>
    </row>
    <row r="196" spans="1:2" outlineLevel="2" x14ac:dyDescent="0.2">
      <c r="A196" s="29"/>
      <c r="B196" s="11" t="s">
        <v>5605</v>
      </c>
    </row>
    <row r="197" spans="1:2" outlineLevel="2" x14ac:dyDescent="0.2">
      <c r="A197" s="29"/>
      <c r="B197" s="11" t="s">
        <v>5606</v>
      </c>
    </row>
    <row r="198" spans="1:2" outlineLevel="2" x14ac:dyDescent="0.2">
      <c r="A198" s="29"/>
      <c r="B198" s="11" t="s">
        <v>5607</v>
      </c>
    </row>
    <row r="199" spans="1:2" outlineLevel="2" x14ac:dyDescent="0.2">
      <c r="A199" s="29"/>
      <c r="B199" s="9" t="s">
        <v>345</v>
      </c>
    </row>
    <row r="200" spans="1:2" outlineLevel="2" x14ac:dyDescent="0.2">
      <c r="A200" s="29"/>
      <c r="B200" s="9" t="s">
        <v>346</v>
      </c>
    </row>
    <row r="201" spans="1:2" outlineLevel="2" x14ac:dyDescent="0.2">
      <c r="A201" s="29"/>
      <c r="B201" s="11" t="s">
        <v>5608</v>
      </c>
    </row>
    <row r="202" spans="1:2" outlineLevel="2" x14ac:dyDescent="0.2">
      <c r="A202" s="29"/>
      <c r="B202" s="11" t="s">
        <v>5609</v>
      </c>
    </row>
    <row r="203" spans="1:2" outlineLevel="2" x14ac:dyDescent="0.2">
      <c r="A203" s="29"/>
      <c r="B203" s="11" t="s">
        <v>5610</v>
      </c>
    </row>
    <row r="204" spans="1:2" outlineLevel="2" x14ac:dyDescent="0.2">
      <c r="A204" s="29"/>
      <c r="B204" s="11" t="s">
        <v>5611</v>
      </c>
    </row>
    <row r="205" spans="1:2" outlineLevel="2" x14ac:dyDescent="0.2">
      <c r="A205" s="29"/>
      <c r="B205" s="11" t="s">
        <v>5612</v>
      </c>
    </row>
    <row r="206" spans="1:2" outlineLevel="2" x14ac:dyDescent="0.2">
      <c r="A206" s="29"/>
      <c r="B206" s="11" t="s">
        <v>5613</v>
      </c>
    </row>
    <row r="207" spans="1:2" outlineLevel="2" x14ac:dyDescent="0.2">
      <c r="A207" s="29"/>
      <c r="B207" s="11" t="s">
        <v>5614</v>
      </c>
    </row>
    <row r="208" spans="1:2" outlineLevel="2" x14ac:dyDescent="0.2">
      <c r="A208" s="29"/>
      <c r="B208" s="9" t="s">
        <v>347</v>
      </c>
    </row>
    <row r="209" spans="1:2" outlineLevel="2" x14ac:dyDescent="0.2">
      <c r="A209" s="29"/>
      <c r="B209" s="11" t="s">
        <v>5615</v>
      </c>
    </row>
    <row r="210" spans="1:2" ht="13.5" outlineLevel="2" x14ac:dyDescent="0.2">
      <c r="A210" s="29"/>
      <c r="B210" s="13" t="s">
        <v>1606</v>
      </c>
    </row>
    <row r="211" spans="1:2" outlineLevel="2" x14ac:dyDescent="0.2">
      <c r="A211" s="29"/>
      <c r="B211" s="14" t="s">
        <v>1643</v>
      </c>
    </row>
    <row r="212" spans="1:2" outlineLevel="2" x14ac:dyDescent="0.2">
      <c r="A212" s="29"/>
      <c r="B212" s="14" t="s">
        <v>1644</v>
      </c>
    </row>
    <row r="213" spans="1:2" outlineLevel="2" x14ac:dyDescent="0.2">
      <c r="A213" s="29"/>
      <c r="B213" s="14" t="s">
        <v>1645</v>
      </c>
    </row>
    <row r="214" spans="1:2" outlineLevel="2" x14ac:dyDescent="0.2">
      <c r="A214" s="29" t="s">
        <v>1646</v>
      </c>
      <c r="B214" s="8" t="s">
        <v>1647</v>
      </c>
    </row>
    <row r="215" spans="1:2" outlineLevel="2" x14ac:dyDescent="0.2">
      <c r="A215" s="29" t="s">
        <v>1648</v>
      </c>
      <c r="B215" s="9" t="s">
        <v>348</v>
      </c>
    </row>
    <row r="216" spans="1:2" outlineLevel="2" x14ac:dyDescent="0.2">
      <c r="A216" s="29"/>
      <c r="B216" s="8" t="s">
        <v>1605</v>
      </c>
    </row>
    <row r="217" spans="1:2" outlineLevel="2" x14ac:dyDescent="0.2">
      <c r="A217" s="29"/>
      <c r="B217" s="9" t="s">
        <v>349</v>
      </c>
    </row>
    <row r="218" spans="1:2" outlineLevel="2" x14ac:dyDescent="0.2">
      <c r="A218" s="29"/>
      <c r="B218" s="11" t="s">
        <v>5616</v>
      </c>
    </row>
    <row r="219" spans="1:2" outlineLevel="2" x14ac:dyDescent="0.2">
      <c r="A219" s="29"/>
      <c r="B219" s="11" t="s">
        <v>5617</v>
      </c>
    </row>
    <row r="220" spans="1:2" outlineLevel="2" x14ac:dyDescent="0.2">
      <c r="A220" s="29"/>
      <c r="B220" s="11" t="s">
        <v>5618</v>
      </c>
    </row>
    <row r="221" spans="1:2" outlineLevel="2" x14ac:dyDescent="0.2">
      <c r="A221" s="29"/>
      <c r="B221" s="11" t="s">
        <v>5619</v>
      </c>
    </row>
    <row r="222" spans="1:2" ht="13.5" outlineLevel="2" x14ac:dyDescent="0.2">
      <c r="A222" s="29"/>
      <c r="B222" s="13" t="s">
        <v>1606</v>
      </c>
    </row>
    <row r="223" spans="1:2" outlineLevel="2" x14ac:dyDescent="0.2">
      <c r="A223" s="29"/>
      <c r="B223" s="14" t="s">
        <v>1649</v>
      </c>
    </row>
    <row r="224" spans="1:2" outlineLevel="2" x14ac:dyDescent="0.2">
      <c r="A224" s="29" t="s">
        <v>1650</v>
      </c>
      <c r="B224" s="8" t="s">
        <v>350</v>
      </c>
    </row>
    <row r="225" spans="1:2" outlineLevel="2" x14ac:dyDescent="0.2">
      <c r="A225" s="29" t="s">
        <v>1651</v>
      </c>
      <c r="B225" s="9" t="s">
        <v>350</v>
      </c>
    </row>
    <row r="226" spans="1:2" outlineLevel="2" x14ac:dyDescent="0.2">
      <c r="A226" s="29"/>
      <c r="B226" s="8" t="s">
        <v>1605</v>
      </c>
    </row>
    <row r="227" spans="1:2" outlineLevel="2" x14ac:dyDescent="0.2">
      <c r="A227" s="29"/>
      <c r="B227" s="9" t="s">
        <v>351</v>
      </c>
    </row>
    <row r="228" spans="1:2" outlineLevel="2" x14ac:dyDescent="0.2">
      <c r="A228" s="29"/>
      <c r="B228" s="11" t="s">
        <v>5620</v>
      </c>
    </row>
    <row r="229" spans="1:2" outlineLevel="2" x14ac:dyDescent="0.2">
      <c r="A229" s="29"/>
      <c r="B229" s="11" t="s">
        <v>5621</v>
      </c>
    </row>
    <row r="230" spans="1:2" outlineLevel="2" x14ac:dyDescent="0.2">
      <c r="A230" s="29"/>
      <c r="B230" s="11" t="s">
        <v>5622</v>
      </c>
    </row>
    <row r="231" spans="1:2" outlineLevel="2" x14ac:dyDescent="0.2">
      <c r="A231" s="29"/>
      <c r="B231" s="11" t="s">
        <v>5623</v>
      </c>
    </row>
    <row r="232" spans="1:2" outlineLevel="2" x14ac:dyDescent="0.2">
      <c r="A232" s="29"/>
      <c r="B232" s="11" t="s">
        <v>5624</v>
      </c>
    </row>
    <row r="233" spans="1:2" outlineLevel="2" x14ac:dyDescent="0.2">
      <c r="A233" s="29" t="s">
        <v>1652</v>
      </c>
      <c r="B233" s="8" t="s">
        <v>352</v>
      </c>
    </row>
    <row r="234" spans="1:2" outlineLevel="2" x14ac:dyDescent="0.2">
      <c r="A234" s="29" t="s">
        <v>1653</v>
      </c>
      <c r="B234" s="9" t="s">
        <v>1654</v>
      </c>
    </row>
    <row r="235" spans="1:2" outlineLevel="2" x14ac:dyDescent="0.2">
      <c r="A235" s="29"/>
      <c r="B235" s="8" t="s">
        <v>1605</v>
      </c>
    </row>
    <row r="236" spans="1:2" outlineLevel="2" x14ac:dyDescent="0.2">
      <c r="A236" s="29"/>
      <c r="B236" s="9" t="s">
        <v>353</v>
      </c>
    </row>
    <row r="237" spans="1:2" outlineLevel="2" x14ac:dyDescent="0.2">
      <c r="A237" s="29"/>
      <c r="B237" s="12" t="s">
        <v>5625</v>
      </c>
    </row>
    <row r="238" spans="1:2" outlineLevel="2" x14ac:dyDescent="0.2">
      <c r="A238" s="29"/>
      <c r="B238" s="12" t="s">
        <v>5626</v>
      </c>
    </row>
    <row r="239" spans="1:2" outlineLevel="2" x14ac:dyDescent="0.2">
      <c r="A239" s="29"/>
      <c r="B239" s="12" t="s">
        <v>5627</v>
      </c>
    </row>
    <row r="240" spans="1:2" outlineLevel="2" x14ac:dyDescent="0.2">
      <c r="A240" s="29"/>
      <c r="B240" s="12" t="s">
        <v>5628</v>
      </c>
    </row>
    <row r="241" spans="1:2" outlineLevel="2" x14ac:dyDescent="0.2">
      <c r="A241" s="29"/>
      <c r="B241" s="12" t="s">
        <v>5629</v>
      </c>
    </row>
    <row r="242" spans="1:2" outlineLevel="2" x14ac:dyDescent="0.2">
      <c r="A242" s="29"/>
      <c r="B242" s="12" t="s">
        <v>5630</v>
      </c>
    </row>
    <row r="243" spans="1:2" outlineLevel="2" x14ac:dyDescent="0.2">
      <c r="A243" s="29"/>
      <c r="B243" s="12" t="s">
        <v>5631</v>
      </c>
    </row>
    <row r="244" spans="1:2" outlineLevel="2" x14ac:dyDescent="0.2">
      <c r="A244" s="29"/>
      <c r="B244" s="12" t="s">
        <v>5632</v>
      </c>
    </row>
    <row r="245" spans="1:2" outlineLevel="2" x14ac:dyDescent="0.2">
      <c r="A245" s="29"/>
      <c r="B245" s="12" t="s">
        <v>5633</v>
      </c>
    </row>
    <row r="246" spans="1:2" outlineLevel="2" x14ac:dyDescent="0.2">
      <c r="A246" s="29"/>
      <c r="B246" s="12" t="s">
        <v>5634</v>
      </c>
    </row>
    <row r="247" spans="1:2" outlineLevel="2" x14ac:dyDescent="0.2">
      <c r="A247" s="29"/>
      <c r="B247" s="12" t="s">
        <v>5635</v>
      </c>
    </row>
    <row r="248" spans="1:2" outlineLevel="2" x14ac:dyDescent="0.2">
      <c r="A248" s="29"/>
      <c r="B248" s="12" t="s">
        <v>5636</v>
      </c>
    </row>
    <row r="249" spans="1:2" outlineLevel="2" x14ac:dyDescent="0.2">
      <c r="A249" s="29"/>
      <c r="B249" s="12" t="s">
        <v>5637</v>
      </c>
    </row>
    <row r="250" spans="1:2" outlineLevel="2" x14ac:dyDescent="0.2">
      <c r="A250" s="29"/>
      <c r="B250" s="12" t="s">
        <v>5638</v>
      </c>
    </row>
    <row r="251" spans="1:2" outlineLevel="2" x14ac:dyDescent="0.2">
      <c r="A251" s="29"/>
      <c r="B251" s="12" t="s">
        <v>5639</v>
      </c>
    </row>
    <row r="252" spans="1:2" outlineLevel="2" x14ac:dyDescent="0.2">
      <c r="A252" s="29" t="s">
        <v>1655</v>
      </c>
      <c r="B252" s="9" t="s">
        <v>354</v>
      </c>
    </row>
    <row r="253" spans="1:2" outlineLevel="2" x14ac:dyDescent="0.2">
      <c r="A253" s="29"/>
      <c r="B253" s="8" t="s">
        <v>1605</v>
      </c>
    </row>
    <row r="254" spans="1:2" outlineLevel="2" x14ac:dyDescent="0.2">
      <c r="A254" s="29"/>
      <c r="B254" s="9" t="s">
        <v>355</v>
      </c>
    </row>
    <row r="255" spans="1:2" outlineLevel="2" x14ac:dyDescent="0.2">
      <c r="A255" s="29"/>
      <c r="B255" s="11" t="s">
        <v>5640</v>
      </c>
    </row>
    <row r="256" spans="1:2" outlineLevel="2" x14ac:dyDescent="0.2">
      <c r="A256" s="29"/>
      <c r="B256" s="11" t="s">
        <v>5641</v>
      </c>
    </row>
    <row r="257" spans="1:2" outlineLevel="2" x14ac:dyDescent="0.2">
      <c r="A257" s="29"/>
      <c r="B257" s="11" t="s">
        <v>5642</v>
      </c>
    </row>
    <row r="258" spans="1:2" outlineLevel="2" x14ac:dyDescent="0.2">
      <c r="A258" s="29"/>
      <c r="B258" s="11" t="s">
        <v>5643</v>
      </c>
    </row>
    <row r="259" spans="1:2" outlineLevel="2" x14ac:dyDescent="0.2">
      <c r="A259" s="29"/>
      <c r="B259" s="11" t="s">
        <v>5644</v>
      </c>
    </row>
    <row r="260" spans="1:2" outlineLevel="2" x14ac:dyDescent="0.2">
      <c r="A260" s="29"/>
      <c r="B260" s="11" t="s">
        <v>5645</v>
      </c>
    </row>
    <row r="261" spans="1:2" outlineLevel="2" x14ac:dyDescent="0.2">
      <c r="A261" s="29"/>
      <c r="B261" s="11" t="s">
        <v>5646</v>
      </c>
    </row>
    <row r="262" spans="1:2" outlineLevel="2" x14ac:dyDescent="0.2">
      <c r="A262" s="29"/>
      <c r="B262" s="11" t="s">
        <v>5647</v>
      </c>
    </row>
    <row r="263" spans="1:2" outlineLevel="2" x14ac:dyDescent="0.2">
      <c r="A263" s="29"/>
      <c r="B263" s="11" t="s">
        <v>5648</v>
      </c>
    </row>
    <row r="264" spans="1:2" outlineLevel="2" x14ac:dyDescent="0.2">
      <c r="A264" s="29"/>
      <c r="B264" s="11" t="s">
        <v>5649</v>
      </c>
    </row>
    <row r="265" spans="1:2" outlineLevel="2" x14ac:dyDescent="0.2">
      <c r="A265" s="29"/>
      <c r="B265" s="11" t="s">
        <v>5650</v>
      </c>
    </row>
    <row r="266" spans="1:2" outlineLevel="2" x14ac:dyDescent="0.2">
      <c r="A266" s="29"/>
      <c r="B266" s="11" t="s">
        <v>5651</v>
      </c>
    </row>
    <row r="267" spans="1:2" ht="13.5" outlineLevel="2" x14ac:dyDescent="0.2">
      <c r="A267" s="29"/>
      <c r="B267" s="13" t="s">
        <v>1606</v>
      </c>
    </row>
    <row r="268" spans="1:2" outlineLevel="2" x14ac:dyDescent="0.2">
      <c r="A268" s="29"/>
      <c r="B268" s="14" t="s">
        <v>1656</v>
      </c>
    </row>
    <row r="269" spans="1:2" outlineLevel="2" x14ac:dyDescent="0.2">
      <c r="A269" s="29" t="s">
        <v>1657</v>
      </c>
      <c r="B269" s="8" t="s">
        <v>1658</v>
      </c>
    </row>
    <row r="270" spans="1:2" outlineLevel="2" x14ac:dyDescent="0.2">
      <c r="A270" s="29" t="s">
        <v>1659</v>
      </c>
      <c r="B270" s="9" t="s">
        <v>1658</v>
      </c>
    </row>
    <row r="271" spans="1:2" outlineLevel="2" x14ac:dyDescent="0.2">
      <c r="A271" s="29"/>
      <c r="B271" s="8" t="s">
        <v>1605</v>
      </c>
    </row>
    <row r="272" spans="1:2" outlineLevel="2" x14ac:dyDescent="0.2">
      <c r="A272" s="29"/>
      <c r="B272" s="9" t="s">
        <v>356</v>
      </c>
    </row>
    <row r="273" spans="1:2" outlineLevel="2" x14ac:dyDescent="0.2">
      <c r="A273" s="29"/>
      <c r="B273" s="9" t="s">
        <v>357</v>
      </c>
    </row>
    <row r="274" spans="1:2" outlineLevel="2" x14ac:dyDescent="0.2">
      <c r="A274" s="29"/>
      <c r="B274" s="9" t="s">
        <v>358</v>
      </c>
    </row>
    <row r="275" spans="1:2" ht="13.5" outlineLevel="2" x14ac:dyDescent="0.2">
      <c r="A275" s="29"/>
      <c r="B275" s="13" t="s">
        <v>1606</v>
      </c>
    </row>
    <row r="276" spans="1:2" outlineLevel="2" x14ac:dyDescent="0.2">
      <c r="A276" s="29"/>
      <c r="B276" s="14" t="s">
        <v>1660</v>
      </c>
    </row>
    <row r="277" spans="1:2" outlineLevel="2" x14ac:dyDescent="0.2">
      <c r="A277" s="29"/>
      <c r="B277" s="14" t="s">
        <v>1661</v>
      </c>
    </row>
    <row r="278" spans="1:2" outlineLevel="2" x14ac:dyDescent="0.2">
      <c r="A278" s="29" t="s">
        <v>264</v>
      </c>
      <c r="B278" s="8" t="s">
        <v>265</v>
      </c>
    </row>
    <row r="279" spans="1:2" outlineLevel="2" x14ac:dyDescent="0.2">
      <c r="A279" s="29" t="s">
        <v>1662</v>
      </c>
      <c r="B279" s="8" t="s">
        <v>265</v>
      </c>
    </row>
    <row r="280" spans="1:2" outlineLevel="2" x14ac:dyDescent="0.2">
      <c r="A280" s="29" t="s">
        <v>1663</v>
      </c>
      <c r="B280" s="9" t="s">
        <v>265</v>
      </c>
    </row>
    <row r="281" spans="1:2" outlineLevel="2" x14ac:dyDescent="0.2">
      <c r="A281" s="29"/>
      <c r="B281" s="8" t="s">
        <v>1605</v>
      </c>
    </row>
    <row r="282" spans="1:2" outlineLevel="2" x14ac:dyDescent="0.2">
      <c r="A282" s="29"/>
      <c r="B282" s="9" t="s">
        <v>359</v>
      </c>
    </row>
    <row r="283" spans="1:2" outlineLevel="2" x14ac:dyDescent="0.2">
      <c r="A283" s="29"/>
      <c r="B283" s="9" t="s">
        <v>360</v>
      </c>
    </row>
    <row r="284" spans="1:2" outlineLevel="2" x14ac:dyDescent="0.2">
      <c r="A284" s="29"/>
      <c r="B284" s="9" t="s">
        <v>361</v>
      </c>
    </row>
    <row r="285" spans="1:2" outlineLevel="2" x14ac:dyDescent="0.2">
      <c r="A285" s="29"/>
      <c r="B285" s="9" t="s">
        <v>362</v>
      </c>
    </row>
    <row r="286" spans="1:2" outlineLevel="2" x14ac:dyDescent="0.2">
      <c r="A286" s="29"/>
      <c r="B286" s="9" t="s">
        <v>363</v>
      </c>
    </row>
    <row r="287" spans="1:2" outlineLevel="2" x14ac:dyDescent="0.2">
      <c r="A287" s="29"/>
      <c r="B287" s="9" t="s">
        <v>364</v>
      </c>
    </row>
    <row r="288" spans="1:2" ht="13.5" outlineLevel="2" x14ac:dyDescent="0.2">
      <c r="A288" s="29"/>
      <c r="B288" s="13" t="s">
        <v>1606</v>
      </c>
    </row>
    <row r="289" spans="1:2" outlineLevel="2" x14ac:dyDescent="0.2">
      <c r="A289" s="29"/>
      <c r="B289" s="14" t="s">
        <v>1664</v>
      </c>
    </row>
    <row r="290" spans="1:2" outlineLevel="2" x14ac:dyDescent="0.2">
      <c r="A290" s="29"/>
      <c r="B290" s="14" t="s">
        <v>1665</v>
      </c>
    </row>
    <row r="291" spans="1:2" outlineLevel="2" x14ac:dyDescent="0.2">
      <c r="A291" s="29" t="s">
        <v>3</v>
      </c>
      <c r="B291" s="8" t="s">
        <v>2</v>
      </c>
    </row>
    <row r="292" spans="1:2" outlineLevel="2" x14ac:dyDescent="0.2">
      <c r="A292" s="29"/>
      <c r="B292" s="8" t="s">
        <v>1628</v>
      </c>
    </row>
    <row r="293" spans="1:2" outlineLevel="2" x14ac:dyDescent="0.2">
      <c r="A293" s="29"/>
      <c r="B293" s="9" t="s">
        <v>365</v>
      </c>
    </row>
    <row r="294" spans="1:2" ht="13.5" outlineLevel="2" x14ac:dyDescent="0.2">
      <c r="A294" s="29"/>
      <c r="B294" s="13" t="s">
        <v>1666</v>
      </c>
    </row>
    <row r="295" spans="1:2" outlineLevel="2" x14ac:dyDescent="0.2">
      <c r="A295" s="29"/>
      <c r="B295" s="14" t="s">
        <v>1667</v>
      </c>
    </row>
    <row r="296" spans="1:2" outlineLevel="2" x14ac:dyDescent="0.2">
      <c r="A296" s="29"/>
      <c r="B296" s="14" t="s">
        <v>1668</v>
      </c>
    </row>
    <row r="297" spans="1:2" outlineLevel="2" x14ac:dyDescent="0.2">
      <c r="A297" s="29"/>
      <c r="B297" s="14" t="s">
        <v>1669</v>
      </c>
    </row>
    <row r="298" spans="1:2" outlineLevel="2" x14ac:dyDescent="0.2">
      <c r="A298" s="29" t="s">
        <v>1670</v>
      </c>
      <c r="B298" s="8" t="s">
        <v>366</v>
      </c>
    </row>
    <row r="299" spans="1:2" outlineLevel="2" x14ac:dyDescent="0.2">
      <c r="A299" s="29" t="s">
        <v>1671</v>
      </c>
      <c r="B299" s="9" t="s">
        <v>366</v>
      </c>
    </row>
    <row r="300" spans="1:2" outlineLevel="2" x14ac:dyDescent="0.2">
      <c r="A300" s="29"/>
      <c r="B300" s="8" t="s">
        <v>1605</v>
      </c>
    </row>
    <row r="301" spans="1:2" outlineLevel="2" x14ac:dyDescent="0.2">
      <c r="A301" s="29"/>
      <c r="B301" s="9" t="s">
        <v>367</v>
      </c>
    </row>
    <row r="302" spans="1:2" outlineLevel="2" x14ac:dyDescent="0.2">
      <c r="A302" s="29"/>
      <c r="B302" s="9" t="s">
        <v>368</v>
      </c>
    </row>
    <row r="303" spans="1:2" ht="13.5" outlineLevel="2" x14ac:dyDescent="0.2">
      <c r="A303" s="29"/>
      <c r="B303" s="13" t="s">
        <v>1606</v>
      </c>
    </row>
    <row r="304" spans="1:2" outlineLevel="2" x14ac:dyDescent="0.2">
      <c r="A304" s="29"/>
      <c r="B304" s="14" t="s">
        <v>1672</v>
      </c>
    </row>
    <row r="305" spans="1:2" outlineLevel="2" x14ac:dyDescent="0.2">
      <c r="A305" s="29" t="s">
        <v>1673</v>
      </c>
      <c r="B305" s="8" t="s">
        <v>1674</v>
      </c>
    </row>
    <row r="306" spans="1:2" outlineLevel="2" x14ac:dyDescent="0.2">
      <c r="A306" s="29" t="s">
        <v>1675</v>
      </c>
      <c r="B306" s="9" t="s">
        <v>369</v>
      </c>
    </row>
    <row r="307" spans="1:2" outlineLevel="2" x14ac:dyDescent="0.2">
      <c r="A307" s="29"/>
      <c r="B307" s="8" t="s">
        <v>1605</v>
      </c>
    </row>
    <row r="308" spans="1:2" outlineLevel="2" x14ac:dyDescent="0.2">
      <c r="A308" s="29"/>
      <c r="B308" s="9" t="s">
        <v>370</v>
      </c>
    </row>
    <row r="309" spans="1:2" outlineLevel="2" x14ac:dyDescent="0.2">
      <c r="A309" s="29"/>
      <c r="B309" s="9" t="s">
        <v>371</v>
      </c>
    </row>
    <row r="310" spans="1:2" outlineLevel="2" x14ac:dyDescent="0.2">
      <c r="A310" s="29" t="s">
        <v>1676</v>
      </c>
      <c r="B310" s="8" t="s">
        <v>372</v>
      </c>
    </row>
    <row r="311" spans="1:2" outlineLevel="2" x14ac:dyDescent="0.2">
      <c r="A311" s="29" t="s">
        <v>1677</v>
      </c>
      <c r="B311" s="9" t="s">
        <v>372</v>
      </c>
    </row>
    <row r="312" spans="1:2" outlineLevel="2" x14ac:dyDescent="0.2">
      <c r="A312" s="29"/>
      <c r="B312" s="8" t="s">
        <v>1605</v>
      </c>
    </row>
    <row r="313" spans="1:2" outlineLevel="2" x14ac:dyDescent="0.2">
      <c r="A313" s="29"/>
      <c r="B313" s="9" t="s">
        <v>373</v>
      </c>
    </row>
    <row r="314" spans="1:2" outlineLevel="2" x14ac:dyDescent="0.2">
      <c r="A314" s="29"/>
      <c r="B314" s="9" t="s">
        <v>374</v>
      </c>
    </row>
    <row r="315" spans="1:2" outlineLevel="2" x14ac:dyDescent="0.2">
      <c r="A315" s="29"/>
      <c r="B315" s="9" t="s">
        <v>375</v>
      </c>
    </row>
    <row r="316" spans="1:2" ht="13.5" outlineLevel="2" x14ac:dyDescent="0.2">
      <c r="A316" s="29"/>
      <c r="B316" s="13" t="s">
        <v>1606</v>
      </c>
    </row>
    <row r="317" spans="1:2" outlineLevel="2" x14ac:dyDescent="0.2">
      <c r="A317" s="29"/>
      <c r="B317" s="14" t="s">
        <v>1678</v>
      </c>
    </row>
    <row r="318" spans="1:2" outlineLevel="2" x14ac:dyDescent="0.2">
      <c r="A318" s="29"/>
      <c r="B318" s="14" t="s">
        <v>1679</v>
      </c>
    </row>
    <row r="319" spans="1:2" outlineLevel="2" x14ac:dyDescent="0.2">
      <c r="A319" s="29" t="s">
        <v>1680</v>
      </c>
      <c r="B319" s="8" t="s">
        <v>1681</v>
      </c>
    </row>
    <row r="320" spans="1:2" outlineLevel="2" x14ac:dyDescent="0.2">
      <c r="A320" s="29" t="s">
        <v>1682</v>
      </c>
      <c r="B320" s="9" t="s">
        <v>376</v>
      </c>
    </row>
    <row r="321" spans="1:2" outlineLevel="2" x14ac:dyDescent="0.2">
      <c r="A321" s="29" t="s">
        <v>1683</v>
      </c>
      <c r="B321" s="8" t="s">
        <v>1684</v>
      </c>
    </row>
    <row r="322" spans="1:2" outlineLevel="2" x14ac:dyDescent="0.2">
      <c r="A322" s="29" t="s">
        <v>1685</v>
      </c>
      <c r="B322" s="9" t="s">
        <v>1684</v>
      </c>
    </row>
    <row r="323" spans="1:2" outlineLevel="2" x14ac:dyDescent="0.2">
      <c r="A323" s="29"/>
      <c r="B323" s="8" t="s">
        <v>1605</v>
      </c>
    </row>
    <row r="324" spans="1:2" outlineLevel="2" x14ac:dyDescent="0.2">
      <c r="A324" s="29"/>
      <c r="B324" s="9" t="s">
        <v>377</v>
      </c>
    </row>
    <row r="325" spans="1:2" outlineLevel="2" x14ac:dyDescent="0.2">
      <c r="A325" s="29"/>
      <c r="B325" s="9" t="s">
        <v>378</v>
      </c>
    </row>
    <row r="326" spans="1:2" outlineLevel="2" x14ac:dyDescent="0.2">
      <c r="A326" s="29"/>
      <c r="B326" s="9" t="s">
        <v>379</v>
      </c>
    </row>
    <row r="327" spans="1:2" ht="13.5" outlineLevel="2" x14ac:dyDescent="0.2">
      <c r="A327" s="29"/>
      <c r="B327" s="13" t="s">
        <v>1606</v>
      </c>
    </row>
    <row r="328" spans="1:2" outlineLevel="2" x14ac:dyDescent="0.2">
      <c r="A328" s="29"/>
      <c r="B328" s="14" t="s">
        <v>1686</v>
      </c>
    </row>
    <row r="329" spans="1:2" outlineLevel="2" x14ac:dyDescent="0.2">
      <c r="A329" s="29"/>
      <c r="B329" s="14" t="s">
        <v>1687</v>
      </c>
    </row>
    <row r="330" spans="1:2" outlineLevel="2" x14ac:dyDescent="0.2">
      <c r="A330" s="29"/>
      <c r="B330" s="14" t="s">
        <v>1672</v>
      </c>
    </row>
    <row r="331" spans="1:2" outlineLevel="2" x14ac:dyDescent="0.2">
      <c r="A331" s="29" t="s">
        <v>1688</v>
      </c>
      <c r="B331" s="8" t="s">
        <v>380</v>
      </c>
    </row>
    <row r="332" spans="1:2" outlineLevel="2" x14ac:dyDescent="0.2">
      <c r="A332" s="29" t="s">
        <v>1689</v>
      </c>
      <c r="B332" s="9" t="s">
        <v>380</v>
      </c>
    </row>
    <row r="333" spans="1:2" outlineLevel="2" x14ac:dyDescent="0.2">
      <c r="A333" s="29" t="s">
        <v>1690</v>
      </c>
      <c r="B333" s="8" t="s">
        <v>381</v>
      </c>
    </row>
    <row r="334" spans="1:2" outlineLevel="2" x14ac:dyDescent="0.2">
      <c r="A334" s="29" t="s">
        <v>1691</v>
      </c>
      <c r="B334" s="9" t="s">
        <v>381</v>
      </c>
    </row>
    <row r="335" spans="1:2" outlineLevel="2" x14ac:dyDescent="0.2">
      <c r="A335" s="29"/>
      <c r="B335" s="8" t="s">
        <v>1605</v>
      </c>
    </row>
    <row r="336" spans="1:2" outlineLevel="2" x14ac:dyDescent="0.2">
      <c r="A336" s="29"/>
      <c r="B336" s="9" t="s">
        <v>382</v>
      </c>
    </row>
    <row r="337" spans="1:2" outlineLevel="2" x14ac:dyDescent="0.2">
      <c r="A337" s="29"/>
      <c r="B337" s="9" t="s">
        <v>383</v>
      </c>
    </row>
    <row r="338" spans="1:2" outlineLevel="2" x14ac:dyDescent="0.2">
      <c r="A338" s="29"/>
      <c r="B338" s="9" t="s">
        <v>384</v>
      </c>
    </row>
    <row r="339" spans="1:2" ht="13.5" outlineLevel="2" x14ac:dyDescent="0.2">
      <c r="A339" s="29"/>
      <c r="B339" s="13" t="s">
        <v>1606</v>
      </c>
    </row>
    <row r="340" spans="1:2" outlineLevel="2" x14ac:dyDescent="0.2">
      <c r="A340" s="29"/>
      <c r="B340" s="14" t="s">
        <v>1692</v>
      </c>
    </row>
    <row r="341" spans="1:2" outlineLevel="2" x14ac:dyDescent="0.2">
      <c r="A341" s="29"/>
      <c r="B341" s="14" t="s">
        <v>1693</v>
      </c>
    </row>
    <row r="342" spans="1:2" outlineLevel="2" x14ac:dyDescent="0.2">
      <c r="A342" s="29" t="s">
        <v>1694</v>
      </c>
      <c r="B342" s="8" t="s">
        <v>385</v>
      </c>
    </row>
    <row r="343" spans="1:2" outlineLevel="2" x14ac:dyDescent="0.2">
      <c r="A343" s="29" t="s">
        <v>1695</v>
      </c>
      <c r="B343" s="9" t="s">
        <v>385</v>
      </c>
    </row>
    <row r="344" spans="1:2" outlineLevel="2" x14ac:dyDescent="0.2">
      <c r="A344" s="29"/>
      <c r="B344" s="8" t="s">
        <v>1605</v>
      </c>
    </row>
    <row r="345" spans="1:2" outlineLevel="2" x14ac:dyDescent="0.2">
      <c r="A345" s="29"/>
      <c r="B345" s="9" t="s">
        <v>386</v>
      </c>
    </row>
    <row r="346" spans="1:2" outlineLevel="2" x14ac:dyDescent="0.2">
      <c r="A346" s="29"/>
      <c r="B346" s="12" t="s">
        <v>5652</v>
      </c>
    </row>
    <row r="347" spans="1:2" outlineLevel="2" x14ac:dyDescent="0.2">
      <c r="A347" s="29"/>
      <c r="B347" s="12" t="s">
        <v>5653</v>
      </c>
    </row>
    <row r="348" spans="1:2" outlineLevel="2" x14ac:dyDescent="0.2">
      <c r="A348" s="29"/>
      <c r="B348" s="12" t="s">
        <v>5654</v>
      </c>
    </row>
    <row r="349" spans="1:2" outlineLevel="2" x14ac:dyDescent="0.2">
      <c r="A349" s="29"/>
      <c r="B349" s="12" t="s">
        <v>5655</v>
      </c>
    </row>
    <row r="350" spans="1:2" outlineLevel="2" x14ac:dyDescent="0.2">
      <c r="A350" s="29"/>
      <c r="B350" s="9" t="s">
        <v>387</v>
      </c>
    </row>
    <row r="351" spans="1:2" outlineLevel="2" x14ac:dyDescent="0.2">
      <c r="A351" s="29"/>
      <c r="B351" s="9" t="s">
        <v>1696</v>
      </c>
    </row>
    <row r="352" spans="1:2" outlineLevel="2" x14ac:dyDescent="0.2">
      <c r="A352" s="29"/>
      <c r="B352" s="9" t="s">
        <v>388</v>
      </c>
    </row>
    <row r="353" spans="1:2" outlineLevel="2" x14ac:dyDescent="0.2">
      <c r="A353" s="29"/>
      <c r="B353" s="9" t="s">
        <v>389</v>
      </c>
    </row>
    <row r="354" spans="1:2" outlineLevel="2" x14ac:dyDescent="0.2">
      <c r="A354" s="29"/>
      <c r="B354" s="9" t="s">
        <v>390</v>
      </c>
    </row>
    <row r="355" spans="1:2" outlineLevel="2" x14ac:dyDescent="0.2">
      <c r="A355" s="29"/>
      <c r="B355" s="11" t="s">
        <v>5656</v>
      </c>
    </row>
    <row r="356" spans="1:2" outlineLevel="2" x14ac:dyDescent="0.2">
      <c r="A356" s="29"/>
      <c r="B356" s="11" t="s">
        <v>5657</v>
      </c>
    </row>
    <row r="357" spans="1:2" outlineLevel="2" x14ac:dyDescent="0.2">
      <c r="A357" s="29"/>
      <c r="B357" s="11" t="s">
        <v>5658</v>
      </c>
    </row>
    <row r="358" spans="1:2" outlineLevel="2" x14ac:dyDescent="0.2">
      <c r="A358" s="29"/>
      <c r="B358" s="9" t="s">
        <v>391</v>
      </c>
    </row>
    <row r="359" spans="1:2" ht="13.5" outlineLevel="2" x14ac:dyDescent="0.2">
      <c r="A359" s="29"/>
      <c r="B359" s="13" t="s">
        <v>1606</v>
      </c>
    </row>
    <row r="360" spans="1:2" outlineLevel="2" x14ac:dyDescent="0.2">
      <c r="A360" s="29"/>
      <c r="B360" s="14" t="s">
        <v>1697</v>
      </c>
    </row>
    <row r="361" spans="1:2" outlineLevel="2" x14ac:dyDescent="0.2">
      <c r="A361" s="29"/>
      <c r="B361" s="14" t="s">
        <v>1698</v>
      </c>
    </row>
    <row r="362" spans="1:2" outlineLevel="2" x14ac:dyDescent="0.2">
      <c r="A362" s="29"/>
      <c r="B362" s="14" t="s">
        <v>1699</v>
      </c>
    </row>
    <row r="363" spans="1:2" outlineLevel="2" x14ac:dyDescent="0.2">
      <c r="A363" s="29"/>
      <c r="B363" s="14" t="s">
        <v>1700</v>
      </c>
    </row>
    <row r="364" spans="1:2" outlineLevel="2" x14ac:dyDescent="0.2">
      <c r="A364" s="29"/>
      <c r="B364" s="14" t="s">
        <v>1701</v>
      </c>
    </row>
    <row r="365" spans="1:2" outlineLevel="2" x14ac:dyDescent="0.2">
      <c r="A365" s="29"/>
      <c r="B365" s="14" t="s">
        <v>1702</v>
      </c>
    </row>
    <row r="366" spans="1:2" outlineLevel="2" x14ac:dyDescent="0.2">
      <c r="A366" s="28" t="s">
        <v>4</v>
      </c>
      <c r="B366" s="8" t="s">
        <v>48</v>
      </c>
    </row>
    <row r="367" spans="1:2" outlineLevel="2" x14ac:dyDescent="0.2">
      <c r="A367" s="28" t="s">
        <v>1703</v>
      </c>
      <c r="B367" s="8" t="s">
        <v>48</v>
      </c>
    </row>
    <row r="368" spans="1:2" outlineLevel="2" x14ac:dyDescent="0.2">
      <c r="A368" s="29" t="s">
        <v>1704</v>
      </c>
      <c r="B368" s="9" t="s">
        <v>48</v>
      </c>
    </row>
    <row r="369" spans="1:3" outlineLevel="2" x14ac:dyDescent="0.2">
      <c r="A369" s="29"/>
      <c r="B369" s="8" t="s">
        <v>1605</v>
      </c>
    </row>
    <row r="370" spans="1:3" ht="63.75" outlineLevel="2" x14ac:dyDescent="0.2">
      <c r="A370" s="29"/>
      <c r="B370" s="9" t="s">
        <v>1705</v>
      </c>
    </row>
    <row r="371" spans="1:3" ht="13.5" outlineLevel="2" x14ac:dyDescent="0.2">
      <c r="A371" s="29"/>
      <c r="B371" s="13" t="s">
        <v>1606</v>
      </c>
    </row>
    <row r="372" spans="1:3" ht="25.5" outlineLevel="2" x14ac:dyDescent="0.2">
      <c r="A372" s="29"/>
      <c r="B372" s="9" t="s">
        <v>5659</v>
      </c>
    </row>
    <row r="373" spans="1:3" ht="25.5" outlineLevel="2" x14ac:dyDescent="0.2">
      <c r="A373" s="29"/>
      <c r="B373" s="9" t="s">
        <v>5660</v>
      </c>
    </row>
    <row r="374" spans="1:3" outlineLevel="2" x14ac:dyDescent="0.2">
      <c r="A374" s="28" t="s">
        <v>49</v>
      </c>
      <c r="B374" s="8" t="s">
        <v>1706</v>
      </c>
    </row>
    <row r="375" spans="1:3" outlineLevel="2" x14ac:dyDescent="0.2">
      <c r="A375" s="29"/>
      <c r="B375" s="8" t="s">
        <v>1628</v>
      </c>
    </row>
    <row r="376" spans="1:3" outlineLevel="2" x14ac:dyDescent="0.2">
      <c r="A376" s="29"/>
      <c r="B376" s="9" t="s">
        <v>392</v>
      </c>
    </row>
    <row r="377" spans="1:3" outlineLevel="2" x14ac:dyDescent="0.2">
      <c r="A377" s="29"/>
      <c r="B377" s="11" t="s">
        <v>5661</v>
      </c>
    </row>
    <row r="378" spans="1:3" outlineLevel="2" x14ac:dyDescent="0.2">
      <c r="A378" s="29"/>
      <c r="B378" s="11" t="s">
        <v>5662</v>
      </c>
    </row>
    <row r="379" spans="1:3" outlineLevel="2" x14ac:dyDescent="0.2">
      <c r="A379" s="29"/>
      <c r="B379" s="11" t="s">
        <v>5663</v>
      </c>
    </row>
    <row r="380" spans="1:3" outlineLevel="2" x14ac:dyDescent="0.2">
      <c r="A380" s="28" t="s">
        <v>1707</v>
      </c>
      <c r="B380" s="8" t="s">
        <v>1708</v>
      </c>
    </row>
    <row r="381" spans="1:3" outlineLevel="2" x14ac:dyDescent="0.2">
      <c r="A381" s="29" t="s">
        <v>8791</v>
      </c>
      <c r="B381" s="9" t="s">
        <v>8792</v>
      </c>
    </row>
    <row r="382" spans="1:3" outlineLevel="2" x14ac:dyDescent="0.2">
      <c r="A382" s="29"/>
      <c r="B382" s="8" t="s">
        <v>303</v>
      </c>
    </row>
    <row r="383" spans="1:3" outlineLevel="2" x14ac:dyDescent="0.2">
      <c r="A383" s="29"/>
      <c r="B383" s="292" t="s">
        <v>8793</v>
      </c>
    </row>
    <row r="384" spans="1:3" outlineLevel="2" x14ac:dyDescent="0.2">
      <c r="A384" s="29"/>
      <c r="B384" s="12" t="s">
        <v>5664</v>
      </c>
      <c r="C384" s="293"/>
    </row>
    <row r="385" spans="1:2" outlineLevel="2" x14ac:dyDescent="0.2">
      <c r="A385" s="29"/>
      <c r="B385" s="12" t="s">
        <v>5665</v>
      </c>
    </row>
    <row r="386" spans="1:2" outlineLevel="2" x14ac:dyDescent="0.2">
      <c r="A386" s="29"/>
      <c r="B386" s="12" t="s">
        <v>5666</v>
      </c>
    </row>
    <row r="387" spans="1:2" outlineLevel="2" x14ac:dyDescent="0.2">
      <c r="A387" s="29"/>
      <c r="B387" s="12" t="s">
        <v>5667</v>
      </c>
    </row>
    <row r="388" spans="1:2" outlineLevel="2" x14ac:dyDescent="0.2">
      <c r="A388" s="29"/>
      <c r="B388" s="12" t="s">
        <v>5668</v>
      </c>
    </row>
    <row r="389" spans="1:2" outlineLevel="2" x14ac:dyDescent="0.2">
      <c r="A389" s="29"/>
      <c r="B389" s="12" t="s">
        <v>5669</v>
      </c>
    </row>
    <row r="390" spans="1:2" outlineLevel="2" x14ac:dyDescent="0.2">
      <c r="A390" s="29"/>
      <c r="B390" s="292" t="s">
        <v>8794</v>
      </c>
    </row>
    <row r="391" spans="1:2" ht="13.5" outlineLevel="2" x14ac:dyDescent="0.2">
      <c r="A391" s="29"/>
      <c r="B391" s="13" t="s">
        <v>1606</v>
      </c>
    </row>
    <row r="392" spans="1:2" outlineLevel="2" x14ac:dyDescent="0.2">
      <c r="A392" s="29"/>
      <c r="B392" s="14" t="s">
        <v>1709</v>
      </c>
    </row>
    <row r="393" spans="1:2" outlineLevel="2" x14ac:dyDescent="0.2">
      <c r="A393" s="29"/>
      <c r="B393" s="14" t="s">
        <v>1710</v>
      </c>
    </row>
    <row r="394" spans="1:2" outlineLevel="2" x14ac:dyDescent="0.2">
      <c r="A394" s="29"/>
      <c r="B394" s="14" t="s">
        <v>1713</v>
      </c>
    </row>
    <row r="395" spans="1:2" outlineLevel="2" x14ac:dyDescent="0.2">
      <c r="A395" s="29"/>
      <c r="B395" s="14" t="s">
        <v>1715</v>
      </c>
    </row>
    <row r="396" spans="1:2" outlineLevel="2" x14ac:dyDescent="0.2">
      <c r="A396" s="29"/>
      <c r="B396" s="14" t="s">
        <v>1716</v>
      </c>
    </row>
    <row r="397" spans="1:2" outlineLevel="2" x14ac:dyDescent="0.2">
      <c r="A397" s="29"/>
      <c r="B397" s="14" t="s">
        <v>1717</v>
      </c>
    </row>
    <row r="398" spans="1:2" outlineLevel="2" x14ac:dyDescent="0.2">
      <c r="A398" s="29"/>
      <c r="B398" s="14" t="s">
        <v>1719</v>
      </c>
    </row>
    <row r="399" spans="1:2" outlineLevel="2" x14ac:dyDescent="0.2">
      <c r="A399" s="29" t="s">
        <v>8795</v>
      </c>
      <c r="B399" s="9" t="s">
        <v>8796</v>
      </c>
    </row>
    <row r="400" spans="1:2" outlineLevel="2" x14ac:dyDescent="0.2">
      <c r="A400" s="29"/>
      <c r="B400" s="8" t="s">
        <v>303</v>
      </c>
    </row>
    <row r="401" spans="1:2" outlineLevel="2" x14ac:dyDescent="0.2">
      <c r="A401" s="29"/>
      <c r="B401" s="9" t="s">
        <v>8797</v>
      </c>
    </row>
    <row r="402" spans="1:2" outlineLevel="2" x14ac:dyDescent="0.2">
      <c r="A402" s="29"/>
      <c r="B402" s="9" t="s">
        <v>8798</v>
      </c>
    </row>
    <row r="403" spans="1:2" ht="13.5" outlineLevel="2" x14ac:dyDescent="0.2">
      <c r="A403" s="29"/>
      <c r="B403" s="13" t="s">
        <v>1606</v>
      </c>
    </row>
    <row r="404" spans="1:2" outlineLevel="2" x14ac:dyDescent="0.2">
      <c r="A404" s="29"/>
      <c r="B404" s="14" t="s">
        <v>1711</v>
      </c>
    </row>
    <row r="405" spans="1:2" outlineLevel="2" x14ac:dyDescent="0.2">
      <c r="A405" s="29"/>
      <c r="B405" s="14" t="s">
        <v>1712</v>
      </c>
    </row>
    <row r="406" spans="1:2" outlineLevel="2" x14ac:dyDescent="0.2">
      <c r="A406" s="29"/>
      <c r="B406" s="14" t="s">
        <v>1714</v>
      </c>
    </row>
    <row r="407" spans="1:2" ht="25.5" outlineLevel="2" x14ac:dyDescent="0.2">
      <c r="A407" s="29"/>
      <c r="B407" s="14" t="s">
        <v>1718</v>
      </c>
    </row>
    <row r="408" spans="1:2" outlineLevel="2" x14ac:dyDescent="0.2">
      <c r="A408" s="28" t="s">
        <v>1720</v>
      </c>
      <c r="B408" s="8" t="s">
        <v>1721</v>
      </c>
    </row>
    <row r="409" spans="1:2" outlineLevel="2" x14ac:dyDescent="0.2">
      <c r="A409" s="29" t="s">
        <v>1722</v>
      </c>
      <c r="B409" s="9" t="s">
        <v>393</v>
      </c>
    </row>
    <row r="410" spans="1:2" outlineLevel="2" x14ac:dyDescent="0.2">
      <c r="A410" s="29"/>
      <c r="B410" s="8" t="s">
        <v>1605</v>
      </c>
    </row>
    <row r="411" spans="1:2" outlineLevel="2" x14ac:dyDescent="0.2">
      <c r="A411" s="29"/>
      <c r="B411" s="9" t="s">
        <v>394</v>
      </c>
    </row>
    <row r="412" spans="1:2" outlineLevel="2" x14ac:dyDescent="0.2">
      <c r="A412" s="29"/>
      <c r="B412" s="12" t="s">
        <v>5670</v>
      </c>
    </row>
    <row r="413" spans="1:2" outlineLevel="2" x14ac:dyDescent="0.2">
      <c r="A413" s="29"/>
      <c r="B413" s="12" t="s">
        <v>5671</v>
      </c>
    </row>
    <row r="414" spans="1:2" outlineLevel="2" x14ac:dyDescent="0.2">
      <c r="A414" s="29"/>
      <c r="B414" s="12" t="s">
        <v>5672</v>
      </c>
    </row>
    <row r="415" spans="1:2" outlineLevel="2" x14ac:dyDescent="0.2">
      <c r="A415" s="29"/>
      <c r="B415" s="12" t="s">
        <v>5673</v>
      </c>
    </row>
    <row r="416" spans="1:2" outlineLevel="2" x14ac:dyDescent="0.2">
      <c r="A416" s="29"/>
      <c r="B416" s="12" t="s">
        <v>5674</v>
      </c>
    </row>
    <row r="417" spans="1:2" outlineLevel="2" x14ac:dyDescent="0.2">
      <c r="A417" s="29"/>
      <c r="B417" s="9" t="s">
        <v>395</v>
      </c>
    </row>
    <row r="418" spans="1:2" ht="13.5" outlineLevel="2" x14ac:dyDescent="0.2">
      <c r="A418" s="29"/>
      <c r="B418" s="13" t="s">
        <v>1606</v>
      </c>
    </row>
    <row r="419" spans="1:2" outlineLevel="2" x14ac:dyDescent="0.2">
      <c r="A419" s="29"/>
      <c r="B419" s="14" t="s">
        <v>1713</v>
      </c>
    </row>
    <row r="420" spans="1:2" outlineLevel="2" x14ac:dyDescent="0.2">
      <c r="A420" s="29"/>
      <c r="B420" s="14" t="s">
        <v>1723</v>
      </c>
    </row>
    <row r="421" spans="1:2" outlineLevel="2" x14ac:dyDescent="0.2">
      <c r="A421" s="29"/>
      <c r="B421" s="14" t="s">
        <v>1724</v>
      </c>
    </row>
    <row r="422" spans="1:2" outlineLevel="2" x14ac:dyDescent="0.2">
      <c r="A422" s="29"/>
      <c r="B422" s="14" t="s">
        <v>1717</v>
      </c>
    </row>
    <row r="423" spans="1:2" outlineLevel="2" x14ac:dyDescent="0.2">
      <c r="A423" s="29"/>
      <c r="B423" s="14" t="s">
        <v>1725</v>
      </c>
    </row>
    <row r="424" spans="1:2" outlineLevel="2" x14ac:dyDescent="0.2">
      <c r="A424" s="29"/>
      <c r="B424" s="14" t="s">
        <v>1726</v>
      </c>
    </row>
    <row r="425" spans="1:2" outlineLevel="2" x14ac:dyDescent="0.2">
      <c r="A425" s="29"/>
      <c r="B425" s="14" t="s">
        <v>1701</v>
      </c>
    </row>
    <row r="426" spans="1:2" outlineLevel="2" x14ac:dyDescent="0.2">
      <c r="A426" s="29"/>
      <c r="B426" s="14" t="s">
        <v>1727</v>
      </c>
    </row>
    <row r="427" spans="1:2" outlineLevel="2" x14ac:dyDescent="0.2">
      <c r="A427" s="29"/>
      <c r="B427" s="14" t="s">
        <v>1702</v>
      </c>
    </row>
    <row r="428" spans="1:2" outlineLevel="2" x14ac:dyDescent="0.2">
      <c r="A428" s="28" t="s">
        <v>1728</v>
      </c>
      <c r="B428" s="8" t="s">
        <v>396</v>
      </c>
    </row>
    <row r="429" spans="1:2" outlineLevel="2" x14ac:dyDescent="0.2">
      <c r="A429" s="29" t="s">
        <v>1729</v>
      </c>
      <c r="B429" s="9" t="s">
        <v>396</v>
      </c>
    </row>
    <row r="430" spans="1:2" outlineLevel="2" x14ac:dyDescent="0.2">
      <c r="A430" s="29"/>
      <c r="B430" s="8" t="s">
        <v>1605</v>
      </c>
    </row>
    <row r="431" spans="1:2" outlineLevel="2" x14ac:dyDescent="0.2">
      <c r="A431" s="29"/>
      <c r="B431" s="9" t="s">
        <v>397</v>
      </c>
    </row>
    <row r="432" spans="1:2" outlineLevel="2" x14ac:dyDescent="0.2">
      <c r="A432" s="29"/>
      <c r="B432" s="9" t="s">
        <v>398</v>
      </c>
    </row>
    <row r="433" spans="1:2" outlineLevel="2" x14ac:dyDescent="0.2">
      <c r="A433" s="29"/>
      <c r="B433" s="9" t="s">
        <v>399</v>
      </c>
    </row>
    <row r="434" spans="1:2" outlineLevel="2" x14ac:dyDescent="0.2">
      <c r="A434" s="29"/>
      <c r="B434" s="8" t="s">
        <v>1606</v>
      </c>
    </row>
    <row r="435" spans="1:2" outlineLevel="2" x14ac:dyDescent="0.2">
      <c r="A435" s="29"/>
      <c r="B435" s="14" t="s">
        <v>1730</v>
      </c>
    </row>
    <row r="436" spans="1:2" outlineLevel="2" x14ac:dyDescent="0.2">
      <c r="A436" s="29"/>
      <c r="B436" s="14" t="s">
        <v>1731</v>
      </c>
    </row>
    <row r="437" spans="1:2" outlineLevel="2" x14ac:dyDescent="0.2">
      <c r="A437" s="29"/>
      <c r="B437" s="14" t="s">
        <v>1732</v>
      </c>
    </row>
    <row r="438" spans="1:2" outlineLevel="2" x14ac:dyDescent="0.2">
      <c r="A438" s="29"/>
      <c r="B438" s="14" t="s">
        <v>1733</v>
      </c>
    </row>
    <row r="439" spans="1:2" outlineLevel="2" x14ac:dyDescent="0.2">
      <c r="A439" s="28" t="s">
        <v>1734</v>
      </c>
      <c r="B439" s="8" t="s">
        <v>1735</v>
      </c>
    </row>
    <row r="440" spans="1:2" outlineLevel="2" x14ac:dyDescent="0.2">
      <c r="A440" s="29" t="s">
        <v>1736</v>
      </c>
      <c r="B440" s="9" t="s">
        <v>400</v>
      </c>
    </row>
    <row r="441" spans="1:2" outlineLevel="2" x14ac:dyDescent="0.2">
      <c r="A441" s="29"/>
      <c r="B441" s="8" t="s">
        <v>1605</v>
      </c>
    </row>
    <row r="442" spans="1:2" outlineLevel="2" x14ac:dyDescent="0.2">
      <c r="A442" s="29"/>
      <c r="B442" s="9" t="s">
        <v>401</v>
      </c>
    </row>
    <row r="443" spans="1:2" ht="25.5" outlineLevel="2" x14ac:dyDescent="0.2">
      <c r="A443" s="29"/>
      <c r="B443" s="12" t="s">
        <v>5675</v>
      </c>
    </row>
    <row r="444" spans="1:2" outlineLevel="2" x14ac:dyDescent="0.2">
      <c r="A444" s="29"/>
      <c r="B444" s="12" t="s">
        <v>5676</v>
      </c>
    </row>
    <row r="445" spans="1:2" ht="13.5" outlineLevel="2" x14ac:dyDescent="0.2">
      <c r="A445" s="29"/>
      <c r="B445" s="13" t="s">
        <v>1606</v>
      </c>
    </row>
    <row r="446" spans="1:2" outlineLevel="2" x14ac:dyDescent="0.2">
      <c r="A446" s="29"/>
      <c r="B446" s="14" t="s">
        <v>1737</v>
      </c>
    </row>
    <row r="447" spans="1:2" outlineLevel="2" x14ac:dyDescent="0.2">
      <c r="A447" s="29"/>
      <c r="B447" s="14" t="s">
        <v>1738</v>
      </c>
    </row>
    <row r="448" spans="1:2" outlineLevel="2" x14ac:dyDescent="0.2">
      <c r="A448" s="29"/>
      <c r="B448" s="14" t="s">
        <v>1739</v>
      </c>
    </row>
    <row r="449" spans="1:2" outlineLevel="2" x14ac:dyDescent="0.2">
      <c r="A449" s="28" t="s">
        <v>50</v>
      </c>
      <c r="B449" s="8" t="s">
        <v>51</v>
      </c>
    </row>
    <row r="450" spans="1:2" outlineLevel="2" x14ac:dyDescent="0.2">
      <c r="A450" s="28" t="s">
        <v>1740</v>
      </c>
      <c r="B450" s="8" t="s">
        <v>51</v>
      </c>
    </row>
    <row r="451" spans="1:2" outlineLevel="2" x14ac:dyDescent="0.2">
      <c r="A451" s="29" t="s">
        <v>1741</v>
      </c>
      <c r="B451" s="9" t="s">
        <v>51</v>
      </c>
    </row>
    <row r="452" spans="1:2" outlineLevel="2" x14ac:dyDescent="0.2">
      <c r="A452" s="29"/>
      <c r="B452" s="8" t="s">
        <v>1605</v>
      </c>
    </row>
    <row r="453" spans="1:2" outlineLevel="2" x14ac:dyDescent="0.2">
      <c r="A453" s="29"/>
      <c r="B453" s="9" t="s">
        <v>402</v>
      </c>
    </row>
    <row r="454" spans="1:2" outlineLevel="2" x14ac:dyDescent="0.2">
      <c r="A454" s="29"/>
      <c r="B454" s="9" t="s">
        <v>403</v>
      </c>
    </row>
    <row r="455" spans="1:2" outlineLevel="2" x14ac:dyDescent="0.2">
      <c r="A455" s="29"/>
      <c r="B455" s="9" t="s">
        <v>404</v>
      </c>
    </row>
    <row r="456" spans="1:2" outlineLevel="2" x14ac:dyDescent="0.2">
      <c r="A456" s="29"/>
      <c r="B456" s="9" t="s">
        <v>405</v>
      </c>
    </row>
    <row r="457" spans="1:2" outlineLevel="2" x14ac:dyDescent="0.2">
      <c r="A457" s="29"/>
      <c r="B457" s="9" t="s">
        <v>406</v>
      </c>
    </row>
    <row r="458" spans="1:2" ht="13.5" outlineLevel="2" x14ac:dyDescent="0.2">
      <c r="A458" s="29"/>
      <c r="B458" s="13" t="s">
        <v>1606</v>
      </c>
    </row>
    <row r="459" spans="1:2" outlineLevel="2" x14ac:dyDescent="0.2">
      <c r="A459" s="29"/>
      <c r="B459" s="14" t="s">
        <v>1742</v>
      </c>
    </row>
    <row r="460" spans="1:2" outlineLevel="2" x14ac:dyDescent="0.2">
      <c r="A460" s="29"/>
      <c r="B460" s="14" t="s">
        <v>1743</v>
      </c>
    </row>
    <row r="461" spans="1:2" outlineLevel="2" x14ac:dyDescent="0.2">
      <c r="A461" s="29"/>
      <c r="B461" s="14" t="s">
        <v>1744</v>
      </c>
    </row>
    <row r="462" spans="1:2" outlineLevel="2" x14ac:dyDescent="0.2">
      <c r="A462" s="29"/>
      <c r="B462" s="14" t="s">
        <v>1745</v>
      </c>
    </row>
    <row r="463" spans="1:2" outlineLevel="2" x14ac:dyDescent="0.2">
      <c r="A463" s="29"/>
      <c r="B463" s="14" t="s">
        <v>1746</v>
      </c>
    </row>
    <row r="464" spans="1:2" outlineLevel="2" x14ac:dyDescent="0.2">
      <c r="A464" s="29"/>
      <c r="B464" s="14" t="s">
        <v>1747</v>
      </c>
    </row>
    <row r="465" spans="1:2" outlineLevel="1" x14ac:dyDescent="0.2">
      <c r="A465" s="27" t="s">
        <v>1748</v>
      </c>
      <c r="B465" s="7" t="s">
        <v>1749</v>
      </c>
    </row>
    <row r="466" spans="1:2" outlineLevel="2" x14ac:dyDescent="0.2">
      <c r="A466" s="28" t="s">
        <v>52</v>
      </c>
      <c r="B466" s="8" t="s">
        <v>53</v>
      </c>
    </row>
    <row r="467" spans="1:2" outlineLevel="2" x14ac:dyDescent="0.2">
      <c r="A467" s="28" t="s">
        <v>1750</v>
      </c>
      <c r="B467" s="8" t="s">
        <v>53</v>
      </c>
    </row>
    <row r="468" spans="1:2" outlineLevel="2" x14ac:dyDescent="0.2">
      <c r="A468" s="29" t="s">
        <v>1751</v>
      </c>
      <c r="B468" s="9" t="s">
        <v>53</v>
      </c>
    </row>
    <row r="469" spans="1:2" outlineLevel="2" x14ac:dyDescent="0.2">
      <c r="A469" s="29"/>
      <c r="B469" s="8" t="s">
        <v>1605</v>
      </c>
    </row>
    <row r="470" spans="1:2" outlineLevel="2" x14ac:dyDescent="0.2">
      <c r="A470" s="29"/>
      <c r="B470" s="9" t="s">
        <v>407</v>
      </c>
    </row>
    <row r="471" spans="1:2" outlineLevel="2" x14ac:dyDescent="0.2">
      <c r="A471" s="29"/>
      <c r="B471" s="9" t="s">
        <v>408</v>
      </c>
    </row>
    <row r="472" spans="1:2" outlineLevel="2" x14ac:dyDescent="0.2">
      <c r="A472" s="29"/>
      <c r="B472" s="9" t="s">
        <v>409</v>
      </c>
    </row>
    <row r="473" spans="1:2" outlineLevel="2" x14ac:dyDescent="0.2">
      <c r="A473" s="29"/>
      <c r="B473" s="9" t="s">
        <v>410</v>
      </c>
    </row>
    <row r="474" spans="1:2" outlineLevel="2" x14ac:dyDescent="0.2">
      <c r="A474" s="29"/>
      <c r="B474" s="9" t="s">
        <v>1752</v>
      </c>
    </row>
    <row r="475" spans="1:2" ht="13.5" outlineLevel="2" x14ac:dyDescent="0.2">
      <c r="A475" s="29"/>
      <c r="B475" s="13" t="s">
        <v>1606</v>
      </c>
    </row>
    <row r="476" spans="1:2" outlineLevel="2" x14ac:dyDescent="0.2">
      <c r="A476" s="29"/>
      <c r="B476" s="14" t="s">
        <v>1753</v>
      </c>
    </row>
    <row r="477" spans="1:2" outlineLevel="2" x14ac:dyDescent="0.2">
      <c r="A477" s="29"/>
      <c r="B477" s="14" t="s">
        <v>1754</v>
      </c>
    </row>
    <row r="478" spans="1:2" outlineLevel="2" x14ac:dyDescent="0.2">
      <c r="A478" s="29"/>
      <c r="B478" s="14" t="s">
        <v>1755</v>
      </c>
    </row>
    <row r="479" spans="1:2" outlineLevel="2" x14ac:dyDescent="0.2">
      <c r="A479" s="29"/>
      <c r="B479" s="14" t="s">
        <v>1756</v>
      </c>
    </row>
    <row r="480" spans="1:2" outlineLevel="2" x14ac:dyDescent="0.2">
      <c r="A480" s="28" t="s">
        <v>54</v>
      </c>
      <c r="B480" s="8" t="s">
        <v>55</v>
      </c>
    </row>
    <row r="481" spans="1:2" outlineLevel="2" x14ac:dyDescent="0.2">
      <c r="A481" s="28" t="s">
        <v>1757</v>
      </c>
      <c r="B481" s="8" t="s">
        <v>55</v>
      </c>
    </row>
    <row r="482" spans="1:2" outlineLevel="2" x14ac:dyDescent="0.2">
      <c r="A482" s="29" t="s">
        <v>1758</v>
      </c>
      <c r="B482" s="9" t="s">
        <v>55</v>
      </c>
    </row>
    <row r="483" spans="1:2" outlineLevel="2" x14ac:dyDescent="0.2">
      <c r="A483" s="29"/>
      <c r="B483" s="8" t="s">
        <v>1605</v>
      </c>
    </row>
    <row r="484" spans="1:2" outlineLevel="2" x14ac:dyDescent="0.2">
      <c r="A484" s="29"/>
      <c r="B484" s="9" t="s">
        <v>411</v>
      </c>
    </row>
    <row r="485" spans="1:2" outlineLevel="2" x14ac:dyDescent="0.2">
      <c r="A485" s="29"/>
      <c r="B485" s="9" t="s">
        <v>1759</v>
      </c>
    </row>
    <row r="486" spans="1:2" outlineLevel="2" x14ac:dyDescent="0.2">
      <c r="A486" s="29"/>
      <c r="B486" s="9" t="s">
        <v>412</v>
      </c>
    </row>
    <row r="487" spans="1:2" outlineLevel="2" x14ac:dyDescent="0.2">
      <c r="A487" s="29"/>
      <c r="B487" s="9" t="s">
        <v>413</v>
      </c>
    </row>
    <row r="488" spans="1:2" outlineLevel="2" x14ac:dyDescent="0.2">
      <c r="A488" s="29"/>
      <c r="B488" s="9" t="s">
        <v>414</v>
      </c>
    </row>
    <row r="489" spans="1:2" outlineLevel="2" x14ac:dyDescent="0.2">
      <c r="A489" s="29"/>
      <c r="B489" s="9" t="s">
        <v>415</v>
      </c>
    </row>
    <row r="490" spans="1:2" ht="13.5" outlineLevel="2" x14ac:dyDescent="0.2">
      <c r="A490" s="29"/>
      <c r="B490" s="13" t="s">
        <v>1606</v>
      </c>
    </row>
    <row r="491" spans="1:2" outlineLevel="2" x14ac:dyDescent="0.2">
      <c r="A491" s="29"/>
      <c r="B491" s="14" t="s">
        <v>1760</v>
      </c>
    </row>
    <row r="492" spans="1:2" outlineLevel="2" x14ac:dyDescent="0.2">
      <c r="A492" s="29"/>
      <c r="B492" s="14" t="s">
        <v>1761</v>
      </c>
    </row>
    <row r="493" spans="1:2" outlineLevel="2" x14ac:dyDescent="0.2">
      <c r="A493" s="29"/>
      <c r="B493" s="14" t="s">
        <v>1762</v>
      </c>
    </row>
    <row r="494" spans="1:2" outlineLevel="2" x14ac:dyDescent="0.2">
      <c r="A494" s="29"/>
      <c r="B494" s="14" t="s">
        <v>1763</v>
      </c>
    </row>
    <row r="495" spans="1:2" outlineLevel="2" x14ac:dyDescent="0.2">
      <c r="A495" s="29"/>
      <c r="B495" s="14" t="s">
        <v>1764</v>
      </c>
    </row>
    <row r="496" spans="1:2" outlineLevel="2" x14ac:dyDescent="0.2">
      <c r="A496" s="28" t="s">
        <v>56</v>
      </c>
      <c r="B496" s="8" t="s">
        <v>57</v>
      </c>
    </row>
    <row r="497" spans="1:2" outlineLevel="2" x14ac:dyDescent="0.2">
      <c r="A497" s="28" t="s">
        <v>1765</v>
      </c>
      <c r="B497" s="8" t="s">
        <v>57</v>
      </c>
    </row>
    <row r="498" spans="1:2" outlineLevel="2" x14ac:dyDescent="0.2">
      <c r="A498" s="29" t="s">
        <v>1766</v>
      </c>
      <c r="B498" s="9" t="s">
        <v>57</v>
      </c>
    </row>
    <row r="499" spans="1:2" outlineLevel="2" x14ac:dyDescent="0.2">
      <c r="A499" s="29"/>
      <c r="B499" s="8" t="s">
        <v>1605</v>
      </c>
    </row>
    <row r="500" spans="1:2" outlineLevel="2" x14ac:dyDescent="0.2">
      <c r="A500" s="29"/>
      <c r="B500" s="9" t="s">
        <v>416</v>
      </c>
    </row>
    <row r="501" spans="1:2" outlineLevel="2" x14ac:dyDescent="0.2">
      <c r="A501" s="29"/>
      <c r="B501" s="12" t="s">
        <v>5677</v>
      </c>
    </row>
    <row r="502" spans="1:2" outlineLevel="2" x14ac:dyDescent="0.2">
      <c r="A502" s="29"/>
      <c r="B502" s="12" t="s">
        <v>5678</v>
      </c>
    </row>
    <row r="503" spans="1:2" outlineLevel="2" x14ac:dyDescent="0.2">
      <c r="A503" s="29"/>
      <c r="B503" s="12" t="s">
        <v>5679</v>
      </c>
    </row>
    <row r="504" spans="1:2" outlineLevel="2" x14ac:dyDescent="0.2">
      <c r="A504" s="29"/>
      <c r="B504" s="12" t="s">
        <v>5680</v>
      </c>
    </row>
    <row r="505" spans="1:2" outlineLevel="2" x14ac:dyDescent="0.2">
      <c r="A505" s="29"/>
      <c r="B505" s="12" t="s">
        <v>5681</v>
      </c>
    </row>
    <row r="506" spans="1:2" outlineLevel="2" x14ac:dyDescent="0.2">
      <c r="A506" s="29"/>
      <c r="B506" s="12" t="s">
        <v>5682</v>
      </c>
    </row>
    <row r="507" spans="1:2" outlineLevel="2" x14ac:dyDescent="0.2">
      <c r="A507" s="29"/>
      <c r="B507" s="12" t="s">
        <v>5683</v>
      </c>
    </row>
    <row r="508" spans="1:2" outlineLevel="2" x14ac:dyDescent="0.2">
      <c r="A508" s="29"/>
      <c r="B508" s="12" t="s">
        <v>5684</v>
      </c>
    </row>
    <row r="509" spans="1:2" outlineLevel="2" x14ac:dyDescent="0.2">
      <c r="A509" s="29"/>
      <c r="B509" s="9" t="s">
        <v>417</v>
      </c>
    </row>
    <row r="510" spans="1:2" ht="13.5" outlineLevel="2" x14ac:dyDescent="0.2">
      <c r="A510" s="29"/>
      <c r="B510" s="13" t="s">
        <v>1606</v>
      </c>
    </row>
    <row r="511" spans="1:2" outlineLevel="2" x14ac:dyDescent="0.2">
      <c r="A511" s="29"/>
      <c r="B511" s="14" t="s">
        <v>1767</v>
      </c>
    </row>
    <row r="512" spans="1:2" outlineLevel="2" x14ac:dyDescent="0.2">
      <c r="A512" s="29"/>
      <c r="B512" s="14" t="s">
        <v>1768</v>
      </c>
    </row>
    <row r="513" spans="1:2" outlineLevel="2" x14ac:dyDescent="0.2">
      <c r="A513" s="29"/>
      <c r="B513" s="14" t="s">
        <v>1769</v>
      </c>
    </row>
    <row r="514" spans="1:2" outlineLevel="2" x14ac:dyDescent="0.2">
      <c r="A514" s="29"/>
      <c r="B514" s="14" t="s">
        <v>1770</v>
      </c>
    </row>
    <row r="515" spans="1:2" outlineLevel="2" x14ac:dyDescent="0.2">
      <c r="A515" s="29"/>
      <c r="B515" s="14" t="s">
        <v>1771</v>
      </c>
    </row>
    <row r="516" spans="1:2" outlineLevel="2" x14ac:dyDescent="0.2">
      <c r="A516" s="28" t="s">
        <v>58</v>
      </c>
      <c r="B516" s="8" t="s">
        <v>59</v>
      </c>
    </row>
    <row r="517" spans="1:2" outlineLevel="2" x14ac:dyDescent="0.2">
      <c r="A517" s="28" t="s">
        <v>1772</v>
      </c>
      <c r="B517" s="8" t="s">
        <v>59</v>
      </c>
    </row>
    <row r="518" spans="1:2" outlineLevel="2" x14ac:dyDescent="0.2">
      <c r="A518" s="29" t="s">
        <v>1773</v>
      </c>
      <c r="B518" s="9" t="s">
        <v>59</v>
      </c>
    </row>
    <row r="519" spans="1:2" outlineLevel="2" x14ac:dyDescent="0.2">
      <c r="A519" s="29"/>
      <c r="B519" s="8" t="s">
        <v>1605</v>
      </c>
    </row>
    <row r="520" spans="1:2" outlineLevel="2" x14ac:dyDescent="0.2">
      <c r="A520" s="29"/>
      <c r="B520" s="9" t="s">
        <v>418</v>
      </c>
    </row>
    <row r="521" spans="1:2" outlineLevel="2" x14ac:dyDescent="0.2">
      <c r="A521" s="29"/>
      <c r="B521" s="11" t="s">
        <v>5685</v>
      </c>
    </row>
    <row r="522" spans="1:2" outlineLevel="2" x14ac:dyDescent="0.2">
      <c r="A522" s="29"/>
      <c r="B522" s="11" t="s">
        <v>5686</v>
      </c>
    </row>
    <row r="523" spans="1:2" outlineLevel="2" x14ac:dyDescent="0.2">
      <c r="A523" s="29"/>
      <c r="B523" s="11" t="s">
        <v>5687</v>
      </c>
    </row>
    <row r="524" spans="1:2" outlineLevel="2" x14ac:dyDescent="0.2">
      <c r="A524" s="29"/>
      <c r="B524" s="11" t="s">
        <v>5688</v>
      </c>
    </row>
    <row r="525" spans="1:2" outlineLevel="2" x14ac:dyDescent="0.2">
      <c r="A525" s="29"/>
      <c r="B525" s="11" t="s">
        <v>5689</v>
      </c>
    </row>
    <row r="526" spans="1:2" outlineLevel="2" x14ac:dyDescent="0.2">
      <c r="A526" s="29"/>
      <c r="B526" s="11" t="s">
        <v>5690</v>
      </c>
    </row>
    <row r="527" spans="1:2" outlineLevel="2" x14ac:dyDescent="0.2">
      <c r="A527" s="29"/>
      <c r="B527" s="9" t="s">
        <v>419</v>
      </c>
    </row>
    <row r="528" spans="1:2" ht="13.5" outlineLevel="2" x14ac:dyDescent="0.2">
      <c r="A528" s="29"/>
      <c r="B528" s="13" t="s">
        <v>1606</v>
      </c>
    </row>
    <row r="529" spans="1:2" outlineLevel="2" x14ac:dyDescent="0.2">
      <c r="A529" s="29"/>
      <c r="B529" s="14" t="s">
        <v>1774</v>
      </c>
    </row>
    <row r="530" spans="1:2" outlineLevel="2" x14ac:dyDescent="0.2">
      <c r="A530" s="29"/>
      <c r="B530" s="14" t="s">
        <v>1775</v>
      </c>
    </row>
    <row r="531" spans="1:2" outlineLevel="2" x14ac:dyDescent="0.2">
      <c r="A531" s="29"/>
      <c r="B531" s="14" t="s">
        <v>1776</v>
      </c>
    </row>
    <row r="532" spans="1:2" outlineLevel="1" x14ac:dyDescent="0.2">
      <c r="A532" s="27" t="s">
        <v>1777</v>
      </c>
      <c r="B532" s="7" t="s">
        <v>1778</v>
      </c>
    </row>
    <row r="533" spans="1:2" outlineLevel="2" x14ac:dyDescent="0.2">
      <c r="A533" s="28" t="s">
        <v>60</v>
      </c>
      <c r="B533" s="8" t="s">
        <v>61</v>
      </c>
    </row>
    <row r="534" spans="1:2" ht="38.25" outlineLevel="2" x14ac:dyDescent="0.2">
      <c r="A534" s="29"/>
      <c r="B534" s="9" t="s">
        <v>1779</v>
      </c>
    </row>
    <row r="535" spans="1:2" outlineLevel="2" x14ac:dyDescent="0.2">
      <c r="A535" s="28" t="s">
        <v>1780</v>
      </c>
      <c r="B535" s="8" t="s">
        <v>420</v>
      </c>
    </row>
    <row r="536" spans="1:2" outlineLevel="2" x14ac:dyDescent="0.2">
      <c r="A536" s="29" t="s">
        <v>1781</v>
      </c>
      <c r="B536" s="9" t="s">
        <v>420</v>
      </c>
    </row>
    <row r="537" spans="1:2" outlineLevel="2" x14ac:dyDescent="0.2">
      <c r="A537" s="29"/>
      <c r="B537" s="8" t="s">
        <v>1605</v>
      </c>
    </row>
    <row r="538" spans="1:2" outlineLevel="2" x14ac:dyDescent="0.2">
      <c r="A538" s="29"/>
      <c r="B538" s="9" t="s">
        <v>421</v>
      </c>
    </row>
    <row r="539" spans="1:2" outlineLevel="2" x14ac:dyDescent="0.2">
      <c r="A539" s="29"/>
      <c r="B539" s="11" t="s">
        <v>5691</v>
      </c>
    </row>
    <row r="540" spans="1:2" outlineLevel="2" x14ac:dyDescent="0.2">
      <c r="A540" s="29"/>
      <c r="B540" s="11" t="s">
        <v>5692</v>
      </c>
    </row>
    <row r="541" spans="1:2" outlineLevel="2" x14ac:dyDescent="0.2">
      <c r="A541" s="29"/>
      <c r="B541" s="11" t="s">
        <v>5693</v>
      </c>
    </row>
    <row r="542" spans="1:2" outlineLevel="2" x14ac:dyDescent="0.2">
      <c r="A542" s="29"/>
      <c r="B542" s="11" t="s">
        <v>5694</v>
      </c>
    </row>
    <row r="543" spans="1:2" outlineLevel="2" x14ac:dyDescent="0.2">
      <c r="A543" s="29"/>
      <c r="B543" s="9" t="s">
        <v>422</v>
      </c>
    </row>
    <row r="544" spans="1:2" outlineLevel="2" x14ac:dyDescent="0.2">
      <c r="A544" s="29"/>
      <c r="B544" s="9" t="s">
        <v>423</v>
      </c>
    </row>
    <row r="545" spans="1:2" ht="13.5" outlineLevel="2" x14ac:dyDescent="0.2">
      <c r="A545" s="29"/>
      <c r="B545" s="13" t="s">
        <v>1606</v>
      </c>
    </row>
    <row r="546" spans="1:2" outlineLevel="2" x14ac:dyDescent="0.2">
      <c r="A546" s="29"/>
      <c r="B546" s="14" t="s">
        <v>1782</v>
      </c>
    </row>
    <row r="547" spans="1:2" outlineLevel="2" x14ac:dyDescent="0.2">
      <c r="A547" s="29"/>
      <c r="B547" s="14" t="s">
        <v>1783</v>
      </c>
    </row>
    <row r="548" spans="1:2" outlineLevel="2" x14ac:dyDescent="0.2">
      <c r="A548" s="29"/>
      <c r="B548" s="14" t="s">
        <v>1784</v>
      </c>
    </row>
    <row r="549" spans="1:2" outlineLevel="2" x14ac:dyDescent="0.2">
      <c r="A549" s="29"/>
      <c r="B549" s="14" t="s">
        <v>1785</v>
      </c>
    </row>
    <row r="550" spans="1:2" outlineLevel="2" x14ac:dyDescent="0.2">
      <c r="A550" s="29"/>
      <c r="B550" s="14" t="s">
        <v>1786</v>
      </c>
    </row>
    <row r="551" spans="1:2" outlineLevel="2" x14ac:dyDescent="0.2">
      <c r="A551" s="29"/>
      <c r="B551" s="14" t="s">
        <v>5695</v>
      </c>
    </row>
    <row r="552" spans="1:2" outlineLevel="2" x14ac:dyDescent="0.2">
      <c r="A552" s="28" t="s">
        <v>1787</v>
      </c>
      <c r="B552" s="8" t="s">
        <v>424</v>
      </c>
    </row>
    <row r="553" spans="1:2" outlineLevel="2" x14ac:dyDescent="0.2">
      <c r="A553" s="29" t="s">
        <v>1788</v>
      </c>
      <c r="B553" s="9" t="s">
        <v>424</v>
      </c>
    </row>
    <row r="554" spans="1:2" outlineLevel="2" x14ac:dyDescent="0.2">
      <c r="A554" s="29"/>
      <c r="B554" s="8" t="s">
        <v>1605</v>
      </c>
    </row>
    <row r="555" spans="1:2" outlineLevel="2" x14ac:dyDescent="0.2">
      <c r="A555" s="29"/>
      <c r="B555" s="9" t="s">
        <v>425</v>
      </c>
    </row>
    <row r="556" spans="1:2" outlineLevel="2" x14ac:dyDescent="0.2">
      <c r="A556" s="29"/>
      <c r="B556" s="11" t="s">
        <v>5691</v>
      </c>
    </row>
    <row r="557" spans="1:2" outlineLevel="2" x14ac:dyDescent="0.2">
      <c r="A557" s="29"/>
      <c r="B557" s="11" t="s">
        <v>5692</v>
      </c>
    </row>
    <row r="558" spans="1:2" outlineLevel="2" x14ac:dyDescent="0.2">
      <c r="A558" s="29"/>
      <c r="B558" s="11" t="s">
        <v>5696</v>
      </c>
    </row>
    <row r="559" spans="1:2" outlineLevel="2" x14ac:dyDescent="0.2">
      <c r="A559" s="29"/>
      <c r="B559" s="9" t="s">
        <v>426</v>
      </c>
    </row>
    <row r="560" spans="1:2" ht="13.5" outlineLevel="2" x14ac:dyDescent="0.2">
      <c r="A560" s="29"/>
      <c r="B560" s="13" t="s">
        <v>1606</v>
      </c>
    </row>
    <row r="561" spans="1:2" outlineLevel="2" x14ac:dyDescent="0.2">
      <c r="A561" s="29"/>
      <c r="B561" s="14" t="s">
        <v>1789</v>
      </c>
    </row>
    <row r="562" spans="1:2" outlineLevel="2" x14ac:dyDescent="0.2">
      <c r="A562" s="29"/>
      <c r="B562" s="14" t="s">
        <v>1786</v>
      </c>
    </row>
    <row r="563" spans="1:2" outlineLevel="2" x14ac:dyDescent="0.2">
      <c r="A563" s="29"/>
      <c r="B563" s="14" t="s">
        <v>5695</v>
      </c>
    </row>
    <row r="564" spans="1:2" outlineLevel="2" x14ac:dyDescent="0.2">
      <c r="A564" s="28" t="s">
        <v>62</v>
      </c>
      <c r="B564" s="8" t="s">
        <v>63</v>
      </c>
    </row>
    <row r="565" spans="1:2" ht="38.25" outlineLevel="2" x14ac:dyDescent="0.2">
      <c r="A565" s="29"/>
      <c r="B565" s="9" t="s">
        <v>1790</v>
      </c>
    </row>
    <row r="566" spans="1:2" ht="25.5" outlineLevel="2" x14ac:dyDescent="0.2">
      <c r="A566" s="29"/>
      <c r="B566" s="9" t="s">
        <v>1791</v>
      </c>
    </row>
    <row r="567" spans="1:2" outlineLevel="2" x14ac:dyDescent="0.2">
      <c r="A567" s="28" t="s">
        <v>1792</v>
      </c>
      <c r="B567" s="8" t="s">
        <v>427</v>
      </c>
    </row>
    <row r="568" spans="1:2" outlineLevel="2" x14ac:dyDescent="0.2">
      <c r="A568" s="29" t="s">
        <v>1793</v>
      </c>
      <c r="B568" s="9" t="s">
        <v>427</v>
      </c>
    </row>
    <row r="569" spans="1:2" outlineLevel="2" x14ac:dyDescent="0.2">
      <c r="A569" s="29"/>
      <c r="B569" s="8" t="s">
        <v>1605</v>
      </c>
    </row>
    <row r="570" spans="1:2" outlineLevel="2" x14ac:dyDescent="0.2">
      <c r="A570" s="29"/>
      <c r="B570" s="9" t="s">
        <v>428</v>
      </c>
    </row>
    <row r="571" spans="1:2" outlineLevel="2" x14ac:dyDescent="0.2">
      <c r="A571" s="29"/>
      <c r="B571" s="12" t="s">
        <v>5697</v>
      </c>
    </row>
    <row r="572" spans="1:2" outlineLevel="2" x14ac:dyDescent="0.2">
      <c r="A572" s="29"/>
      <c r="B572" s="12" t="s">
        <v>5698</v>
      </c>
    </row>
    <row r="573" spans="1:2" outlineLevel="2" x14ac:dyDescent="0.2">
      <c r="A573" s="29"/>
      <c r="B573" s="12" t="s">
        <v>5699</v>
      </c>
    </row>
    <row r="574" spans="1:2" outlineLevel="2" x14ac:dyDescent="0.2">
      <c r="A574" s="29"/>
      <c r="B574" s="12" t="s">
        <v>5700</v>
      </c>
    </row>
    <row r="575" spans="1:2" outlineLevel="2" x14ac:dyDescent="0.2">
      <c r="A575" s="29"/>
      <c r="B575" s="9" t="s">
        <v>429</v>
      </c>
    </row>
    <row r="576" spans="1:2" outlineLevel="2" x14ac:dyDescent="0.2">
      <c r="A576" s="29"/>
      <c r="B576" s="9" t="s">
        <v>430</v>
      </c>
    </row>
    <row r="577" spans="1:2" outlineLevel="2" x14ac:dyDescent="0.2">
      <c r="A577" s="29"/>
      <c r="B577" s="9" t="s">
        <v>431</v>
      </c>
    </row>
    <row r="578" spans="1:2" outlineLevel="2" x14ac:dyDescent="0.2">
      <c r="A578" s="29"/>
      <c r="B578" s="9" t="s">
        <v>432</v>
      </c>
    </row>
    <row r="579" spans="1:2" ht="13.5" outlineLevel="2" x14ac:dyDescent="0.2">
      <c r="A579" s="29"/>
      <c r="B579" s="13" t="s">
        <v>1606</v>
      </c>
    </row>
    <row r="580" spans="1:2" outlineLevel="2" x14ac:dyDescent="0.2">
      <c r="A580" s="29"/>
      <c r="B580" s="14" t="s">
        <v>1794</v>
      </c>
    </row>
    <row r="581" spans="1:2" outlineLevel="2" x14ac:dyDescent="0.2">
      <c r="A581" s="29"/>
      <c r="B581" s="14" t="s">
        <v>5701</v>
      </c>
    </row>
    <row r="582" spans="1:2" outlineLevel="2" x14ac:dyDescent="0.2">
      <c r="A582" s="28" t="s">
        <v>1795</v>
      </c>
      <c r="B582" s="8" t="s">
        <v>433</v>
      </c>
    </row>
    <row r="583" spans="1:2" outlineLevel="2" x14ac:dyDescent="0.2">
      <c r="A583" s="29" t="s">
        <v>1796</v>
      </c>
      <c r="B583" s="9" t="s">
        <v>433</v>
      </c>
    </row>
    <row r="584" spans="1:2" outlineLevel="2" x14ac:dyDescent="0.2">
      <c r="A584" s="29"/>
      <c r="B584" s="8" t="s">
        <v>1605</v>
      </c>
    </row>
    <row r="585" spans="1:2" outlineLevel="2" x14ac:dyDescent="0.2">
      <c r="A585" s="29"/>
      <c r="B585" s="9" t="s">
        <v>434</v>
      </c>
    </row>
    <row r="586" spans="1:2" outlineLevel="2" x14ac:dyDescent="0.2">
      <c r="A586" s="29"/>
      <c r="B586" s="12" t="s">
        <v>5697</v>
      </c>
    </row>
    <row r="587" spans="1:2" outlineLevel="2" x14ac:dyDescent="0.2">
      <c r="A587" s="29"/>
      <c r="B587" s="12" t="s">
        <v>5702</v>
      </c>
    </row>
    <row r="588" spans="1:2" outlineLevel="2" x14ac:dyDescent="0.2">
      <c r="A588" s="29"/>
      <c r="B588" s="9" t="s">
        <v>435</v>
      </c>
    </row>
    <row r="589" spans="1:2" outlineLevel="2" x14ac:dyDescent="0.2">
      <c r="A589" s="29"/>
      <c r="B589" s="9" t="s">
        <v>436</v>
      </c>
    </row>
    <row r="590" spans="1:2" ht="13.5" outlineLevel="2" x14ac:dyDescent="0.2">
      <c r="A590" s="29"/>
      <c r="B590" s="13" t="s">
        <v>1606</v>
      </c>
    </row>
    <row r="591" spans="1:2" outlineLevel="2" x14ac:dyDescent="0.2">
      <c r="A591" s="29"/>
      <c r="B591" s="14" t="s">
        <v>1797</v>
      </c>
    </row>
    <row r="592" spans="1:2" outlineLevel="2" x14ac:dyDescent="0.2">
      <c r="A592" s="29"/>
      <c r="B592" s="14" t="s">
        <v>5695</v>
      </c>
    </row>
    <row r="593" spans="1:2" x14ac:dyDescent="0.2">
      <c r="A593" s="30" t="s">
        <v>1798</v>
      </c>
      <c r="B593" s="16" t="s">
        <v>1799</v>
      </c>
    </row>
    <row r="594" spans="1:2" outlineLevel="1" x14ac:dyDescent="0.2">
      <c r="A594" s="27" t="s">
        <v>1800</v>
      </c>
      <c r="B594" s="7" t="s">
        <v>1801</v>
      </c>
    </row>
    <row r="595" spans="1:2" outlineLevel="2" x14ac:dyDescent="0.2">
      <c r="A595" s="28" t="s">
        <v>64</v>
      </c>
      <c r="B595" s="8" t="s">
        <v>65</v>
      </c>
    </row>
    <row r="596" spans="1:2" outlineLevel="2" x14ac:dyDescent="0.2">
      <c r="A596" s="28" t="s">
        <v>1802</v>
      </c>
      <c r="B596" s="8" t="s">
        <v>65</v>
      </c>
    </row>
    <row r="597" spans="1:2" outlineLevel="2" x14ac:dyDescent="0.2">
      <c r="A597" s="29" t="s">
        <v>1803</v>
      </c>
      <c r="B597" s="9" t="s">
        <v>65</v>
      </c>
    </row>
    <row r="598" spans="1:2" outlineLevel="2" x14ac:dyDescent="0.2">
      <c r="A598" s="29"/>
      <c r="B598" s="8" t="s">
        <v>1605</v>
      </c>
    </row>
    <row r="599" spans="1:2" outlineLevel="2" x14ac:dyDescent="0.2">
      <c r="A599" s="29"/>
      <c r="B599" s="9" t="s">
        <v>437</v>
      </c>
    </row>
    <row r="600" spans="1:2" outlineLevel="2" x14ac:dyDescent="0.2">
      <c r="A600" s="29"/>
      <c r="B600" s="9" t="s">
        <v>1804</v>
      </c>
    </row>
    <row r="601" spans="1:2" outlineLevel="2" x14ac:dyDescent="0.2">
      <c r="A601" s="29"/>
      <c r="B601" s="9" t="s">
        <v>438</v>
      </c>
    </row>
    <row r="602" spans="1:2" ht="13.5" outlineLevel="2" x14ac:dyDescent="0.2">
      <c r="A602" s="29"/>
      <c r="B602" s="13" t="s">
        <v>1606</v>
      </c>
    </row>
    <row r="603" spans="1:2" outlineLevel="2" x14ac:dyDescent="0.2">
      <c r="A603" s="29"/>
      <c r="B603" s="14" t="s">
        <v>1805</v>
      </c>
    </row>
    <row r="604" spans="1:2" outlineLevel="2" x14ac:dyDescent="0.2">
      <c r="A604" s="29"/>
      <c r="B604" s="14" t="s">
        <v>1806</v>
      </c>
    </row>
    <row r="605" spans="1:2" outlineLevel="2" x14ac:dyDescent="0.2">
      <c r="A605" s="29"/>
      <c r="B605" s="14" t="s">
        <v>1807</v>
      </c>
    </row>
    <row r="606" spans="1:2" outlineLevel="2" x14ac:dyDescent="0.2">
      <c r="A606" s="29"/>
      <c r="B606" s="14" t="s">
        <v>1808</v>
      </c>
    </row>
    <row r="607" spans="1:2" outlineLevel="2" x14ac:dyDescent="0.2">
      <c r="A607" s="29"/>
      <c r="B607" s="14" t="s">
        <v>1809</v>
      </c>
    </row>
    <row r="608" spans="1:2" outlineLevel="2" x14ac:dyDescent="0.2">
      <c r="A608" s="29"/>
      <c r="B608" s="14" t="s">
        <v>1810</v>
      </c>
    </row>
    <row r="609" spans="1:2" outlineLevel="2" x14ac:dyDescent="0.2">
      <c r="A609" s="29"/>
      <c r="B609" s="14" t="s">
        <v>1811</v>
      </c>
    </row>
    <row r="610" spans="1:2" ht="25.5" outlineLevel="2" x14ac:dyDescent="0.2">
      <c r="A610" s="29"/>
      <c r="B610" s="14" t="s">
        <v>1812</v>
      </c>
    </row>
    <row r="611" spans="1:2" outlineLevel="2" x14ac:dyDescent="0.2">
      <c r="A611" s="28" t="s">
        <v>66</v>
      </c>
      <c r="B611" s="8" t="s">
        <v>1813</v>
      </c>
    </row>
    <row r="612" spans="1:2" outlineLevel="2" x14ac:dyDescent="0.2">
      <c r="A612" s="28" t="s">
        <v>1814</v>
      </c>
      <c r="B612" s="8" t="s">
        <v>1813</v>
      </c>
    </row>
    <row r="613" spans="1:2" outlineLevel="2" x14ac:dyDescent="0.2">
      <c r="A613" s="29" t="s">
        <v>1815</v>
      </c>
      <c r="B613" s="9" t="s">
        <v>67</v>
      </c>
    </row>
    <row r="614" spans="1:2" outlineLevel="2" x14ac:dyDescent="0.2">
      <c r="A614" s="29"/>
      <c r="B614" s="8" t="s">
        <v>1605</v>
      </c>
    </row>
    <row r="615" spans="1:2" outlineLevel="2" x14ac:dyDescent="0.2">
      <c r="A615" s="29"/>
      <c r="B615" s="9" t="s">
        <v>439</v>
      </c>
    </row>
    <row r="616" spans="1:2" outlineLevel="2" x14ac:dyDescent="0.2">
      <c r="A616" s="29"/>
      <c r="B616" s="9" t="s">
        <v>1816</v>
      </c>
    </row>
    <row r="617" spans="1:2" ht="13.5" outlineLevel="2" x14ac:dyDescent="0.2">
      <c r="A617" s="29"/>
      <c r="B617" s="13" t="s">
        <v>1606</v>
      </c>
    </row>
    <row r="618" spans="1:2" outlineLevel="2" x14ac:dyDescent="0.2">
      <c r="A618" s="29"/>
      <c r="B618" s="14" t="s">
        <v>1817</v>
      </c>
    </row>
    <row r="619" spans="1:2" outlineLevel="2" x14ac:dyDescent="0.2">
      <c r="A619" s="29"/>
      <c r="B619" s="14" t="s">
        <v>1806</v>
      </c>
    </row>
    <row r="620" spans="1:2" outlineLevel="2" x14ac:dyDescent="0.2">
      <c r="A620" s="29"/>
      <c r="B620" s="14" t="s">
        <v>1818</v>
      </c>
    </row>
    <row r="621" spans="1:2" outlineLevel="2" x14ac:dyDescent="0.2">
      <c r="A621" s="29"/>
      <c r="B621" s="14" t="s">
        <v>1819</v>
      </c>
    </row>
    <row r="622" spans="1:2" outlineLevel="2" x14ac:dyDescent="0.2">
      <c r="A622" s="29"/>
      <c r="B622" s="14" t="s">
        <v>1820</v>
      </c>
    </row>
    <row r="623" spans="1:2" outlineLevel="2" x14ac:dyDescent="0.2">
      <c r="A623" s="29"/>
      <c r="B623" s="14" t="s">
        <v>1811</v>
      </c>
    </row>
    <row r="624" spans="1:2" ht="25.5" outlineLevel="2" x14ac:dyDescent="0.2">
      <c r="A624" s="29"/>
      <c r="B624" s="14" t="s">
        <v>1821</v>
      </c>
    </row>
    <row r="625" spans="1:2" outlineLevel="1" x14ac:dyDescent="0.2">
      <c r="A625" s="27" t="s">
        <v>1822</v>
      </c>
      <c r="B625" s="7" t="s">
        <v>1823</v>
      </c>
    </row>
    <row r="626" spans="1:2" outlineLevel="2" x14ac:dyDescent="0.2">
      <c r="A626" s="28" t="s">
        <v>68</v>
      </c>
      <c r="B626" s="8" t="s">
        <v>69</v>
      </c>
    </row>
    <row r="627" spans="1:2" outlineLevel="2" x14ac:dyDescent="0.2">
      <c r="A627" s="28" t="s">
        <v>1824</v>
      </c>
      <c r="B627" s="8" t="s">
        <v>69</v>
      </c>
    </row>
    <row r="628" spans="1:2" outlineLevel="2" x14ac:dyDescent="0.2">
      <c r="A628" s="29" t="s">
        <v>1825</v>
      </c>
      <c r="B628" s="9" t="s">
        <v>69</v>
      </c>
    </row>
    <row r="629" spans="1:2" outlineLevel="2" x14ac:dyDescent="0.2">
      <c r="A629" s="29"/>
      <c r="B629" s="8" t="s">
        <v>1605</v>
      </c>
    </row>
    <row r="630" spans="1:2" outlineLevel="2" x14ac:dyDescent="0.2">
      <c r="A630" s="29"/>
      <c r="B630" s="9" t="s">
        <v>440</v>
      </c>
    </row>
    <row r="631" spans="1:2" outlineLevel="2" x14ac:dyDescent="0.2">
      <c r="A631" s="29"/>
      <c r="B631" s="9" t="s">
        <v>441</v>
      </c>
    </row>
    <row r="632" spans="1:2" outlineLevel="2" x14ac:dyDescent="0.2">
      <c r="A632" s="29"/>
      <c r="B632" s="9" t="s">
        <v>442</v>
      </c>
    </row>
    <row r="633" spans="1:2" outlineLevel="2" x14ac:dyDescent="0.2">
      <c r="A633" s="29"/>
      <c r="B633" s="9" t="s">
        <v>1826</v>
      </c>
    </row>
    <row r="634" spans="1:2" ht="13.5" outlineLevel="2" x14ac:dyDescent="0.2">
      <c r="A634" s="31"/>
      <c r="B634" s="13" t="s">
        <v>1606</v>
      </c>
    </row>
    <row r="635" spans="1:2" outlineLevel="2" x14ac:dyDescent="0.2">
      <c r="A635" s="31"/>
      <c r="B635" s="14" t="s">
        <v>1827</v>
      </c>
    </row>
    <row r="636" spans="1:2" outlineLevel="2" x14ac:dyDescent="0.2">
      <c r="A636" s="31"/>
      <c r="B636" s="14" t="s">
        <v>1828</v>
      </c>
    </row>
    <row r="637" spans="1:2" outlineLevel="2" x14ac:dyDescent="0.2">
      <c r="A637" s="31"/>
      <c r="B637" s="14" t="s">
        <v>1829</v>
      </c>
    </row>
    <row r="638" spans="1:2" outlineLevel="2" x14ac:dyDescent="0.2">
      <c r="A638" s="31"/>
      <c r="B638" s="14" t="s">
        <v>1830</v>
      </c>
    </row>
    <row r="639" spans="1:2" outlineLevel="2" x14ac:dyDescent="0.2">
      <c r="A639" s="31"/>
      <c r="B639" s="14" t="s">
        <v>1831</v>
      </c>
    </row>
    <row r="640" spans="1:2" outlineLevel="2" x14ac:dyDescent="0.2">
      <c r="A640" s="28" t="s">
        <v>70</v>
      </c>
      <c r="B640" s="8" t="s">
        <v>71</v>
      </c>
    </row>
    <row r="641" spans="1:2" outlineLevel="2" x14ac:dyDescent="0.2">
      <c r="A641" s="28" t="s">
        <v>1832</v>
      </c>
      <c r="B641" s="8" t="s">
        <v>71</v>
      </c>
    </row>
    <row r="642" spans="1:2" outlineLevel="2" x14ac:dyDescent="0.2">
      <c r="A642" s="29" t="s">
        <v>1833</v>
      </c>
      <c r="B642" s="9" t="s">
        <v>71</v>
      </c>
    </row>
    <row r="643" spans="1:2" outlineLevel="2" x14ac:dyDescent="0.2">
      <c r="A643" s="29"/>
      <c r="B643" s="8" t="s">
        <v>1605</v>
      </c>
    </row>
    <row r="644" spans="1:2" outlineLevel="2" x14ac:dyDescent="0.2">
      <c r="A644" s="29"/>
      <c r="B644" s="9" t="s">
        <v>443</v>
      </c>
    </row>
    <row r="645" spans="1:2" outlineLevel="2" x14ac:dyDescent="0.2">
      <c r="A645" s="29"/>
      <c r="B645" s="9" t="s">
        <v>444</v>
      </c>
    </row>
    <row r="646" spans="1:2" outlineLevel="2" x14ac:dyDescent="0.2">
      <c r="A646" s="29"/>
      <c r="B646" s="9" t="s">
        <v>445</v>
      </c>
    </row>
    <row r="647" spans="1:2" outlineLevel="2" x14ac:dyDescent="0.2">
      <c r="A647" s="29"/>
      <c r="B647" s="9" t="s">
        <v>446</v>
      </c>
    </row>
    <row r="648" spans="1:2" outlineLevel="2" x14ac:dyDescent="0.2">
      <c r="A648" s="29"/>
      <c r="B648" s="9" t="s">
        <v>447</v>
      </c>
    </row>
    <row r="649" spans="1:2" ht="13.5" outlineLevel="2" x14ac:dyDescent="0.2">
      <c r="A649" s="29"/>
      <c r="B649" s="13" t="s">
        <v>1606</v>
      </c>
    </row>
    <row r="650" spans="1:2" outlineLevel="2" x14ac:dyDescent="0.2">
      <c r="A650" s="29"/>
      <c r="B650" s="14" t="s">
        <v>1827</v>
      </c>
    </row>
    <row r="651" spans="1:2" outlineLevel="2" x14ac:dyDescent="0.2">
      <c r="A651" s="29"/>
      <c r="B651" s="14" t="s">
        <v>1834</v>
      </c>
    </row>
    <row r="652" spans="1:2" outlineLevel="2" x14ac:dyDescent="0.2">
      <c r="A652" s="29"/>
      <c r="B652" s="14" t="s">
        <v>1835</v>
      </c>
    </row>
    <row r="653" spans="1:2" outlineLevel="2" x14ac:dyDescent="0.2">
      <c r="A653" s="29"/>
      <c r="B653" s="14" t="s">
        <v>1836</v>
      </c>
    </row>
    <row r="654" spans="1:2" outlineLevel="2" x14ac:dyDescent="0.2">
      <c r="A654" s="29"/>
      <c r="B654" s="14" t="s">
        <v>1837</v>
      </c>
    </row>
    <row r="655" spans="1:2" outlineLevel="2" x14ac:dyDescent="0.2">
      <c r="A655" s="29"/>
      <c r="B655" s="14" t="s">
        <v>1838</v>
      </c>
    </row>
    <row r="656" spans="1:2" outlineLevel="1" x14ac:dyDescent="0.2">
      <c r="A656" s="27" t="s">
        <v>1839</v>
      </c>
      <c r="B656" s="7" t="s">
        <v>448</v>
      </c>
    </row>
    <row r="657" spans="1:2" outlineLevel="2" x14ac:dyDescent="0.2">
      <c r="A657" s="28" t="s">
        <v>72</v>
      </c>
      <c r="B657" s="8" t="s">
        <v>5</v>
      </c>
    </row>
    <row r="658" spans="1:2" outlineLevel="2" x14ac:dyDescent="0.2">
      <c r="A658" s="28" t="s">
        <v>1840</v>
      </c>
      <c r="B658" s="8" t="s">
        <v>5</v>
      </c>
    </row>
    <row r="659" spans="1:2" outlineLevel="2" x14ac:dyDescent="0.2">
      <c r="A659" s="29" t="s">
        <v>1841</v>
      </c>
      <c r="B659" s="9" t="s">
        <v>5</v>
      </c>
    </row>
    <row r="660" spans="1:2" outlineLevel="2" x14ac:dyDescent="0.2">
      <c r="A660" s="29"/>
      <c r="B660" s="8" t="s">
        <v>1605</v>
      </c>
    </row>
    <row r="661" spans="1:2" outlineLevel="2" x14ac:dyDescent="0.2">
      <c r="A661" s="29"/>
      <c r="B661" s="9" t="s">
        <v>449</v>
      </c>
    </row>
    <row r="662" spans="1:2" outlineLevel="2" x14ac:dyDescent="0.2">
      <c r="A662" s="29"/>
      <c r="B662" s="9" t="s">
        <v>450</v>
      </c>
    </row>
    <row r="663" spans="1:2" ht="13.5" outlineLevel="2" x14ac:dyDescent="0.2">
      <c r="A663" s="29"/>
      <c r="B663" s="13" t="s">
        <v>1606</v>
      </c>
    </row>
    <row r="664" spans="1:2" outlineLevel="2" x14ac:dyDescent="0.2">
      <c r="A664" s="29"/>
      <c r="B664" s="14" t="s">
        <v>1842</v>
      </c>
    </row>
    <row r="665" spans="1:2" outlineLevel="2" x14ac:dyDescent="0.2">
      <c r="A665" s="28" t="s">
        <v>73</v>
      </c>
      <c r="B665" s="8" t="s">
        <v>74</v>
      </c>
    </row>
    <row r="666" spans="1:2" outlineLevel="2" x14ac:dyDescent="0.2">
      <c r="A666" s="29"/>
      <c r="B666" s="8" t="s">
        <v>1628</v>
      </c>
    </row>
    <row r="667" spans="1:2" outlineLevel="2" x14ac:dyDescent="0.2">
      <c r="A667" s="29"/>
      <c r="B667" s="9" t="s">
        <v>451</v>
      </c>
    </row>
    <row r="668" spans="1:2" ht="13.5" outlineLevel="2" x14ac:dyDescent="0.2">
      <c r="A668" s="29"/>
      <c r="B668" s="13" t="s">
        <v>1666</v>
      </c>
    </row>
    <row r="669" spans="1:2" outlineLevel="2" x14ac:dyDescent="0.2">
      <c r="A669" s="29"/>
      <c r="B669" s="14" t="s">
        <v>1843</v>
      </c>
    </row>
    <row r="670" spans="1:2" outlineLevel="2" x14ac:dyDescent="0.2">
      <c r="A670" s="29"/>
      <c r="B670" s="14" t="s">
        <v>1844</v>
      </c>
    </row>
    <row r="671" spans="1:2" outlineLevel="2" x14ac:dyDescent="0.2">
      <c r="A671" s="28" t="s">
        <v>1845</v>
      </c>
      <c r="B671" s="8" t="s">
        <v>1846</v>
      </c>
    </row>
    <row r="672" spans="1:2" outlineLevel="2" x14ac:dyDescent="0.2">
      <c r="A672" s="29" t="s">
        <v>1847</v>
      </c>
      <c r="B672" s="9" t="s">
        <v>1846</v>
      </c>
    </row>
    <row r="673" spans="1:2" outlineLevel="2" x14ac:dyDescent="0.2">
      <c r="A673" s="29"/>
      <c r="B673" s="8" t="s">
        <v>1605</v>
      </c>
    </row>
    <row r="674" spans="1:2" outlineLevel="2" x14ac:dyDescent="0.2">
      <c r="A674" s="29"/>
      <c r="B674" s="9" t="s">
        <v>1848</v>
      </c>
    </row>
    <row r="675" spans="1:2" outlineLevel="2" x14ac:dyDescent="0.2">
      <c r="A675" s="29"/>
      <c r="B675" s="9" t="s">
        <v>452</v>
      </c>
    </row>
    <row r="676" spans="1:2" outlineLevel="2" x14ac:dyDescent="0.2">
      <c r="A676" s="29"/>
      <c r="B676" s="9" t="s">
        <v>453</v>
      </c>
    </row>
    <row r="677" spans="1:2" ht="13.5" outlineLevel="2" x14ac:dyDescent="0.2">
      <c r="A677" s="29"/>
      <c r="B677" s="13" t="s">
        <v>1606</v>
      </c>
    </row>
    <row r="678" spans="1:2" outlineLevel="2" x14ac:dyDescent="0.2">
      <c r="A678" s="29"/>
      <c r="B678" s="14" t="s">
        <v>1849</v>
      </c>
    </row>
    <row r="679" spans="1:2" outlineLevel="2" x14ac:dyDescent="0.2">
      <c r="A679" s="29"/>
      <c r="B679" s="14" t="s">
        <v>1850</v>
      </c>
    </row>
    <row r="680" spans="1:2" outlineLevel="2" x14ac:dyDescent="0.2">
      <c r="A680" s="29"/>
      <c r="B680" s="14" t="s">
        <v>1851</v>
      </c>
    </row>
    <row r="681" spans="1:2" outlineLevel="2" x14ac:dyDescent="0.2">
      <c r="A681" s="28" t="s">
        <v>1852</v>
      </c>
      <c r="B681" s="8" t="s">
        <v>1853</v>
      </c>
    </row>
    <row r="682" spans="1:2" outlineLevel="2" x14ac:dyDescent="0.2">
      <c r="A682" s="29" t="s">
        <v>1854</v>
      </c>
      <c r="B682" s="9" t="s">
        <v>1855</v>
      </c>
    </row>
    <row r="683" spans="1:2" outlineLevel="2" x14ac:dyDescent="0.2">
      <c r="A683" s="29"/>
      <c r="B683" s="8" t="s">
        <v>1605</v>
      </c>
    </row>
    <row r="684" spans="1:2" outlineLevel="2" x14ac:dyDescent="0.2">
      <c r="A684" s="29"/>
      <c r="B684" s="9" t="s">
        <v>454</v>
      </c>
    </row>
    <row r="685" spans="1:2" outlineLevel="2" x14ac:dyDescent="0.2">
      <c r="A685" s="29"/>
      <c r="B685" s="12" t="s">
        <v>5703</v>
      </c>
    </row>
    <row r="686" spans="1:2" outlineLevel="2" x14ac:dyDescent="0.2">
      <c r="A686" s="29"/>
      <c r="B686" s="12" t="s">
        <v>5704</v>
      </c>
    </row>
    <row r="687" spans="1:2" ht="13.5" outlineLevel="2" x14ac:dyDescent="0.2">
      <c r="A687" s="29"/>
      <c r="B687" s="13" t="s">
        <v>1606</v>
      </c>
    </row>
    <row r="688" spans="1:2" outlineLevel="2" x14ac:dyDescent="0.2">
      <c r="A688" s="29"/>
      <c r="B688" s="14" t="s">
        <v>1856</v>
      </c>
    </row>
    <row r="689" spans="1:2" outlineLevel="2" x14ac:dyDescent="0.2">
      <c r="A689" s="29"/>
      <c r="B689" s="14" t="s">
        <v>1857</v>
      </c>
    </row>
    <row r="690" spans="1:2" outlineLevel="2" x14ac:dyDescent="0.2">
      <c r="A690" s="29"/>
      <c r="B690" s="14" t="s">
        <v>1858</v>
      </c>
    </row>
    <row r="691" spans="1:2" outlineLevel="2" x14ac:dyDescent="0.2">
      <c r="A691" s="29"/>
      <c r="B691" s="14" t="s">
        <v>1859</v>
      </c>
    </row>
    <row r="692" spans="1:2" outlineLevel="1" x14ac:dyDescent="0.2">
      <c r="A692" s="27" t="s">
        <v>1860</v>
      </c>
      <c r="B692" s="7" t="s">
        <v>455</v>
      </c>
    </row>
    <row r="693" spans="1:2" outlineLevel="2" x14ac:dyDescent="0.2">
      <c r="A693" s="28" t="s">
        <v>75</v>
      </c>
      <c r="B693" s="8" t="s">
        <v>76</v>
      </c>
    </row>
    <row r="694" spans="1:2" outlineLevel="2" x14ac:dyDescent="0.2">
      <c r="A694" s="28" t="s">
        <v>1861</v>
      </c>
      <c r="B694" s="8" t="s">
        <v>1862</v>
      </c>
    </row>
    <row r="695" spans="1:2" outlineLevel="2" x14ac:dyDescent="0.2">
      <c r="A695" s="29" t="s">
        <v>1863</v>
      </c>
      <c r="B695" s="9" t="s">
        <v>1864</v>
      </c>
    </row>
    <row r="696" spans="1:2" outlineLevel="2" x14ac:dyDescent="0.2">
      <c r="A696" s="29"/>
      <c r="B696" s="8" t="s">
        <v>1605</v>
      </c>
    </row>
    <row r="697" spans="1:2" outlineLevel="2" x14ac:dyDescent="0.2">
      <c r="A697" s="29"/>
      <c r="B697" s="9" t="s">
        <v>1865</v>
      </c>
    </row>
    <row r="698" spans="1:2" outlineLevel="2" x14ac:dyDescent="0.2">
      <c r="A698" s="29"/>
      <c r="B698" s="9" t="s">
        <v>456</v>
      </c>
    </row>
    <row r="699" spans="1:2" ht="13.5" outlineLevel="2" x14ac:dyDescent="0.2">
      <c r="A699" s="29"/>
      <c r="B699" s="13" t="s">
        <v>1606</v>
      </c>
    </row>
    <row r="700" spans="1:2" outlineLevel="2" x14ac:dyDescent="0.2">
      <c r="A700" s="29"/>
      <c r="B700" s="14" t="s">
        <v>1866</v>
      </c>
    </row>
    <row r="701" spans="1:2" outlineLevel="2" x14ac:dyDescent="0.2">
      <c r="A701" s="29"/>
      <c r="B701" s="14" t="s">
        <v>1867</v>
      </c>
    </row>
    <row r="702" spans="1:2" outlineLevel="2" x14ac:dyDescent="0.2">
      <c r="A702" s="29" t="s">
        <v>1868</v>
      </c>
      <c r="B702" s="9" t="s">
        <v>1869</v>
      </c>
    </row>
    <row r="703" spans="1:2" outlineLevel="2" x14ac:dyDescent="0.2">
      <c r="A703" s="29"/>
      <c r="B703" s="8" t="s">
        <v>1605</v>
      </c>
    </row>
    <row r="704" spans="1:2" outlineLevel="2" x14ac:dyDescent="0.2">
      <c r="A704" s="29"/>
      <c r="B704" s="9" t="s">
        <v>457</v>
      </c>
    </row>
    <row r="705" spans="1:2" outlineLevel="2" x14ac:dyDescent="0.2">
      <c r="A705" s="29"/>
      <c r="B705" s="9" t="s">
        <v>458</v>
      </c>
    </row>
    <row r="706" spans="1:2" outlineLevel="2" x14ac:dyDescent="0.2">
      <c r="A706" s="29"/>
      <c r="B706" s="9" t="s">
        <v>459</v>
      </c>
    </row>
    <row r="707" spans="1:2" ht="13.5" outlineLevel="2" x14ac:dyDescent="0.2">
      <c r="A707" s="29"/>
      <c r="B707" s="13" t="s">
        <v>1606</v>
      </c>
    </row>
    <row r="708" spans="1:2" outlineLevel="2" x14ac:dyDescent="0.2">
      <c r="A708" s="29"/>
      <c r="B708" s="14" t="s">
        <v>1866</v>
      </c>
    </row>
    <row r="709" spans="1:2" outlineLevel="2" x14ac:dyDescent="0.2">
      <c r="A709" s="29"/>
      <c r="B709" s="14" t="s">
        <v>1870</v>
      </c>
    </row>
    <row r="710" spans="1:2" outlineLevel="2" x14ac:dyDescent="0.2">
      <c r="A710" s="29" t="s">
        <v>1871</v>
      </c>
      <c r="B710" s="9" t="s">
        <v>1872</v>
      </c>
    </row>
    <row r="711" spans="1:2" ht="13.5" outlineLevel="2" x14ac:dyDescent="0.2">
      <c r="A711" s="29"/>
      <c r="B711" s="13" t="s">
        <v>1606</v>
      </c>
    </row>
    <row r="712" spans="1:2" outlineLevel="2" x14ac:dyDescent="0.2">
      <c r="A712" s="29"/>
      <c r="B712" s="14" t="s">
        <v>1873</v>
      </c>
    </row>
    <row r="713" spans="1:2" outlineLevel="2" x14ac:dyDescent="0.2">
      <c r="A713" s="28" t="s">
        <v>1874</v>
      </c>
      <c r="B713" s="8" t="s">
        <v>1875</v>
      </c>
    </row>
    <row r="714" spans="1:2" outlineLevel="2" x14ac:dyDescent="0.2">
      <c r="A714" s="29" t="s">
        <v>1876</v>
      </c>
      <c r="B714" s="9" t="s">
        <v>1877</v>
      </c>
    </row>
    <row r="715" spans="1:2" outlineLevel="2" x14ac:dyDescent="0.2">
      <c r="A715" s="29"/>
      <c r="B715" s="8" t="s">
        <v>1605</v>
      </c>
    </row>
    <row r="716" spans="1:2" outlineLevel="2" x14ac:dyDescent="0.2">
      <c r="A716" s="29"/>
      <c r="B716" s="9" t="s">
        <v>460</v>
      </c>
    </row>
    <row r="717" spans="1:2" outlineLevel="2" x14ac:dyDescent="0.2">
      <c r="A717" s="29"/>
      <c r="B717" s="9" t="s">
        <v>461</v>
      </c>
    </row>
    <row r="718" spans="1:2" outlineLevel="2" x14ac:dyDescent="0.2">
      <c r="A718" s="29"/>
      <c r="B718" s="9" t="s">
        <v>462</v>
      </c>
    </row>
    <row r="719" spans="1:2" ht="13.5" outlineLevel="2" x14ac:dyDescent="0.2">
      <c r="A719" s="29"/>
      <c r="B719" s="13" t="s">
        <v>1606</v>
      </c>
    </row>
    <row r="720" spans="1:2" outlineLevel="2" x14ac:dyDescent="0.2">
      <c r="A720" s="29"/>
      <c r="B720" s="14" t="s">
        <v>1878</v>
      </c>
    </row>
    <row r="721" spans="1:2" outlineLevel="2" x14ac:dyDescent="0.2">
      <c r="A721" s="29" t="s">
        <v>1879</v>
      </c>
      <c r="B721" s="9" t="s">
        <v>1880</v>
      </c>
    </row>
    <row r="722" spans="1:2" outlineLevel="2" x14ac:dyDescent="0.2">
      <c r="A722" s="28" t="s">
        <v>77</v>
      </c>
      <c r="B722" s="8" t="s">
        <v>78</v>
      </c>
    </row>
    <row r="723" spans="1:2" outlineLevel="2" x14ac:dyDescent="0.2">
      <c r="A723" s="28" t="s">
        <v>1881</v>
      </c>
      <c r="B723" s="8" t="s">
        <v>1882</v>
      </c>
    </row>
    <row r="724" spans="1:2" outlineLevel="2" x14ac:dyDescent="0.2">
      <c r="A724" s="29" t="s">
        <v>1883</v>
      </c>
      <c r="B724" s="9" t="s">
        <v>1882</v>
      </c>
    </row>
    <row r="725" spans="1:2" outlineLevel="2" x14ac:dyDescent="0.2">
      <c r="A725" s="29"/>
      <c r="B725" s="8" t="s">
        <v>1605</v>
      </c>
    </row>
    <row r="726" spans="1:2" outlineLevel="2" x14ac:dyDescent="0.2">
      <c r="A726" s="29"/>
      <c r="B726" s="9" t="s">
        <v>463</v>
      </c>
    </row>
    <row r="727" spans="1:2" outlineLevel="2" x14ac:dyDescent="0.2">
      <c r="A727" s="29"/>
      <c r="B727" s="9" t="s">
        <v>464</v>
      </c>
    </row>
    <row r="728" spans="1:2" outlineLevel="2" x14ac:dyDescent="0.2">
      <c r="A728" s="29"/>
      <c r="B728" s="9" t="s">
        <v>465</v>
      </c>
    </row>
    <row r="729" spans="1:2" outlineLevel="2" x14ac:dyDescent="0.2">
      <c r="A729" s="29"/>
      <c r="B729" s="9" t="s">
        <v>466</v>
      </c>
    </row>
    <row r="730" spans="1:2" outlineLevel="2" x14ac:dyDescent="0.2">
      <c r="A730" s="29"/>
      <c r="B730" s="9" t="s">
        <v>467</v>
      </c>
    </row>
    <row r="731" spans="1:2" outlineLevel="2" x14ac:dyDescent="0.2">
      <c r="A731" s="29"/>
      <c r="B731" s="9" t="s">
        <v>468</v>
      </c>
    </row>
    <row r="732" spans="1:2" outlineLevel="2" x14ac:dyDescent="0.2">
      <c r="A732" s="29"/>
      <c r="B732" s="9" t="s">
        <v>469</v>
      </c>
    </row>
    <row r="733" spans="1:2" outlineLevel="2" x14ac:dyDescent="0.2">
      <c r="A733" s="29"/>
      <c r="B733" s="9" t="s">
        <v>470</v>
      </c>
    </row>
    <row r="734" spans="1:2" outlineLevel="2" x14ac:dyDescent="0.2">
      <c r="A734" s="29"/>
      <c r="B734" s="9" t="s">
        <v>471</v>
      </c>
    </row>
    <row r="735" spans="1:2" ht="13.5" outlineLevel="2" x14ac:dyDescent="0.2">
      <c r="A735" s="29"/>
      <c r="B735" s="13" t="s">
        <v>1606</v>
      </c>
    </row>
    <row r="736" spans="1:2" outlineLevel="2" x14ac:dyDescent="0.2">
      <c r="A736" s="29"/>
      <c r="B736" s="14" t="s">
        <v>1884</v>
      </c>
    </row>
    <row r="737" spans="1:2" outlineLevel="2" x14ac:dyDescent="0.2">
      <c r="A737" s="29"/>
      <c r="B737" s="14" t="s">
        <v>1885</v>
      </c>
    </row>
    <row r="738" spans="1:2" ht="25.5" outlineLevel="2" x14ac:dyDescent="0.2">
      <c r="A738" s="29"/>
      <c r="B738" s="14" t="s">
        <v>1886</v>
      </c>
    </row>
    <row r="739" spans="1:2" outlineLevel="2" x14ac:dyDescent="0.2">
      <c r="A739" s="28" t="s">
        <v>1887</v>
      </c>
      <c r="B739" s="8" t="s">
        <v>1888</v>
      </c>
    </row>
    <row r="740" spans="1:2" outlineLevel="2" x14ac:dyDescent="0.2">
      <c r="A740" s="29" t="s">
        <v>1889</v>
      </c>
      <c r="B740" s="9" t="s">
        <v>1888</v>
      </c>
    </row>
    <row r="741" spans="1:2" outlineLevel="2" x14ac:dyDescent="0.2">
      <c r="A741" s="29"/>
      <c r="B741" s="8" t="s">
        <v>1605</v>
      </c>
    </row>
    <row r="742" spans="1:2" outlineLevel="2" x14ac:dyDescent="0.2">
      <c r="A742" s="29"/>
      <c r="B742" s="9" t="s">
        <v>472</v>
      </c>
    </row>
    <row r="743" spans="1:2" outlineLevel="2" x14ac:dyDescent="0.2">
      <c r="A743" s="29"/>
      <c r="B743" s="9" t="s">
        <v>473</v>
      </c>
    </row>
    <row r="744" spans="1:2" ht="13.5" outlineLevel="2" x14ac:dyDescent="0.2">
      <c r="A744" s="29"/>
      <c r="B744" s="13" t="s">
        <v>1606</v>
      </c>
    </row>
    <row r="745" spans="1:2" outlineLevel="2" x14ac:dyDescent="0.2">
      <c r="A745" s="29"/>
      <c r="B745" s="14" t="s">
        <v>1890</v>
      </c>
    </row>
    <row r="746" spans="1:2" outlineLevel="2" x14ac:dyDescent="0.2">
      <c r="A746" s="29"/>
      <c r="B746" s="14" t="s">
        <v>1891</v>
      </c>
    </row>
    <row r="747" spans="1:2" outlineLevel="2" x14ac:dyDescent="0.2">
      <c r="A747" s="29"/>
      <c r="B747" s="14" t="s">
        <v>1892</v>
      </c>
    </row>
    <row r="748" spans="1:2" outlineLevel="2" x14ac:dyDescent="0.2">
      <c r="A748" s="29"/>
      <c r="B748" s="14" t="s">
        <v>1893</v>
      </c>
    </row>
    <row r="749" spans="1:2" outlineLevel="2" x14ac:dyDescent="0.2">
      <c r="A749" s="28" t="s">
        <v>1894</v>
      </c>
      <c r="B749" s="8" t="s">
        <v>1895</v>
      </c>
    </row>
    <row r="750" spans="1:2" outlineLevel="2" x14ac:dyDescent="0.2">
      <c r="A750" s="29" t="s">
        <v>1896</v>
      </c>
      <c r="B750" s="9" t="s">
        <v>1895</v>
      </c>
    </row>
    <row r="751" spans="1:2" outlineLevel="2" x14ac:dyDescent="0.2">
      <c r="A751" s="29"/>
      <c r="B751" s="8" t="s">
        <v>1605</v>
      </c>
    </row>
    <row r="752" spans="1:2" outlineLevel="2" x14ac:dyDescent="0.2">
      <c r="A752" s="29"/>
      <c r="B752" s="9" t="s">
        <v>474</v>
      </c>
    </row>
    <row r="753" spans="1:2" outlineLevel="2" x14ac:dyDescent="0.2">
      <c r="A753" s="29"/>
      <c r="B753" s="9" t="s">
        <v>475</v>
      </c>
    </row>
    <row r="754" spans="1:2" outlineLevel="2" x14ac:dyDescent="0.2">
      <c r="A754" s="29"/>
      <c r="B754" s="9" t="s">
        <v>476</v>
      </c>
    </row>
    <row r="755" spans="1:2" ht="13.5" outlineLevel="2" x14ac:dyDescent="0.2">
      <c r="A755" s="29"/>
      <c r="B755" s="13" t="s">
        <v>1606</v>
      </c>
    </row>
    <row r="756" spans="1:2" outlineLevel="2" x14ac:dyDescent="0.2">
      <c r="A756" s="29"/>
      <c r="B756" s="14" t="s">
        <v>1897</v>
      </c>
    </row>
    <row r="757" spans="1:2" outlineLevel="2" x14ac:dyDescent="0.2">
      <c r="A757" s="29"/>
      <c r="B757" s="14" t="s">
        <v>1898</v>
      </c>
    </row>
    <row r="758" spans="1:2" outlineLevel="2" x14ac:dyDescent="0.2">
      <c r="A758" s="29"/>
      <c r="B758" s="14" t="s">
        <v>1899</v>
      </c>
    </row>
    <row r="759" spans="1:2" outlineLevel="2" x14ac:dyDescent="0.2">
      <c r="A759" s="28" t="s">
        <v>1900</v>
      </c>
      <c r="B759" s="8" t="s">
        <v>1901</v>
      </c>
    </row>
    <row r="760" spans="1:2" outlineLevel="2" x14ac:dyDescent="0.2">
      <c r="A760" s="29" t="s">
        <v>1902</v>
      </c>
      <c r="B760" s="9" t="s">
        <v>1901</v>
      </c>
    </row>
    <row r="761" spans="1:2" outlineLevel="2" x14ac:dyDescent="0.2">
      <c r="A761" s="29"/>
      <c r="B761" s="8" t="s">
        <v>1605</v>
      </c>
    </row>
    <row r="762" spans="1:2" outlineLevel="2" x14ac:dyDescent="0.2">
      <c r="A762" s="29"/>
      <c r="B762" s="9" t="s">
        <v>477</v>
      </c>
    </row>
    <row r="763" spans="1:2" outlineLevel="2" x14ac:dyDescent="0.2">
      <c r="A763" s="29"/>
      <c r="B763" s="12" t="s">
        <v>5705</v>
      </c>
    </row>
    <row r="764" spans="1:2" outlineLevel="2" x14ac:dyDescent="0.2">
      <c r="A764" s="29"/>
      <c r="B764" s="12" t="s">
        <v>5706</v>
      </c>
    </row>
    <row r="765" spans="1:2" outlineLevel="2" x14ac:dyDescent="0.2">
      <c r="A765" s="29"/>
      <c r="B765" s="12" t="s">
        <v>5707</v>
      </c>
    </row>
    <row r="766" spans="1:2" outlineLevel="2" x14ac:dyDescent="0.2">
      <c r="A766" s="29"/>
      <c r="B766" s="12" t="s">
        <v>5708</v>
      </c>
    </row>
    <row r="767" spans="1:2" outlineLevel="2" x14ac:dyDescent="0.2">
      <c r="A767" s="29"/>
      <c r="B767" s="12" t="s">
        <v>5709</v>
      </c>
    </row>
    <row r="768" spans="1:2" outlineLevel="2" x14ac:dyDescent="0.2">
      <c r="A768" s="29"/>
      <c r="B768" s="12" t="s">
        <v>5710</v>
      </c>
    </row>
    <row r="769" spans="1:2" outlineLevel="2" x14ac:dyDescent="0.2">
      <c r="A769" s="29"/>
      <c r="B769" s="12" t="s">
        <v>5711</v>
      </c>
    </row>
    <row r="770" spans="1:2" outlineLevel="1" x14ac:dyDescent="0.2">
      <c r="A770" s="27" t="s">
        <v>1903</v>
      </c>
      <c r="B770" s="7" t="s">
        <v>478</v>
      </c>
    </row>
    <row r="771" spans="1:2" outlineLevel="2" x14ac:dyDescent="0.2">
      <c r="A771" s="28" t="s">
        <v>79</v>
      </c>
      <c r="B771" s="8" t="s">
        <v>80</v>
      </c>
    </row>
    <row r="772" spans="1:2" outlineLevel="2" x14ac:dyDescent="0.2">
      <c r="A772" s="28" t="s">
        <v>1904</v>
      </c>
      <c r="B772" s="8" t="s">
        <v>80</v>
      </c>
    </row>
    <row r="773" spans="1:2" outlineLevel="2" x14ac:dyDescent="0.2">
      <c r="A773" s="29" t="s">
        <v>1905</v>
      </c>
      <c r="B773" s="9" t="s">
        <v>80</v>
      </c>
    </row>
    <row r="774" spans="1:2" outlineLevel="2" x14ac:dyDescent="0.2">
      <c r="A774" s="29"/>
      <c r="B774" s="8" t="s">
        <v>1605</v>
      </c>
    </row>
    <row r="775" spans="1:2" outlineLevel="2" x14ac:dyDescent="0.2">
      <c r="A775" s="29"/>
      <c r="B775" s="9" t="s">
        <v>479</v>
      </c>
    </row>
    <row r="776" spans="1:2" outlineLevel="2" x14ac:dyDescent="0.2">
      <c r="A776" s="29"/>
      <c r="B776" s="12" t="s">
        <v>5712</v>
      </c>
    </row>
    <row r="777" spans="1:2" outlineLevel="2" x14ac:dyDescent="0.2">
      <c r="A777" s="29"/>
      <c r="B777" s="12" t="s">
        <v>5713</v>
      </c>
    </row>
    <row r="778" spans="1:2" outlineLevel="2" x14ac:dyDescent="0.2">
      <c r="A778" s="29"/>
      <c r="B778" s="12" t="s">
        <v>5714</v>
      </c>
    </row>
    <row r="779" spans="1:2" outlineLevel="2" x14ac:dyDescent="0.2">
      <c r="A779" s="29"/>
      <c r="B779" s="12" t="s">
        <v>5715</v>
      </c>
    </row>
    <row r="780" spans="1:2" outlineLevel="2" x14ac:dyDescent="0.2">
      <c r="A780" s="29"/>
      <c r="B780" s="12" t="s">
        <v>5716</v>
      </c>
    </row>
    <row r="781" spans="1:2" outlineLevel="2" x14ac:dyDescent="0.2">
      <c r="A781" s="29"/>
      <c r="B781" s="12" t="s">
        <v>5717</v>
      </c>
    </row>
    <row r="782" spans="1:2" outlineLevel="2" x14ac:dyDescent="0.2">
      <c r="A782" s="29"/>
      <c r="B782" s="9" t="s">
        <v>480</v>
      </c>
    </row>
    <row r="783" spans="1:2" ht="13.5" outlineLevel="2" x14ac:dyDescent="0.2">
      <c r="A783" s="29"/>
      <c r="B783" s="13" t="s">
        <v>1606</v>
      </c>
    </row>
    <row r="784" spans="1:2" outlineLevel="2" x14ac:dyDescent="0.2">
      <c r="A784" s="29"/>
      <c r="B784" s="14" t="s">
        <v>1906</v>
      </c>
    </row>
    <row r="785" spans="1:2" outlineLevel="2" x14ac:dyDescent="0.2">
      <c r="A785" s="29"/>
      <c r="B785" s="14" t="s">
        <v>1907</v>
      </c>
    </row>
    <row r="786" spans="1:2" outlineLevel="2" x14ac:dyDescent="0.2">
      <c r="A786" s="29"/>
      <c r="B786" s="14" t="s">
        <v>1908</v>
      </c>
    </row>
    <row r="787" spans="1:2" outlineLevel="2" x14ac:dyDescent="0.2">
      <c r="A787" s="29"/>
      <c r="B787" s="15" t="s">
        <v>481</v>
      </c>
    </row>
    <row r="788" spans="1:2" outlineLevel="2" x14ac:dyDescent="0.2">
      <c r="A788" s="29"/>
      <c r="B788" s="14" t="s">
        <v>1909</v>
      </c>
    </row>
    <row r="789" spans="1:2" outlineLevel="2" x14ac:dyDescent="0.2">
      <c r="A789" s="29"/>
      <c r="B789" s="14" t="s">
        <v>1910</v>
      </c>
    </row>
    <row r="790" spans="1:2" outlineLevel="2" x14ac:dyDescent="0.2">
      <c r="A790" s="29"/>
      <c r="B790" s="14" t="s">
        <v>1911</v>
      </c>
    </row>
    <row r="791" spans="1:2" outlineLevel="2" x14ac:dyDescent="0.2">
      <c r="A791" s="28" t="s">
        <v>81</v>
      </c>
      <c r="B791" s="8" t="s">
        <v>82</v>
      </c>
    </row>
    <row r="792" spans="1:2" outlineLevel="2" x14ac:dyDescent="0.2">
      <c r="A792" s="28" t="s">
        <v>1912</v>
      </c>
      <c r="B792" s="8" t="s">
        <v>82</v>
      </c>
    </row>
    <row r="793" spans="1:2" outlineLevel="2" x14ac:dyDescent="0.2">
      <c r="A793" s="29" t="s">
        <v>1913</v>
      </c>
      <c r="B793" s="9" t="s">
        <v>82</v>
      </c>
    </row>
    <row r="794" spans="1:2" outlineLevel="2" x14ac:dyDescent="0.2">
      <c r="A794" s="29"/>
      <c r="B794" s="8" t="s">
        <v>1605</v>
      </c>
    </row>
    <row r="795" spans="1:2" outlineLevel="2" x14ac:dyDescent="0.2">
      <c r="A795" s="29"/>
      <c r="B795" s="9" t="s">
        <v>482</v>
      </c>
    </row>
    <row r="796" spans="1:2" outlineLevel="2" x14ac:dyDescent="0.2">
      <c r="A796" s="29"/>
      <c r="B796" s="12" t="s">
        <v>5718</v>
      </c>
    </row>
    <row r="797" spans="1:2" outlineLevel="2" x14ac:dyDescent="0.2">
      <c r="A797" s="29"/>
      <c r="B797" s="12" t="s">
        <v>5716</v>
      </c>
    </row>
    <row r="798" spans="1:2" outlineLevel="2" x14ac:dyDescent="0.2">
      <c r="A798" s="29"/>
      <c r="B798" s="12" t="s">
        <v>5719</v>
      </c>
    </row>
    <row r="799" spans="1:2" ht="13.5" outlineLevel="2" x14ac:dyDescent="0.2">
      <c r="A799" s="29"/>
      <c r="B799" s="13" t="s">
        <v>1606</v>
      </c>
    </row>
    <row r="800" spans="1:2" outlineLevel="2" x14ac:dyDescent="0.2">
      <c r="A800" s="29"/>
      <c r="B800" s="14" t="s">
        <v>1914</v>
      </c>
    </row>
    <row r="801" spans="1:2" outlineLevel="2" x14ac:dyDescent="0.2">
      <c r="A801" s="29"/>
      <c r="B801" s="14" t="s">
        <v>1908</v>
      </c>
    </row>
    <row r="802" spans="1:2" outlineLevel="2" x14ac:dyDescent="0.2">
      <c r="A802" s="29"/>
      <c r="B802" s="14" t="s">
        <v>1911</v>
      </c>
    </row>
    <row r="803" spans="1:2" x14ac:dyDescent="0.2">
      <c r="A803" s="30" t="s">
        <v>1915</v>
      </c>
      <c r="B803" s="16" t="s">
        <v>1916</v>
      </c>
    </row>
    <row r="804" spans="1:2" outlineLevel="1" x14ac:dyDescent="0.2">
      <c r="A804" s="32" t="s">
        <v>1917</v>
      </c>
      <c r="B804" s="17" t="s">
        <v>1918</v>
      </c>
    </row>
    <row r="805" spans="1:2" outlineLevel="2" x14ac:dyDescent="0.2">
      <c r="A805" s="29" t="s">
        <v>5507</v>
      </c>
      <c r="B805" s="7" t="s">
        <v>483</v>
      </c>
    </row>
    <row r="806" spans="1:2" outlineLevel="3" x14ac:dyDescent="0.2">
      <c r="A806" s="29" t="s">
        <v>6801</v>
      </c>
      <c r="B806" s="8" t="s">
        <v>83</v>
      </c>
    </row>
    <row r="807" spans="1:2" outlineLevel="3" x14ac:dyDescent="0.2">
      <c r="A807" s="29" t="s">
        <v>6802</v>
      </c>
      <c r="B807" s="8" t="s">
        <v>1919</v>
      </c>
    </row>
    <row r="808" spans="1:2" outlineLevel="3" x14ac:dyDescent="0.2">
      <c r="A808" s="29" t="s">
        <v>6803</v>
      </c>
      <c r="B808" s="9" t="s">
        <v>1919</v>
      </c>
    </row>
    <row r="809" spans="1:2" outlineLevel="3" x14ac:dyDescent="0.2">
      <c r="A809" s="29"/>
      <c r="B809" s="8" t="s">
        <v>1605</v>
      </c>
    </row>
    <row r="810" spans="1:2" outlineLevel="3" x14ac:dyDescent="0.2">
      <c r="A810" s="29"/>
      <c r="B810" s="9" t="s">
        <v>484</v>
      </c>
    </row>
    <row r="811" spans="1:2" outlineLevel="3" x14ac:dyDescent="0.2">
      <c r="A811" s="29"/>
      <c r="B811" s="9" t="s">
        <v>485</v>
      </c>
    </row>
    <row r="812" spans="1:2" outlineLevel="3" x14ac:dyDescent="0.2">
      <c r="A812" s="29"/>
      <c r="B812" s="9" t="s">
        <v>486</v>
      </c>
    </row>
    <row r="813" spans="1:2" outlineLevel="3" x14ac:dyDescent="0.2">
      <c r="A813" s="29"/>
      <c r="B813" s="9" t="s">
        <v>487</v>
      </c>
    </row>
    <row r="814" spans="1:2" outlineLevel="3" x14ac:dyDescent="0.2">
      <c r="A814" s="29"/>
      <c r="B814" s="9" t="s">
        <v>1920</v>
      </c>
    </row>
    <row r="815" spans="1:2" outlineLevel="3" x14ac:dyDescent="0.2">
      <c r="A815" s="29"/>
      <c r="B815" s="9" t="s">
        <v>488</v>
      </c>
    </row>
    <row r="816" spans="1:2" outlineLevel="3" x14ac:dyDescent="0.2">
      <c r="A816" s="29"/>
      <c r="B816" s="9" t="s">
        <v>489</v>
      </c>
    </row>
    <row r="817" spans="1:2" outlineLevel="3" x14ac:dyDescent="0.2">
      <c r="A817" s="29"/>
      <c r="B817" s="9" t="s">
        <v>490</v>
      </c>
    </row>
    <row r="818" spans="1:2" outlineLevel="3" x14ac:dyDescent="0.2">
      <c r="A818" s="29"/>
      <c r="B818" s="9" t="s">
        <v>491</v>
      </c>
    </row>
    <row r="819" spans="1:2" ht="13.5" outlineLevel="3" x14ac:dyDescent="0.2">
      <c r="A819" s="29"/>
      <c r="B819" s="13" t="s">
        <v>1606</v>
      </c>
    </row>
    <row r="820" spans="1:2" outlineLevel="3" x14ac:dyDescent="0.2">
      <c r="A820" s="29"/>
      <c r="B820" s="14" t="s">
        <v>1921</v>
      </c>
    </row>
    <row r="821" spans="1:2" outlineLevel="3" x14ac:dyDescent="0.2">
      <c r="A821" s="29"/>
      <c r="B821" s="14" t="s">
        <v>1922</v>
      </c>
    </row>
    <row r="822" spans="1:2" outlineLevel="3" x14ac:dyDescent="0.2">
      <c r="A822" s="29"/>
      <c r="B822" s="14" t="s">
        <v>1923</v>
      </c>
    </row>
    <row r="823" spans="1:2" outlineLevel="3" x14ac:dyDescent="0.2">
      <c r="A823" s="29"/>
      <c r="B823" s="14" t="s">
        <v>1924</v>
      </c>
    </row>
    <row r="824" spans="1:2" outlineLevel="3" x14ac:dyDescent="0.2">
      <c r="A824" s="29"/>
      <c r="B824" s="14" t="s">
        <v>1925</v>
      </c>
    </row>
    <row r="825" spans="1:2" outlineLevel="3" x14ac:dyDescent="0.2">
      <c r="A825" s="29"/>
      <c r="B825" s="14" t="s">
        <v>1926</v>
      </c>
    </row>
    <row r="826" spans="1:2" outlineLevel="3" x14ac:dyDescent="0.2">
      <c r="A826" s="29" t="s">
        <v>6804</v>
      </c>
      <c r="B826" s="8" t="s">
        <v>1927</v>
      </c>
    </row>
    <row r="827" spans="1:2" outlineLevel="3" x14ac:dyDescent="0.2">
      <c r="A827" s="29" t="s">
        <v>6805</v>
      </c>
      <c r="B827" s="9" t="s">
        <v>1927</v>
      </c>
    </row>
    <row r="828" spans="1:2" outlineLevel="3" x14ac:dyDescent="0.2">
      <c r="A828" s="29"/>
      <c r="B828" s="8" t="s">
        <v>1605</v>
      </c>
    </row>
    <row r="829" spans="1:2" outlineLevel="3" x14ac:dyDescent="0.2">
      <c r="A829" s="29"/>
      <c r="B829" s="9" t="s">
        <v>492</v>
      </c>
    </row>
    <row r="830" spans="1:2" outlineLevel="3" x14ac:dyDescent="0.2">
      <c r="A830" s="29"/>
      <c r="B830" s="9" t="s">
        <v>493</v>
      </c>
    </row>
    <row r="831" spans="1:2" outlineLevel="3" x14ac:dyDescent="0.2">
      <c r="A831" s="29"/>
      <c r="B831" s="9" t="s">
        <v>494</v>
      </c>
    </row>
    <row r="832" spans="1:2" outlineLevel="3" x14ac:dyDescent="0.2">
      <c r="A832" s="29"/>
      <c r="B832" s="9" t="s">
        <v>495</v>
      </c>
    </row>
    <row r="833" spans="1:2" ht="13.5" outlineLevel="3" x14ac:dyDescent="0.2">
      <c r="A833" s="29"/>
      <c r="B833" s="13" t="s">
        <v>1606</v>
      </c>
    </row>
    <row r="834" spans="1:2" outlineLevel="3" x14ac:dyDescent="0.2">
      <c r="A834" s="29"/>
      <c r="B834" s="14" t="s">
        <v>1925</v>
      </c>
    </row>
    <row r="835" spans="1:2" outlineLevel="3" x14ac:dyDescent="0.2">
      <c r="A835" s="29"/>
      <c r="B835" s="14" t="s">
        <v>1926</v>
      </c>
    </row>
    <row r="836" spans="1:2" outlineLevel="3" x14ac:dyDescent="0.2">
      <c r="A836" s="29" t="s">
        <v>6806</v>
      </c>
      <c r="B836" s="8" t="s">
        <v>1928</v>
      </c>
    </row>
    <row r="837" spans="1:2" outlineLevel="3" x14ac:dyDescent="0.2">
      <c r="A837" s="29" t="s">
        <v>6807</v>
      </c>
      <c r="B837" s="9" t="s">
        <v>1928</v>
      </c>
    </row>
    <row r="838" spans="1:2" outlineLevel="3" x14ac:dyDescent="0.2">
      <c r="A838" s="29"/>
      <c r="B838" s="8" t="s">
        <v>1605</v>
      </c>
    </row>
    <row r="839" spans="1:2" outlineLevel="3" x14ac:dyDescent="0.2">
      <c r="A839" s="29"/>
      <c r="B839" s="9" t="s">
        <v>496</v>
      </c>
    </row>
    <row r="840" spans="1:2" outlineLevel="3" x14ac:dyDescent="0.2">
      <c r="A840" s="29"/>
      <c r="B840" s="9" t="s">
        <v>497</v>
      </c>
    </row>
    <row r="841" spans="1:2" outlineLevel="3" x14ac:dyDescent="0.2">
      <c r="A841" s="29"/>
      <c r="B841" s="9" t="s">
        <v>498</v>
      </c>
    </row>
    <row r="842" spans="1:2" outlineLevel="3" x14ac:dyDescent="0.2">
      <c r="A842" s="29"/>
      <c r="B842" s="9" t="s">
        <v>499</v>
      </c>
    </row>
    <row r="843" spans="1:2" outlineLevel="3" x14ac:dyDescent="0.2">
      <c r="A843" s="29"/>
      <c r="B843" s="9" t="s">
        <v>500</v>
      </c>
    </row>
    <row r="844" spans="1:2" ht="13.5" outlineLevel="3" x14ac:dyDescent="0.2">
      <c r="A844" s="29"/>
      <c r="B844" s="13" t="s">
        <v>1606</v>
      </c>
    </row>
    <row r="845" spans="1:2" outlineLevel="3" x14ac:dyDescent="0.2">
      <c r="A845" s="29"/>
      <c r="B845" s="14" t="s">
        <v>1929</v>
      </c>
    </row>
    <row r="846" spans="1:2" outlineLevel="3" x14ac:dyDescent="0.2">
      <c r="A846" s="29"/>
      <c r="B846" s="14" t="s">
        <v>1930</v>
      </c>
    </row>
    <row r="847" spans="1:2" outlineLevel="3" x14ac:dyDescent="0.2">
      <c r="A847" s="29"/>
      <c r="B847" s="14" t="s">
        <v>1926</v>
      </c>
    </row>
    <row r="848" spans="1:2" outlineLevel="3" x14ac:dyDescent="0.2">
      <c r="A848" s="29" t="s">
        <v>6808</v>
      </c>
      <c r="B848" s="8" t="s">
        <v>84</v>
      </c>
    </row>
    <row r="849" spans="1:2" outlineLevel="3" x14ac:dyDescent="0.2">
      <c r="A849" s="29" t="s">
        <v>6809</v>
      </c>
      <c r="B849" s="8" t="s">
        <v>84</v>
      </c>
    </row>
    <row r="850" spans="1:2" outlineLevel="3" x14ac:dyDescent="0.2">
      <c r="A850" s="29" t="s">
        <v>6810</v>
      </c>
      <c r="B850" s="9" t="s">
        <v>84</v>
      </c>
    </row>
    <row r="851" spans="1:2" outlineLevel="3" x14ac:dyDescent="0.2">
      <c r="A851" s="29"/>
      <c r="B851" s="8" t="s">
        <v>1605</v>
      </c>
    </row>
    <row r="852" spans="1:2" outlineLevel="3" x14ac:dyDescent="0.2">
      <c r="A852" s="29"/>
      <c r="B852" s="9" t="s">
        <v>1931</v>
      </c>
    </row>
    <row r="853" spans="1:2" outlineLevel="3" x14ac:dyDescent="0.2">
      <c r="A853" s="29"/>
      <c r="B853" s="9" t="s">
        <v>1932</v>
      </c>
    </row>
    <row r="854" spans="1:2" outlineLevel="3" x14ac:dyDescent="0.2">
      <c r="A854" s="29"/>
      <c r="B854" s="9" t="s">
        <v>501</v>
      </c>
    </row>
    <row r="855" spans="1:2" outlineLevel="3" x14ac:dyDescent="0.2">
      <c r="A855" s="29"/>
      <c r="B855" s="9" t="s">
        <v>502</v>
      </c>
    </row>
    <row r="856" spans="1:2" outlineLevel="3" x14ac:dyDescent="0.2">
      <c r="A856" s="29"/>
      <c r="B856" s="9" t="s">
        <v>503</v>
      </c>
    </row>
    <row r="857" spans="1:2" outlineLevel="3" x14ac:dyDescent="0.2">
      <c r="A857" s="29"/>
      <c r="B857" s="9" t="s">
        <v>504</v>
      </c>
    </row>
    <row r="858" spans="1:2" ht="13.5" outlineLevel="3" x14ac:dyDescent="0.2">
      <c r="A858" s="29"/>
      <c r="B858" s="13" t="s">
        <v>1606</v>
      </c>
    </row>
    <row r="859" spans="1:2" outlineLevel="3" x14ac:dyDescent="0.2">
      <c r="A859" s="29"/>
      <c r="B859" s="14" t="s">
        <v>1933</v>
      </c>
    </row>
    <row r="860" spans="1:2" outlineLevel="3" x14ac:dyDescent="0.2">
      <c r="A860" s="29"/>
      <c r="B860" s="14" t="s">
        <v>1934</v>
      </c>
    </row>
    <row r="861" spans="1:2" outlineLevel="3" x14ac:dyDescent="0.2">
      <c r="A861" s="29"/>
      <c r="B861" s="14" t="s">
        <v>1935</v>
      </c>
    </row>
    <row r="862" spans="1:2" outlineLevel="3" x14ac:dyDescent="0.2">
      <c r="A862" s="29"/>
      <c r="B862" s="14" t="s">
        <v>1936</v>
      </c>
    </row>
    <row r="863" spans="1:2" outlineLevel="3" x14ac:dyDescent="0.2">
      <c r="A863" s="29"/>
      <c r="B863" s="14" t="s">
        <v>1937</v>
      </c>
    </row>
    <row r="864" spans="1:2" outlineLevel="3" x14ac:dyDescent="0.2">
      <c r="A864" s="29" t="s">
        <v>6811</v>
      </c>
      <c r="B864" s="8" t="s">
        <v>9</v>
      </c>
    </row>
    <row r="865" spans="1:2" outlineLevel="3" x14ac:dyDescent="0.2">
      <c r="A865" s="29" t="s">
        <v>6812</v>
      </c>
      <c r="B865" s="8" t="s">
        <v>1938</v>
      </c>
    </row>
    <row r="866" spans="1:2" outlineLevel="3" x14ac:dyDescent="0.2">
      <c r="A866" s="29" t="s">
        <v>6813</v>
      </c>
      <c r="B866" s="9" t="s">
        <v>1938</v>
      </c>
    </row>
    <row r="867" spans="1:2" outlineLevel="3" x14ac:dyDescent="0.2">
      <c r="A867" s="29"/>
      <c r="B867" s="8" t="s">
        <v>1605</v>
      </c>
    </row>
    <row r="868" spans="1:2" outlineLevel="3" x14ac:dyDescent="0.2">
      <c r="A868" s="29"/>
      <c r="B868" s="9" t="s">
        <v>505</v>
      </c>
    </row>
    <row r="869" spans="1:2" outlineLevel="3" x14ac:dyDescent="0.2">
      <c r="A869" s="29"/>
      <c r="B869" s="11" t="s">
        <v>5720</v>
      </c>
    </row>
    <row r="870" spans="1:2" outlineLevel="3" x14ac:dyDescent="0.2">
      <c r="A870" s="29"/>
      <c r="B870" s="11" t="s">
        <v>5721</v>
      </c>
    </row>
    <row r="871" spans="1:2" outlineLevel="3" x14ac:dyDescent="0.2">
      <c r="A871" s="29"/>
      <c r="B871" s="11" t="s">
        <v>5722</v>
      </c>
    </row>
    <row r="872" spans="1:2" outlineLevel="3" x14ac:dyDescent="0.2">
      <c r="A872" s="29"/>
      <c r="B872" s="11" t="s">
        <v>5723</v>
      </c>
    </row>
    <row r="873" spans="1:2" outlineLevel="3" x14ac:dyDescent="0.2">
      <c r="A873" s="29"/>
      <c r="B873" s="11" t="s">
        <v>5724</v>
      </c>
    </row>
    <row r="874" spans="1:2" outlineLevel="3" x14ac:dyDescent="0.2">
      <c r="A874" s="29"/>
      <c r="B874" s="9" t="s">
        <v>506</v>
      </c>
    </row>
    <row r="875" spans="1:2" outlineLevel="3" x14ac:dyDescent="0.2">
      <c r="A875" s="29" t="s">
        <v>6814</v>
      </c>
      <c r="B875" s="8" t="s">
        <v>1939</v>
      </c>
    </row>
    <row r="876" spans="1:2" outlineLevel="3" x14ac:dyDescent="0.2">
      <c r="A876" s="29" t="s">
        <v>6815</v>
      </c>
      <c r="B876" s="9" t="s">
        <v>1939</v>
      </c>
    </row>
    <row r="877" spans="1:2" outlineLevel="3" x14ac:dyDescent="0.2">
      <c r="A877" s="29"/>
      <c r="B877" s="8" t="s">
        <v>1605</v>
      </c>
    </row>
    <row r="878" spans="1:2" outlineLevel="3" x14ac:dyDescent="0.2">
      <c r="A878" s="29"/>
      <c r="B878" s="9" t="s">
        <v>507</v>
      </c>
    </row>
    <row r="879" spans="1:2" outlineLevel="3" x14ac:dyDescent="0.2">
      <c r="A879" s="29"/>
      <c r="B879" s="9" t="s">
        <v>508</v>
      </c>
    </row>
    <row r="880" spans="1:2" outlineLevel="3" x14ac:dyDescent="0.2">
      <c r="A880" s="29"/>
      <c r="B880" s="9" t="s">
        <v>509</v>
      </c>
    </row>
    <row r="881" spans="1:2" ht="13.5" outlineLevel="3" x14ac:dyDescent="0.2">
      <c r="A881" s="29"/>
      <c r="B881" s="13" t="s">
        <v>1606</v>
      </c>
    </row>
    <row r="882" spans="1:2" outlineLevel="3" x14ac:dyDescent="0.2">
      <c r="A882" s="29"/>
      <c r="B882" s="14" t="s">
        <v>1940</v>
      </c>
    </row>
    <row r="883" spans="1:2" outlineLevel="3" x14ac:dyDescent="0.2">
      <c r="A883" s="29" t="s">
        <v>6816</v>
      </c>
      <c r="B883" s="8" t="s">
        <v>1941</v>
      </c>
    </row>
    <row r="884" spans="1:2" outlineLevel="3" x14ac:dyDescent="0.2">
      <c r="A884" s="29" t="s">
        <v>6817</v>
      </c>
      <c r="B884" s="9" t="s">
        <v>1941</v>
      </c>
    </row>
    <row r="885" spans="1:2" outlineLevel="3" x14ac:dyDescent="0.2">
      <c r="A885" s="29"/>
      <c r="B885" s="8" t="s">
        <v>1605</v>
      </c>
    </row>
    <row r="886" spans="1:2" outlineLevel="3" x14ac:dyDescent="0.2">
      <c r="A886" s="29"/>
      <c r="B886" s="9" t="s">
        <v>510</v>
      </c>
    </row>
    <row r="887" spans="1:2" outlineLevel="3" x14ac:dyDescent="0.2">
      <c r="A887" s="29"/>
      <c r="B887" s="9" t="s">
        <v>1942</v>
      </c>
    </row>
    <row r="888" spans="1:2" outlineLevel="3" x14ac:dyDescent="0.2">
      <c r="A888" s="29"/>
      <c r="B888" s="9" t="s">
        <v>511</v>
      </c>
    </row>
    <row r="889" spans="1:2" outlineLevel="3" x14ac:dyDescent="0.2">
      <c r="A889" s="29"/>
      <c r="B889" s="9" t="s">
        <v>512</v>
      </c>
    </row>
    <row r="890" spans="1:2" outlineLevel="3" x14ac:dyDescent="0.2">
      <c r="A890" s="29"/>
      <c r="B890" s="9" t="s">
        <v>513</v>
      </c>
    </row>
    <row r="891" spans="1:2" outlineLevel="3" x14ac:dyDescent="0.2">
      <c r="A891" s="29"/>
      <c r="B891" s="9" t="s">
        <v>514</v>
      </c>
    </row>
    <row r="892" spans="1:2" outlineLevel="3" x14ac:dyDescent="0.2">
      <c r="A892" s="29"/>
      <c r="B892" s="11" t="s">
        <v>5725</v>
      </c>
    </row>
    <row r="893" spans="1:2" outlineLevel="3" x14ac:dyDescent="0.2">
      <c r="A893" s="29"/>
      <c r="B893" s="11" t="s">
        <v>5726</v>
      </c>
    </row>
    <row r="894" spans="1:2" outlineLevel="3" x14ac:dyDescent="0.2">
      <c r="A894" s="29"/>
      <c r="B894" s="11" t="s">
        <v>5727</v>
      </c>
    </row>
    <row r="895" spans="1:2" ht="13.5" outlineLevel="3" x14ac:dyDescent="0.2">
      <c r="A895" s="29"/>
      <c r="B895" s="13" t="s">
        <v>1606</v>
      </c>
    </row>
    <row r="896" spans="1:2" outlineLevel="3" x14ac:dyDescent="0.2">
      <c r="A896" s="29"/>
      <c r="B896" s="14" t="s">
        <v>1943</v>
      </c>
    </row>
    <row r="897" spans="1:2" outlineLevel="3" x14ac:dyDescent="0.2">
      <c r="A897" s="29"/>
      <c r="B897" s="14" t="s">
        <v>1944</v>
      </c>
    </row>
    <row r="898" spans="1:2" outlineLevel="3" x14ac:dyDescent="0.2">
      <c r="A898" s="29"/>
      <c r="B898" s="14" t="s">
        <v>1945</v>
      </c>
    </row>
    <row r="899" spans="1:2" outlineLevel="3" x14ac:dyDescent="0.2">
      <c r="A899" s="29"/>
      <c r="B899" s="14" t="s">
        <v>1946</v>
      </c>
    </row>
    <row r="900" spans="1:2" outlineLevel="3" x14ac:dyDescent="0.2">
      <c r="A900" s="29"/>
      <c r="B900" s="14" t="s">
        <v>1947</v>
      </c>
    </row>
    <row r="901" spans="1:2" outlineLevel="3" x14ac:dyDescent="0.2">
      <c r="A901" s="29"/>
      <c r="B901" s="14" t="s">
        <v>1948</v>
      </c>
    </row>
    <row r="902" spans="1:2" outlineLevel="3" x14ac:dyDescent="0.2">
      <c r="A902" s="29"/>
      <c r="B902" s="14" t="s">
        <v>1949</v>
      </c>
    </row>
    <row r="903" spans="1:2" outlineLevel="3" x14ac:dyDescent="0.2">
      <c r="A903" s="29" t="s">
        <v>6818</v>
      </c>
      <c r="B903" s="8" t="s">
        <v>6</v>
      </c>
    </row>
    <row r="904" spans="1:2" outlineLevel="3" x14ac:dyDescent="0.2">
      <c r="A904" s="29"/>
      <c r="B904" s="8" t="s">
        <v>1628</v>
      </c>
    </row>
    <row r="905" spans="1:2" ht="25.5" outlineLevel="3" x14ac:dyDescent="0.2">
      <c r="A905" s="29"/>
      <c r="B905" s="9" t="s">
        <v>515</v>
      </c>
    </row>
    <row r="906" spans="1:2" outlineLevel="3" x14ac:dyDescent="0.2">
      <c r="A906" s="29" t="s">
        <v>6819</v>
      </c>
      <c r="B906" s="8" t="s">
        <v>1950</v>
      </c>
    </row>
    <row r="907" spans="1:2" outlineLevel="3" x14ac:dyDescent="0.2">
      <c r="A907" s="29"/>
      <c r="B907" s="8" t="s">
        <v>1951</v>
      </c>
    </row>
    <row r="908" spans="1:2" outlineLevel="3" x14ac:dyDescent="0.2">
      <c r="A908" s="29"/>
      <c r="B908" s="9" t="s">
        <v>1952</v>
      </c>
    </row>
    <row r="909" spans="1:2" outlineLevel="3" x14ac:dyDescent="0.2">
      <c r="A909" s="29"/>
      <c r="B909" s="9" t="s">
        <v>516</v>
      </c>
    </row>
    <row r="910" spans="1:2" outlineLevel="3" x14ac:dyDescent="0.2">
      <c r="A910" s="29"/>
      <c r="B910" s="9" t="s">
        <v>1953</v>
      </c>
    </row>
    <row r="911" spans="1:2" outlineLevel="3" x14ac:dyDescent="0.2">
      <c r="A911" s="29"/>
      <c r="B911" s="9" t="s">
        <v>1954</v>
      </c>
    </row>
    <row r="912" spans="1:2" outlineLevel="3" x14ac:dyDescent="0.2">
      <c r="A912" s="29"/>
      <c r="B912" s="9" t="s">
        <v>517</v>
      </c>
    </row>
    <row r="913" spans="1:2" outlineLevel="3" x14ac:dyDescent="0.2">
      <c r="A913" s="29"/>
      <c r="B913" s="9" t="s">
        <v>518</v>
      </c>
    </row>
    <row r="914" spans="1:2" outlineLevel="3" x14ac:dyDescent="0.2">
      <c r="A914" s="29"/>
      <c r="B914" s="9" t="s">
        <v>519</v>
      </c>
    </row>
    <row r="915" spans="1:2" ht="13.5" outlineLevel="3" x14ac:dyDescent="0.2">
      <c r="A915" s="29"/>
      <c r="B915" s="13" t="s">
        <v>1955</v>
      </c>
    </row>
    <row r="916" spans="1:2" outlineLevel="3" x14ac:dyDescent="0.2">
      <c r="A916" s="29"/>
      <c r="B916" s="14" t="s">
        <v>1956</v>
      </c>
    </row>
    <row r="917" spans="1:2" outlineLevel="3" x14ac:dyDescent="0.2">
      <c r="A917" s="29"/>
      <c r="B917" s="14" t="s">
        <v>1957</v>
      </c>
    </row>
    <row r="918" spans="1:2" outlineLevel="3" x14ac:dyDescent="0.2">
      <c r="A918" s="29"/>
      <c r="B918" s="14" t="s">
        <v>1958</v>
      </c>
    </row>
    <row r="919" spans="1:2" outlineLevel="3" x14ac:dyDescent="0.2">
      <c r="A919" s="29"/>
      <c r="B919" s="14" t="s">
        <v>1959</v>
      </c>
    </row>
    <row r="920" spans="1:2" outlineLevel="3" x14ac:dyDescent="0.2">
      <c r="A920" s="29"/>
      <c r="B920" s="14" t="s">
        <v>1960</v>
      </c>
    </row>
    <row r="921" spans="1:2" outlineLevel="3" x14ac:dyDescent="0.2">
      <c r="A921" s="29"/>
      <c r="B921" s="14" t="s">
        <v>1961</v>
      </c>
    </row>
    <row r="922" spans="1:2" outlineLevel="3" x14ac:dyDescent="0.2">
      <c r="A922" s="29"/>
      <c r="B922" s="14" t="s">
        <v>1962</v>
      </c>
    </row>
    <row r="923" spans="1:2" outlineLevel="3" x14ac:dyDescent="0.2">
      <c r="A923" s="29" t="s">
        <v>6820</v>
      </c>
      <c r="B923" s="9" t="s">
        <v>1963</v>
      </c>
    </row>
    <row r="924" spans="1:2" outlineLevel="3" x14ac:dyDescent="0.2">
      <c r="A924" s="29" t="s">
        <v>6821</v>
      </c>
      <c r="B924" s="9" t="s">
        <v>1964</v>
      </c>
    </row>
    <row r="925" spans="1:2" outlineLevel="3" x14ac:dyDescent="0.2">
      <c r="A925" s="29" t="s">
        <v>6822</v>
      </c>
      <c r="B925" s="8" t="s">
        <v>1965</v>
      </c>
    </row>
    <row r="926" spans="1:2" outlineLevel="3" x14ac:dyDescent="0.2">
      <c r="A926" s="29" t="s">
        <v>6823</v>
      </c>
      <c r="B926" s="9" t="s">
        <v>1965</v>
      </c>
    </row>
    <row r="927" spans="1:2" outlineLevel="3" x14ac:dyDescent="0.2">
      <c r="A927" s="29"/>
      <c r="B927" s="8" t="s">
        <v>1605</v>
      </c>
    </row>
    <row r="928" spans="1:2" outlineLevel="3" x14ac:dyDescent="0.2">
      <c r="A928" s="29"/>
      <c r="B928" s="9" t="s">
        <v>520</v>
      </c>
    </row>
    <row r="929" spans="1:2" outlineLevel="3" x14ac:dyDescent="0.2">
      <c r="A929" s="29"/>
      <c r="B929" s="9" t="s">
        <v>1966</v>
      </c>
    </row>
    <row r="930" spans="1:2" outlineLevel="3" x14ac:dyDescent="0.2">
      <c r="A930" s="29" t="s">
        <v>6824</v>
      </c>
      <c r="B930" s="8" t="s">
        <v>7</v>
      </c>
    </row>
    <row r="931" spans="1:2" outlineLevel="3" x14ac:dyDescent="0.2">
      <c r="A931" s="29" t="s">
        <v>6825</v>
      </c>
      <c r="B931" s="8" t="s">
        <v>1967</v>
      </c>
    </row>
    <row r="932" spans="1:2" outlineLevel="3" x14ac:dyDescent="0.2">
      <c r="A932" s="29" t="s">
        <v>6826</v>
      </c>
      <c r="B932" s="9" t="s">
        <v>1968</v>
      </c>
    </row>
    <row r="933" spans="1:2" outlineLevel="3" x14ac:dyDescent="0.2">
      <c r="A933" s="29"/>
      <c r="B933" s="8" t="s">
        <v>1605</v>
      </c>
    </row>
    <row r="934" spans="1:2" outlineLevel="3" x14ac:dyDescent="0.2">
      <c r="A934" s="29"/>
      <c r="B934" s="9" t="s">
        <v>521</v>
      </c>
    </row>
    <row r="935" spans="1:2" outlineLevel="3" x14ac:dyDescent="0.2">
      <c r="A935" s="29"/>
      <c r="B935" s="9" t="s">
        <v>522</v>
      </c>
    </row>
    <row r="936" spans="1:2" outlineLevel="3" x14ac:dyDescent="0.2">
      <c r="A936" s="29"/>
      <c r="B936" s="9" t="s">
        <v>523</v>
      </c>
    </row>
    <row r="937" spans="1:2" outlineLevel="3" x14ac:dyDescent="0.2">
      <c r="A937" s="29"/>
      <c r="B937" s="9" t="s">
        <v>524</v>
      </c>
    </row>
    <row r="938" spans="1:2" outlineLevel="3" x14ac:dyDescent="0.2">
      <c r="A938" s="29"/>
      <c r="B938" s="9" t="s">
        <v>525</v>
      </c>
    </row>
    <row r="939" spans="1:2" outlineLevel="3" x14ac:dyDescent="0.2">
      <c r="A939" s="29"/>
      <c r="B939" s="9" t="s">
        <v>526</v>
      </c>
    </row>
    <row r="940" spans="1:2" outlineLevel="3" x14ac:dyDescent="0.2">
      <c r="A940" s="29"/>
      <c r="B940" s="9" t="s">
        <v>527</v>
      </c>
    </row>
    <row r="941" spans="1:2" outlineLevel="3" x14ac:dyDescent="0.2">
      <c r="A941" s="29"/>
      <c r="B941" s="9" t="s">
        <v>528</v>
      </c>
    </row>
    <row r="942" spans="1:2" outlineLevel="3" x14ac:dyDescent="0.2">
      <c r="A942" s="29"/>
      <c r="B942" s="9" t="s">
        <v>529</v>
      </c>
    </row>
    <row r="943" spans="1:2" outlineLevel="3" x14ac:dyDescent="0.2">
      <c r="A943" s="29"/>
      <c r="B943" s="9" t="s">
        <v>530</v>
      </c>
    </row>
    <row r="944" spans="1:2" ht="13.5" outlineLevel="3" x14ac:dyDescent="0.2">
      <c r="A944" s="29"/>
      <c r="B944" s="13" t="s">
        <v>1606</v>
      </c>
    </row>
    <row r="945" spans="1:2" outlineLevel="3" x14ac:dyDescent="0.2">
      <c r="A945" s="29"/>
      <c r="B945" s="14" t="s">
        <v>1969</v>
      </c>
    </row>
    <row r="946" spans="1:2" outlineLevel="3" x14ac:dyDescent="0.2">
      <c r="A946" s="29"/>
      <c r="B946" s="14" t="s">
        <v>1970</v>
      </c>
    </row>
    <row r="947" spans="1:2" outlineLevel="3" x14ac:dyDescent="0.2">
      <c r="A947" s="29"/>
      <c r="B947" s="14" t="s">
        <v>1971</v>
      </c>
    </row>
    <row r="948" spans="1:2" outlineLevel="3" x14ac:dyDescent="0.2">
      <c r="A948" s="29" t="s">
        <v>6827</v>
      </c>
      <c r="B948" s="9" t="s">
        <v>1972</v>
      </c>
    </row>
    <row r="949" spans="1:2" outlineLevel="3" x14ac:dyDescent="0.2">
      <c r="A949" s="29"/>
      <c r="B949" s="8" t="s">
        <v>1605</v>
      </c>
    </row>
    <row r="950" spans="1:2" outlineLevel="3" x14ac:dyDescent="0.2">
      <c r="A950" s="29"/>
      <c r="B950" s="9" t="s">
        <v>531</v>
      </c>
    </row>
    <row r="951" spans="1:2" ht="13.5" outlineLevel="3" x14ac:dyDescent="0.2">
      <c r="A951" s="29"/>
      <c r="B951" s="13" t="s">
        <v>1606</v>
      </c>
    </row>
    <row r="952" spans="1:2" outlineLevel="3" x14ac:dyDescent="0.2">
      <c r="A952" s="29"/>
      <c r="B952" s="14" t="s">
        <v>1973</v>
      </c>
    </row>
    <row r="953" spans="1:2" outlineLevel="3" x14ac:dyDescent="0.2">
      <c r="A953" s="29" t="s">
        <v>6828</v>
      </c>
      <c r="B953" s="8" t="s">
        <v>1974</v>
      </c>
    </row>
    <row r="954" spans="1:2" outlineLevel="3" x14ac:dyDescent="0.2">
      <c r="A954" s="29" t="s">
        <v>6829</v>
      </c>
      <c r="B954" s="9" t="s">
        <v>1974</v>
      </c>
    </row>
    <row r="955" spans="1:2" outlineLevel="3" x14ac:dyDescent="0.2">
      <c r="A955" s="29"/>
      <c r="B955" s="8" t="s">
        <v>1605</v>
      </c>
    </row>
    <row r="956" spans="1:2" outlineLevel="3" x14ac:dyDescent="0.2">
      <c r="A956" s="29"/>
      <c r="B956" s="9" t="s">
        <v>1975</v>
      </c>
    </row>
    <row r="957" spans="1:2" ht="13.5" outlineLevel="3" x14ac:dyDescent="0.2">
      <c r="A957" s="29"/>
      <c r="B957" s="13" t="s">
        <v>1606</v>
      </c>
    </row>
    <row r="958" spans="1:2" outlineLevel="3" x14ac:dyDescent="0.2">
      <c r="A958" s="29"/>
      <c r="B958" s="14" t="s">
        <v>1976</v>
      </c>
    </row>
    <row r="959" spans="1:2" outlineLevel="3" x14ac:dyDescent="0.2">
      <c r="A959" s="29" t="s">
        <v>6830</v>
      </c>
      <c r="B959" s="8" t="s">
        <v>85</v>
      </c>
    </row>
    <row r="960" spans="1:2" outlineLevel="3" x14ac:dyDescent="0.2">
      <c r="A960" s="29"/>
      <c r="B960" s="8" t="s">
        <v>1628</v>
      </c>
    </row>
    <row r="961" spans="1:2" outlineLevel="3" x14ac:dyDescent="0.2">
      <c r="A961" s="29"/>
      <c r="B961" s="9" t="s">
        <v>1977</v>
      </c>
    </row>
    <row r="962" spans="1:2" outlineLevel="3" x14ac:dyDescent="0.2">
      <c r="A962" s="29"/>
      <c r="B962" s="9" t="s">
        <v>532</v>
      </c>
    </row>
    <row r="963" spans="1:2" outlineLevel="3" x14ac:dyDescent="0.2">
      <c r="A963" s="29" t="s">
        <v>6831</v>
      </c>
      <c r="B963" s="8" t="s">
        <v>1978</v>
      </c>
    </row>
    <row r="964" spans="1:2" outlineLevel="3" x14ac:dyDescent="0.2">
      <c r="A964" s="29" t="s">
        <v>6832</v>
      </c>
      <c r="B964" s="9" t="s">
        <v>1979</v>
      </c>
    </row>
    <row r="965" spans="1:2" outlineLevel="3" x14ac:dyDescent="0.2">
      <c r="A965" s="29"/>
      <c r="B965" s="8" t="s">
        <v>1605</v>
      </c>
    </row>
    <row r="966" spans="1:2" outlineLevel="3" x14ac:dyDescent="0.2">
      <c r="A966" s="29"/>
      <c r="B966" s="9" t="s">
        <v>533</v>
      </c>
    </row>
    <row r="967" spans="1:2" outlineLevel="3" x14ac:dyDescent="0.2">
      <c r="A967" s="29"/>
      <c r="B967" s="9" t="s">
        <v>534</v>
      </c>
    </row>
    <row r="968" spans="1:2" outlineLevel="3" x14ac:dyDescent="0.2">
      <c r="A968" s="29"/>
      <c r="B968" s="9" t="s">
        <v>535</v>
      </c>
    </row>
    <row r="969" spans="1:2" outlineLevel="3" x14ac:dyDescent="0.2">
      <c r="A969" s="29"/>
      <c r="B969" s="9" t="s">
        <v>536</v>
      </c>
    </row>
    <row r="970" spans="1:2" outlineLevel="3" x14ac:dyDescent="0.2">
      <c r="A970" s="29"/>
      <c r="B970" s="9" t="s">
        <v>537</v>
      </c>
    </row>
    <row r="971" spans="1:2" ht="13.5" outlineLevel="3" x14ac:dyDescent="0.2">
      <c r="A971" s="29"/>
      <c r="B971" s="13" t="s">
        <v>1606</v>
      </c>
    </row>
    <row r="972" spans="1:2" outlineLevel="3" x14ac:dyDescent="0.2">
      <c r="A972" s="29"/>
      <c r="B972" s="14" t="s">
        <v>1980</v>
      </c>
    </row>
    <row r="973" spans="1:2" outlineLevel="3" x14ac:dyDescent="0.2">
      <c r="A973" s="29" t="s">
        <v>6833</v>
      </c>
      <c r="B973" s="9" t="s">
        <v>1981</v>
      </c>
    </row>
    <row r="974" spans="1:2" outlineLevel="3" x14ac:dyDescent="0.2">
      <c r="A974" s="29"/>
      <c r="B974" s="8" t="s">
        <v>1605</v>
      </c>
    </row>
    <row r="975" spans="1:2" outlineLevel="3" x14ac:dyDescent="0.2">
      <c r="A975" s="29"/>
      <c r="B975" s="9" t="s">
        <v>538</v>
      </c>
    </row>
    <row r="976" spans="1:2" outlineLevel="3" x14ac:dyDescent="0.2">
      <c r="A976" s="29"/>
      <c r="B976" s="9" t="s">
        <v>1982</v>
      </c>
    </row>
    <row r="977" spans="1:2" ht="13.5" outlineLevel="3" x14ac:dyDescent="0.2">
      <c r="A977" s="29"/>
      <c r="B977" s="13" t="s">
        <v>1606</v>
      </c>
    </row>
    <row r="978" spans="1:2" outlineLevel="3" x14ac:dyDescent="0.2">
      <c r="A978" s="29"/>
      <c r="B978" s="14" t="s">
        <v>1983</v>
      </c>
    </row>
    <row r="979" spans="1:2" outlineLevel="3" x14ac:dyDescent="0.2">
      <c r="A979" s="29" t="s">
        <v>6834</v>
      </c>
      <c r="B979" s="9" t="s">
        <v>1984</v>
      </c>
    </row>
    <row r="980" spans="1:2" outlineLevel="3" x14ac:dyDescent="0.2">
      <c r="A980" s="29"/>
      <c r="B980" s="8" t="s">
        <v>1605</v>
      </c>
    </row>
    <row r="981" spans="1:2" outlineLevel="3" x14ac:dyDescent="0.2">
      <c r="A981" s="29"/>
      <c r="B981" s="9" t="s">
        <v>539</v>
      </c>
    </row>
    <row r="982" spans="1:2" ht="25.5" outlineLevel="3" x14ac:dyDescent="0.2">
      <c r="A982" s="29"/>
      <c r="B982" s="9" t="s">
        <v>540</v>
      </c>
    </row>
    <row r="983" spans="1:2" ht="13.5" outlineLevel="3" x14ac:dyDescent="0.2">
      <c r="A983" s="29"/>
      <c r="B983" s="13" t="s">
        <v>1606</v>
      </c>
    </row>
    <row r="984" spans="1:2" outlineLevel="3" x14ac:dyDescent="0.2">
      <c r="A984" s="29"/>
      <c r="B984" s="14" t="s">
        <v>1985</v>
      </c>
    </row>
    <row r="985" spans="1:2" outlineLevel="3" x14ac:dyDescent="0.2">
      <c r="A985" s="29"/>
      <c r="B985" s="14" t="s">
        <v>1949</v>
      </c>
    </row>
    <row r="986" spans="1:2" outlineLevel="3" x14ac:dyDescent="0.2">
      <c r="A986" s="29" t="s">
        <v>6835</v>
      </c>
      <c r="B986" s="8" t="s">
        <v>1986</v>
      </c>
    </row>
    <row r="987" spans="1:2" outlineLevel="3" x14ac:dyDescent="0.2">
      <c r="A987" s="29" t="s">
        <v>6836</v>
      </c>
      <c r="B987" s="9" t="s">
        <v>1986</v>
      </c>
    </row>
    <row r="988" spans="1:2" outlineLevel="3" x14ac:dyDescent="0.2">
      <c r="A988" s="29"/>
      <c r="B988" s="8" t="s">
        <v>1605</v>
      </c>
    </row>
    <row r="989" spans="1:2" outlineLevel="3" x14ac:dyDescent="0.2">
      <c r="A989" s="29"/>
      <c r="B989" s="9" t="s">
        <v>1987</v>
      </c>
    </row>
    <row r="990" spans="1:2" outlineLevel="3" x14ac:dyDescent="0.2">
      <c r="A990" s="29"/>
      <c r="B990" s="9" t="s">
        <v>541</v>
      </c>
    </row>
    <row r="991" spans="1:2" outlineLevel="3" x14ac:dyDescent="0.2">
      <c r="A991" s="29"/>
      <c r="B991" s="9" t="s">
        <v>1988</v>
      </c>
    </row>
    <row r="992" spans="1:2" outlineLevel="3" x14ac:dyDescent="0.2">
      <c r="A992" s="29"/>
      <c r="B992" s="9" t="s">
        <v>542</v>
      </c>
    </row>
    <row r="993" spans="1:2" outlineLevel="3" x14ac:dyDescent="0.2">
      <c r="A993" s="29"/>
      <c r="B993" s="9" t="s">
        <v>543</v>
      </c>
    </row>
    <row r="994" spans="1:2" outlineLevel="3" x14ac:dyDescent="0.2">
      <c r="A994" s="29"/>
      <c r="B994" s="9" t="s">
        <v>544</v>
      </c>
    </row>
    <row r="995" spans="1:2" ht="13.5" outlineLevel="3" x14ac:dyDescent="0.2">
      <c r="A995" s="29"/>
      <c r="B995" s="13" t="s">
        <v>1606</v>
      </c>
    </row>
    <row r="996" spans="1:2" outlineLevel="3" x14ac:dyDescent="0.2">
      <c r="A996" s="29"/>
      <c r="B996" s="14" t="s">
        <v>1989</v>
      </c>
    </row>
    <row r="997" spans="1:2" outlineLevel="3" x14ac:dyDescent="0.2">
      <c r="A997" s="29"/>
      <c r="B997" s="14" t="s">
        <v>1990</v>
      </c>
    </row>
    <row r="998" spans="1:2" outlineLevel="3" x14ac:dyDescent="0.2">
      <c r="A998" s="29"/>
      <c r="B998" s="14" t="s">
        <v>1991</v>
      </c>
    </row>
    <row r="999" spans="1:2" outlineLevel="3" x14ac:dyDescent="0.2">
      <c r="A999" s="29"/>
      <c r="B999" s="14" t="s">
        <v>1992</v>
      </c>
    </row>
    <row r="1000" spans="1:2" outlineLevel="3" x14ac:dyDescent="0.2">
      <c r="A1000" s="29"/>
      <c r="B1000" s="14" t="s">
        <v>1993</v>
      </c>
    </row>
    <row r="1001" spans="1:2" outlineLevel="3" x14ac:dyDescent="0.2">
      <c r="A1001" s="29" t="s">
        <v>6837</v>
      </c>
      <c r="B1001" s="8" t="s">
        <v>86</v>
      </c>
    </row>
    <row r="1002" spans="1:2" outlineLevel="3" x14ac:dyDescent="0.2">
      <c r="A1002" s="29" t="s">
        <v>6838</v>
      </c>
      <c r="B1002" s="8" t="s">
        <v>1994</v>
      </c>
    </row>
    <row r="1003" spans="1:2" outlineLevel="3" x14ac:dyDescent="0.2">
      <c r="A1003" s="29" t="s">
        <v>6839</v>
      </c>
      <c r="B1003" s="9" t="s">
        <v>1994</v>
      </c>
    </row>
    <row r="1004" spans="1:2" outlineLevel="3" x14ac:dyDescent="0.2">
      <c r="A1004" s="29"/>
      <c r="B1004" s="8" t="s">
        <v>1605</v>
      </c>
    </row>
    <row r="1005" spans="1:2" outlineLevel="3" x14ac:dyDescent="0.2">
      <c r="A1005" s="29"/>
      <c r="B1005" s="9" t="s">
        <v>545</v>
      </c>
    </row>
    <row r="1006" spans="1:2" outlineLevel="3" x14ac:dyDescent="0.2">
      <c r="A1006" s="29"/>
      <c r="B1006" s="12" t="s">
        <v>5728</v>
      </c>
    </row>
    <row r="1007" spans="1:2" ht="13.5" outlineLevel="3" x14ac:dyDescent="0.2">
      <c r="A1007" s="29"/>
      <c r="B1007" s="13" t="s">
        <v>1606</v>
      </c>
    </row>
    <row r="1008" spans="1:2" outlineLevel="3" x14ac:dyDescent="0.2">
      <c r="A1008" s="29"/>
      <c r="B1008" s="14" t="s">
        <v>1995</v>
      </c>
    </row>
    <row r="1009" spans="1:2" outlineLevel="3" x14ac:dyDescent="0.2">
      <c r="A1009" s="29"/>
      <c r="B1009" s="14" t="s">
        <v>1996</v>
      </c>
    </row>
    <row r="1010" spans="1:2" outlineLevel="3" x14ac:dyDescent="0.2">
      <c r="A1010" s="29"/>
      <c r="B1010" s="14" t="s">
        <v>1997</v>
      </c>
    </row>
    <row r="1011" spans="1:2" outlineLevel="3" x14ac:dyDescent="0.2">
      <c r="A1011" s="29" t="s">
        <v>6840</v>
      </c>
      <c r="B1011" s="8" t="s">
        <v>1998</v>
      </c>
    </row>
    <row r="1012" spans="1:2" outlineLevel="3" x14ac:dyDescent="0.2">
      <c r="A1012" s="29" t="s">
        <v>6841</v>
      </c>
      <c r="B1012" s="9" t="s">
        <v>1998</v>
      </c>
    </row>
    <row r="1013" spans="1:2" outlineLevel="3" x14ac:dyDescent="0.2">
      <c r="A1013" s="29"/>
      <c r="B1013" s="8" t="s">
        <v>1605</v>
      </c>
    </row>
    <row r="1014" spans="1:2" outlineLevel="3" x14ac:dyDescent="0.2">
      <c r="A1014" s="29"/>
      <c r="B1014" s="9" t="s">
        <v>546</v>
      </c>
    </row>
    <row r="1015" spans="1:2" outlineLevel="3" x14ac:dyDescent="0.2">
      <c r="A1015" s="29"/>
      <c r="B1015" s="9" t="s">
        <v>547</v>
      </c>
    </row>
    <row r="1016" spans="1:2" outlineLevel="3" x14ac:dyDescent="0.2">
      <c r="A1016" s="29"/>
      <c r="B1016" s="9" t="s">
        <v>1999</v>
      </c>
    </row>
    <row r="1017" spans="1:2" ht="13.5" outlineLevel="3" x14ac:dyDescent="0.2">
      <c r="A1017" s="29"/>
      <c r="B1017" s="13" t="s">
        <v>1606</v>
      </c>
    </row>
    <row r="1018" spans="1:2" outlineLevel="3" x14ac:dyDescent="0.2">
      <c r="A1018" s="29"/>
      <c r="B1018" s="14" t="s">
        <v>2000</v>
      </c>
    </row>
    <row r="1019" spans="1:2" outlineLevel="3" x14ac:dyDescent="0.2">
      <c r="A1019" s="29"/>
      <c r="B1019" s="14" t="s">
        <v>2001</v>
      </c>
    </row>
    <row r="1020" spans="1:2" outlineLevel="3" x14ac:dyDescent="0.2">
      <c r="A1020" s="29" t="s">
        <v>6842</v>
      </c>
      <c r="B1020" s="8" t="s">
        <v>2002</v>
      </c>
    </row>
    <row r="1021" spans="1:2" outlineLevel="3" x14ac:dyDescent="0.2">
      <c r="A1021" s="29" t="s">
        <v>6843</v>
      </c>
      <c r="B1021" s="9" t="s">
        <v>2002</v>
      </c>
    </row>
    <row r="1022" spans="1:2" outlineLevel="3" x14ac:dyDescent="0.2">
      <c r="A1022" s="29"/>
      <c r="B1022" s="8" t="s">
        <v>1605</v>
      </c>
    </row>
    <row r="1023" spans="1:2" outlineLevel="3" x14ac:dyDescent="0.2">
      <c r="A1023" s="29"/>
      <c r="B1023" s="9" t="s">
        <v>548</v>
      </c>
    </row>
    <row r="1024" spans="1:2" ht="13.5" outlineLevel="3" x14ac:dyDescent="0.2">
      <c r="A1024" s="29"/>
      <c r="B1024" s="13" t="s">
        <v>1606</v>
      </c>
    </row>
    <row r="1025" spans="1:2" outlineLevel="3" x14ac:dyDescent="0.2">
      <c r="A1025" s="29"/>
      <c r="B1025" s="14" t="s">
        <v>2003</v>
      </c>
    </row>
    <row r="1026" spans="1:2" outlineLevel="3" x14ac:dyDescent="0.2">
      <c r="A1026" s="29" t="s">
        <v>6844</v>
      </c>
      <c r="B1026" s="8" t="s">
        <v>87</v>
      </c>
    </row>
    <row r="1027" spans="1:2" outlineLevel="3" x14ac:dyDescent="0.2">
      <c r="A1027" s="29"/>
      <c r="B1027" s="8" t="s">
        <v>1628</v>
      </c>
    </row>
    <row r="1028" spans="1:2" outlineLevel="3" x14ac:dyDescent="0.2">
      <c r="A1028" s="29"/>
      <c r="B1028" s="9" t="s">
        <v>549</v>
      </c>
    </row>
    <row r="1029" spans="1:2" ht="38.25" outlineLevel="3" x14ac:dyDescent="0.2">
      <c r="A1029" s="29"/>
      <c r="B1029" s="9" t="s">
        <v>2004</v>
      </c>
    </row>
    <row r="1030" spans="1:2" outlineLevel="3" x14ac:dyDescent="0.2">
      <c r="A1030" s="29" t="s">
        <v>6845</v>
      </c>
      <c r="B1030" s="8" t="s">
        <v>2005</v>
      </c>
    </row>
    <row r="1031" spans="1:2" outlineLevel="3" x14ac:dyDescent="0.2">
      <c r="A1031" s="29" t="s">
        <v>6846</v>
      </c>
      <c r="B1031" s="9" t="s">
        <v>2005</v>
      </c>
    </row>
    <row r="1032" spans="1:2" outlineLevel="3" x14ac:dyDescent="0.2">
      <c r="A1032" s="29"/>
      <c r="B1032" s="8" t="s">
        <v>1605</v>
      </c>
    </row>
    <row r="1033" spans="1:2" outlineLevel="3" x14ac:dyDescent="0.2">
      <c r="A1033" s="29"/>
      <c r="B1033" s="9" t="s">
        <v>2006</v>
      </c>
    </row>
    <row r="1034" spans="1:2" outlineLevel="3" x14ac:dyDescent="0.2">
      <c r="A1034" s="29"/>
      <c r="B1034" s="9" t="s">
        <v>550</v>
      </c>
    </row>
    <row r="1035" spans="1:2" outlineLevel="3" x14ac:dyDescent="0.2">
      <c r="A1035" s="29"/>
      <c r="B1035" s="9" t="s">
        <v>2007</v>
      </c>
    </row>
    <row r="1036" spans="1:2" ht="13.5" outlineLevel="3" x14ac:dyDescent="0.2">
      <c r="A1036" s="29"/>
      <c r="B1036" s="13" t="s">
        <v>1606</v>
      </c>
    </row>
    <row r="1037" spans="1:2" outlineLevel="3" x14ac:dyDescent="0.2">
      <c r="A1037" s="29"/>
      <c r="B1037" s="14" t="s">
        <v>2008</v>
      </c>
    </row>
    <row r="1038" spans="1:2" outlineLevel="3" x14ac:dyDescent="0.2">
      <c r="A1038" s="29" t="s">
        <v>6847</v>
      </c>
      <c r="B1038" s="8" t="s">
        <v>2009</v>
      </c>
    </row>
    <row r="1039" spans="1:2" outlineLevel="3" x14ac:dyDescent="0.2">
      <c r="A1039" s="29" t="s">
        <v>6848</v>
      </c>
      <c r="B1039" s="9" t="s">
        <v>2009</v>
      </c>
    </row>
    <row r="1040" spans="1:2" outlineLevel="3" x14ac:dyDescent="0.2">
      <c r="A1040" s="29"/>
      <c r="B1040" s="8" t="s">
        <v>1605</v>
      </c>
    </row>
    <row r="1041" spans="1:2" outlineLevel="3" x14ac:dyDescent="0.2">
      <c r="A1041" s="29"/>
      <c r="B1041" s="9" t="s">
        <v>551</v>
      </c>
    </row>
    <row r="1042" spans="1:2" outlineLevel="3" x14ac:dyDescent="0.2">
      <c r="A1042" s="29"/>
      <c r="B1042" s="9" t="s">
        <v>552</v>
      </c>
    </row>
    <row r="1043" spans="1:2" outlineLevel="3" x14ac:dyDescent="0.2">
      <c r="A1043" s="29"/>
      <c r="B1043" s="9" t="s">
        <v>2010</v>
      </c>
    </row>
    <row r="1044" spans="1:2" outlineLevel="3" x14ac:dyDescent="0.2">
      <c r="A1044" s="29"/>
      <c r="B1044" s="9" t="s">
        <v>553</v>
      </c>
    </row>
    <row r="1045" spans="1:2" outlineLevel="3" x14ac:dyDescent="0.2">
      <c r="A1045" s="29"/>
      <c r="B1045" s="9" t="s">
        <v>554</v>
      </c>
    </row>
    <row r="1046" spans="1:2" ht="13.5" outlineLevel="3" x14ac:dyDescent="0.2">
      <c r="A1046" s="29"/>
      <c r="B1046" s="13" t="s">
        <v>1606</v>
      </c>
    </row>
    <row r="1047" spans="1:2" outlineLevel="3" x14ac:dyDescent="0.2">
      <c r="A1047" s="29"/>
      <c r="B1047" s="14" t="s">
        <v>2011</v>
      </c>
    </row>
    <row r="1048" spans="1:2" outlineLevel="3" x14ac:dyDescent="0.2">
      <c r="A1048" s="29" t="s">
        <v>6849</v>
      </c>
      <c r="B1048" s="8" t="s">
        <v>2012</v>
      </c>
    </row>
    <row r="1049" spans="1:2" outlineLevel="3" x14ac:dyDescent="0.2">
      <c r="A1049" s="29" t="s">
        <v>6850</v>
      </c>
      <c r="B1049" s="9" t="s">
        <v>2012</v>
      </c>
    </row>
    <row r="1050" spans="1:2" outlineLevel="3" x14ac:dyDescent="0.2">
      <c r="A1050" s="29"/>
      <c r="B1050" s="8" t="s">
        <v>1605</v>
      </c>
    </row>
    <row r="1051" spans="1:2" outlineLevel="3" x14ac:dyDescent="0.2">
      <c r="A1051" s="29"/>
      <c r="B1051" s="10" t="s">
        <v>5729</v>
      </c>
    </row>
    <row r="1052" spans="1:2" outlineLevel="3" x14ac:dyDescent="0.2">
      <c r="A1052" s="29"/>
      <c r="B1052" s="10" t="s">
        <v>555</v>
      </c>
    </row>
    <row r="1053" spans="1:2" outlineLevel="3" x14ac:dyDescent="0.2">
      <c r="A1053" s="29"/>
      <c r="B1053" s="18" t="s">
        <v>5730</v>
      </c>
    </row>
    <row r="1054" spans="1:2" outlineLevel="3" x14ac:dyDescent="0.2">
      <c r="A1054" s="29"/>
      <c r="B1054" s="18" t="s">
        <v>5731</v>
      </c>
    </row>
    <row r="1055" spans="1:2" outlineLevel="3" x14ac:dyDescent="0.2">
      <c r="A1055" s="29"/>
      <c r="B1055" s="18" t="s">
        <v>5732</v>
      </c>
    </row>
    <row r="1056" spans="1:2" outlineLevel="3" x14ac:dyDescent="0.2">
      <c r="A1056" s="29"/>
      <c r="B1056" s="10" t="s">
        <v>556</v>
      </c>
    </row>
    <row r="1057" spans="1:2" ht="25.5" outlineLevel="3" x14ac:dyDescent="0.2">
      <c r="A1057" s="29"/>
      <c r="B1057" s="10" t="s">
        <v>5733</v>
      </c>
    </row>
    <row r="1058" spans="1:2" outlineLevel="3" x14ac:dyDescent="0.2">
      <c r="A1058" s="29"/>
      <c r="B1058" s="10" t="s">
        <v>557</v>
      </c>
    </row>
    <row r="1059" spans="1:2" outlineLevel="3" x14ac:dyDescent="0.2">
      <c r="A1059" s="29"/>
      <c r="B1059" s="10" t="s">
        <v>2013</v>
      </c>
    </row>
    <row r="1060" spans="1:2" ht="13.5" outlineLevel="3" x14ac:dyDescent="0.2">
      <c r="A1060" s="29"/>
      <c r="B1060" s="19" t="s">
        <v>1606</v>
      </c>
    </row>
    <row r="1061" spans="1:2" outlineLevel="3" x14ac:dyDescent="0.2">
      <c r="A1061" s="29"/>
      <c r="B1061" s="15" t="s">
        <v>2014</v>
      </c>
    </row>
    <row r="1062" spans="1:2" outlineLevel="3" x14ac:dyDescent="0.2">
      <c r="A1062" s="29"/>
      <c r="B1062" s="15" t="s">
        <v>2015</v>
      </c>
    </row>
    <row r="1063" spans="1:2" outlineLevel="3" x14ac:dyDescent="0.2">
      <c r="A1063" s="29"/>
      <c r="B1063" s="15" t="s">
        <v>2016</v>
      </c>
    </row>
    <row r="1064" spans="1:2" outlineLevel="3" x14ac:dyDescent="0.2">
      <c r="A1064" s="29" t="s">
        <v>6851</v>
      </c>
      <c r="B1064" s="8" t="s">
        <v>2017</v>
      </c>
    </row>
    <row r="1065" spans="1:2" outlineLevel="3" x14ac:dyDescent="0.2">
      <c r="A1065" s="29" t="s">
        <v>6852</v>
      </c>
      <c r="B1065" s="9" t="s">
        <v>2017</v>
      </c>
    </row>
    <row r="1066" spans="1:2" outlineLevel="3" x14ac:dyDescent="0.2">
      <c r="A1066" s="29"/>
      <c r="B1066" s="8" t="s">
        <v>1605</v>
      </c>
    </row>
    <row r="1067" spans="1:2" outlineLevel="3" x14ac:dyDescent="0.2">
      <c r="A1067" s="29"/>
      <c r="B1067" s="9" t="s">
        <v>2018</v>
      </c>
    </row>
    <row r="1068" spans="1:2" outlineLevel="3" x14ac:dyDescent="0.2">
      <c r="A1068" s="29"/>
      <c r="B1068" s="9" t="s">
        <v>558</v>
      </c>
    </row>
    <row r="1069" spans="1:2" outlineLevel="3" x14ac:dyDescent="0.2">
      <c r="A1069" s="29"/>
      <c r="B1069" s="9" t="s">
        <v>559</v>
      </c>
    </row>
    <row r="1070" spans="1:2" outlineLevel="3" x14ac:dyDescent="0.2">
      <c r="A1070" s="29"/>
      <c r="B1070" s="9" t="s">
        <v>560</v>
      </c>
    </row>
    <row r="1071" spans="1:2" ht="13.5" outlineLevel="3" x14ac:dyDescent="0.2">
      <c r="A1071" s="29"/>
      <c r="B1071" s="13" t="s">
        <v>1606</v>
      </c>
    </row>
    <row r="1072" spans="1:2" outlineLevel="3" x14ac:dyDescent="0.2">
      <c r="A1072" s="29"/>
      <c r="B1072" s="14" t="s">
        <v>2019</v>
      </c>
    </row>
    <row r="1073" spans="1:2" outlineLevel="3" x14ac:dyDescent="0.2">
      <c r="A1073" s="29" t="s">
        <v>6853</v>
      </c>
      <c r="B1073" s="8" t="s">
        <v>2020</v>
      </c>
    </row>
    <row r="1074" spans="1:2" outlineLevel="3" x14ac:dyDescent="0.2">
      <c r="A1074" s="29" t="s">
        <v>6854</v>
      </c>
      <c r="B1074" s="9" t="s">
        <v>2020</v>
      </c>
    </row>
    <row r="1075" spans="1:2" outlineLevel="3" x14ac:dyDescent="0.2">
      <c r="A1075" s="29"/>
      <c r="B1075" s="8" t="s">
        <v>1605</v>
      </c>
    </row>
    <row r="1076" spans="1:2" outlineLevel="3" x14ac:dyDescent="0.2">
      <c r="A1076" s="29"/>
      <c r="B1076" s="9" t="s">
        <v>561</v>
      </c>
    </row>
    <row r="1077" spans="1:2" outlineLevel="3" x14ac:dyDescent="0.2">
      <c r="A1077" s="29"/>
      <c r="B1077" s="11" t="s">
        <v>5734</v>
      </c>
    </row>
    <row r="1078" spans="1:2" outlineLevel="3" x14ac:dyDescent="0.2">
      <c r="A1078" s="29"/>
      <c r="B1078" s="11" t="s">
        <v>5735</v>
      </c>
    </row>
    <row r="1079" spans="1:2" outlineLevel="3" x14ac:dyDescent="0.2">
      <c r="A1079" s="29"/>
      <c r="B1079" s="11" t="s">
        <v>5736</v>
      </c>
    </row>
    <row r="1080" spans="1:2" outlineLevel="3" x14ac:dyDescent="0.2">
      <c r="A1080" s="29"/>
      <c r="B1080" s="11" t="s">
        <v>5737</v>
      </c>
    </row>
    <row r="1081" spans="1:2" outlineLevel="3" x14ac:dyDescent="0.2">
      <c r="A1081" s="29"/>
      <c r="B1081" s="11" t="s">
        <v>5738</v>
      </c>
    </row>
    <row r="1082" spans="1:2" outlineLevel="3" x14ac:dyDescent="0.2">
      <c r="A1082" s="29"/>
      <c r="B1082" s="11" t="s">
        <v>5739</v>
      </c>
    </row>
    <row r="1083" spans="1:2" ht="13.5" outlineLevel="3" x14ac:dyDescent="0.2">
      <c r="A1083" s="29"/>
      <c r="B1083" s="13" t="s">
        <v>1606</v>
      </c>
    </row>
    <row r="1084" spans="1:2" outlineLevel="3" x14ac:dyDescent="0.2">
      <c r="A1084" s="29"/>
      <c r="B1084" s="14" t="s">
        <v>2021</v>
      </c>
    </row>
    <row r="1085" spans="1:2" outlineLevel="3" x14ac:dyDescent="0.2">
      <c r="A1085" s="29"/>
      <c r="B1085" s="14" t="s">
        <v>2022</v>
      </c>
    </row>
    <row r="1086" spans="1:2" outlineLevel="3" x14ac:dyDescent="0.2">
      <c r="A1086" s="29"/>
      <c r="B1086" s="14" t="s">
        <v>2023</v>
      </c>
    </row>
    <row r="1087" spans="1:2" outlineLevel="3" x14ac:dyDescent="0.2">
      <c r="A1087" s="29"/>
      <c r="B1087" s="14" t="s">
        <v>2024</v>
      </c>
    </row>
    <row r="1088" spans="1:2" outlineLevel="3" x14ac:dyDescent="0.2">
      <c r="A1088" s="29"/>
      <c r="B1088" s="14" t="s">
        <v>2025</v>
      </c>
    </row>
    <row r="1089" spans="1:2" outlineLevel="3" x14ac:dyDescent="0.2">
      <c r="A1089" s="29" t="s">
        <v>6855</v>
      </c>
      <c r="B1089" s="8" t="s">
        <v>2026</v>
      </c>
    </row>
    <row r="1090" spans="1:2" outlineLevel="3" x14ac:dyDescent="0.2">
      <c r="A1090" s="29" t="s">
        <v>6856</v>
      </c>
      <c r="B1090" s="9" t="s">
        <v>2026</v>
      </c>
    </row>
    <row r="1091" spans="1:2" outlineLevel="3" x14ac:dyDescent="0.2">
      <c r="A1091" s="29"/>
      <c r="B1091" s="8" t="s">
        <v>1605</v>
      </c>
    </row>
    <row r="1092" spans="1:2" outlineLevel="3" x14ac:dyDescent="0.2">
      <c r="A1092" s="29"/>
      <c r="B1092" s="9" t="s">
        <v>562</v>
      </c>
    </row>
    <row r="1093" spans="1:2" outlineLevel="3" x14ac:dyDescent="0.2">
      <c r="A1093" s="29"/>
      <c r="B1093" s="12" t="s">
        <v>5740</v>
      </c>
    </row>
    <row r="1094" spans="1:2" outlineLevel="3" x14ac:dyDescent="0.2">
      <c r="A1094" s="29"/>
      <c r="B1094" s="12" t="s">
        <v>5741</v>
      </c>
    </row>
    <row r="1095" spans="1:2" outlineLevel="3" x14ac:dyDescent="0.2">
      <c r="A1095" s="29"/>
      <c r="B1095" s="12" t="s">
        <v>5742</v>
      </c>
    </row>
    <row r="1096" spans="1:2" outlineLevel="3" x14ac:dyDescent="0.2">
      <c r="A1096" s="29"/>
      <c r="B1096" s="12" t="s">
        <v>5743</v>
      </c>
    </row>
    <row r="1097" spans="1:2" outlineLevel="3" x14ac:dyDescent="0.2">
      <c r="A1097" s="29"/>
      <c r="B1097" s="12" t="s">
        <v>5744</v>
      </c>
    </row>
    <row r="1098" spans="1:2" outlineLevel="3" x14ac:dyDescent="0.2">
      <c r="A1098" s="29"/>
      <c r="B1098" s="12" t="s">
        <v>5745</v>
      </c>
    </row>
    <row r="1099" spans="1:2" outlineLevel="3" x14ac:dyDescent="0.2">
      <c r="A1099" s="29"/>
      <c r="B1099" s="12" t="s">
        <v>5746</v>
      </c>
    </row>
    <row r="1100" spans="1:2" outlineLevel="3" x14ac:dyDescent="0.2">
      <c r="A1100" s="29"/>
      <c r="B1100" s="12" t="s">
        <v>5747</v>
      </c>
    </row>
    <row r="1101" spans="1:2" outlineLevel="3" x14ac:dyDescent="0.2">
      <c r="A1101" s="29" t="s">
        <v>6857</v>
      </c>
      <c r="B1101" s="8" t="s">
        <v>2027</v>
      </c>
    </row>
    <row r="1102" spans="1:2" outlineLevel="3" x14ac:dyDescent="0.2">
      <c r="A1102" s="29" t="s">
        <v>6858</v>
      </c>
      <c r="B1102" s="9" t="s">
        <v>2028</v>
      </c>
    </row>
    <row r="1103" spans="1:2" outlineLevel="3" x14ac:dyDescent="0.2">
      <c r="A1103" s="29"/>
      <c r="B1103" s="8" t="s">
        <v>1605</v>
      </c>
    </row>
    <row r="1104" spans="1:2" outlineLevel="3" x14ac:dyDescent="0.2">
      <c r="A1104" s="29"/>
      <c r="B1104" s="9" t="s">
        <v>563</v>
      </c>
    </row>
    <row r="1105" spans="1:2" outlineLevel="3" x14ac:dyDescent="0.2">
      <c r="A1105" s="29"/>
      <c r="B1105" s="9" t="s">
        <v>564</v>
      </c>
    </row>
    <row r="1106" spans="1:2" outlineLevel="3" x14ac:dyDescent="0.2">
      <c r="A1106" s="29" t="s">
        <v>6859</v>
      </c>
      <c r="B1106" s="9" t="s">
        <v>2029</v>
      </c>
    </row>
    <row r="1107" spans="1:2" outlineLevel="3" x14ac:dyDescent="0.2">
      <c r="A1107" s="29" t="s">
        <v>6860</v>
      </c>
      <c r="B1107" s="9" t="s">
        <v>2030</v>
      </c>
    </row>
    <row r="1108" spans="1:2" outlineLevel="3" x14ac:dyDescent="0.2">
      <c r="A1108" s="29"/>
      <c r="B1108" s="8" t="s">
        <v>1605</v>
      </c>
    </row>
    <row r="1109" spans="1:2" outlineLevel="3" x14ac:dyDescent="0.2">
      <c r="A1109" s="29"/>
      <c r="B1109" s="9" t="s">
        <v>565</v>
      </c>
    </row>
    <row r="1110" spans="1:2" outlineLevel="3" x14ac:dyDescent="0.2">
      <c r="A1110" s="29"/>
      <c r="B1110" s="9" t="s">
        <v>566</v>
      </c>
    </row>
    <row r="1111" spans="1:2" outlineLevel="3" x14ac:dyDescent="0.2">
      <c r="A1111" s="29"/>
      <c r="B1111" s="11" t="s">
        <v>5748</v>
      </c>
    </row>
    <row r="1112" spans="1:2" outlineLevel="3" x14ac:dyDescent="0.2">
      <c r="A1112" s="29"/>
      <c r="B1112" s="11" t="s">
        <v>5749</v>
      </c>
    </row>
    <row r="1113" spans="1:2" outlineLevel="3" x14ac:dyDescent="0.2">
      <c r="A1113" s="29"/>
      <c r="B1113" s="9" t="s">
        <v>567</v>
      </c>
    </row>
    <row r="1114" spans="1:2" outlineLevel="3" x14ac:dyDescent="0.2">
      <c r="A1114" s="29"/>
      <c r="B1114" s="9" t="s">
        <v>568</v>
      </c>
    </row>
    <row r="1115" spans="1:2" outlineLevel="3" x14ac:dyDescent="0.2">
      <c r="A1115" s="29"/>
      <c r="B1115" s="9" t="s">
        <v>569</v>
      </c>
    </row>
    <row r="1116" spans="1:2" outlineLevel="3" x14ac:dyDescent="0.2">
      <c r="A1116" s="29"/>
      <c r="B1116" s="9" t="s">
        <v>570</v>
      </c>
    </row>
    <row r="1117" spans="1:2" ht="13.5" outlineLevel="3" x14ac:dyDescent="0.2">
      <c r="A1117" s="29"/>
      <c r="B1117" s="13" t="s">
        <v>1606</v>
      </c>
    </row>
    <row r="1118" spans="1:2" outlineLevel="3" x14ac:dyDescent="0.2">
      <c r="A1118" s="29"/>
      <c r="B1118" s="14" t="s">
        <v>2031</v>
      </c>
    </row>
    <row r="1119" spans="1:2" outlineLevel="3" x14ac:dyDescent="0.2">
      <c r="A1119" s="29"/>
      <c r="B1119" s="14" t="s">
        <v>2032</v>
      </c>
    </row>
    <row r="1120" spans="1:2" outlineLevel="3" x14ac:dyDescent="0.2">
      <c r="A1120" s="29"/>
      <c r="B1120" s="14" t="s">
        <v>2033</v>
      </c>
    </row>
    <row r="1121" spans="1:2" outlineLevel="3" x14ac:dyDescent="0.2">
      <c r="A1121" s="29" t="s">
        <v>6861</v>
      </c>
      <c r="B1121" s="8" t="s">
        <v>8</v>
      </c>
    </row>
    <row r="1122" spans="1:2" outlineLevel="3" x14ac:dyDescent="0.2">
      <c r="A1122" s="29" t="s">
        <v>6862</v>
      </c>
      <c r="B1122" s="8" t="s">
        <v>2034</v>
      </c>
    </row>
    <row r="1123" spans="1:2" outlineLevel="3" x14ac:dyDescent="0.2">
      <c r="A1123" s="29" t="s">
        <v>6863</v>
      </c>
      <c r="B1123" s="9" t="s">
        <v>2034</v>
      </c>
    </row>
    <row r="1124" spans="1:2" outlineLevel="3" x14ac:dyDescent="0.2">
      <c r="A1124" s="29"/>
      <c r="B1124" s="8" t="s">
        <v>1605</v>
      </c>
    </row>
    <row r="1125" spans="1:2" outlineLevel="3" x14ac:dyDescent="0.2">
      <c r="A1125" s="29"/>
      <c r="B1125" s="9" t="s">
        <v>571</v>
      </c>
    </row>
    <row r="1126" spans="1:2" outlineLevel="3" x14ac:dyDescent="0.2">
      <c r="A1126" s="29"/>
      <c r="B1126" s="9" t="s">
        <v>572</v>
      </c>
    </row>
    <row r="1127" spans="1:2" outlineLevel="3" x14ac:dyDescent="0.2">
      <c r="A1127" s="29"/>
      <c r="B1127" s="9" t="s">
        <v>573</v>
      </c>
    </row>
    <row r="1128" spans="1:2" outlineLevel="3" x14ac:dyDescent="0.2">
      <c r="A1128" s="29"/>
      <c r="B1128" s="9" t="s">
        <v>574</v>
      </c>
    </row>
    <row r="1129" spans="1:2" ht="13.5" outlineLevel="3" x14ac:dyDescent="0.2">
      <c r="A1129" s="29"/>
      <c r="B1129" s="13" t="s">
        <v>1606</v>
      </c>
    </row>
    <row r="1130" spans="1:2" outlineLevel="3" x14ac:dyDescent="0.2">
      <c r="A1130" s="29"/>
      <c r="B1130" s="14" t="s">
        <v>2035</v>
      </c>
    </row>
    <row r="1131" spans="1:2" outlineLevel="3" x14ac:dyDescent="0.2">
      <c r="A1131" s="29"/>
      <c r="B1131" s="14" t="s">
        <v>2036</v>
      </c>
    </row>
    <row r="1132" spans="1:2" ht="38.25" outlineLevel="3" x14ac:dyDescent="0.2">
      <c r="A1132" s="29"/>
      <c r="B1132" s="14" t="s">
        <v>2037</v>
      </c>
    </row>
    <row r="1133" spans="1:2" outlineLevel="3" x14ac:dyDescent="0.2">
      <c r="A1133" s="29" t="s">
        <v>6864</v>
      </c>
      <c r="B1133" s="8" t="s">
        <v>2038</v>
      </c>
    </row>
    <row r="1134" spans="1:2" outlineLevel="3" x14ac:dyDescent="0.2">
      <c r="A1134" s="29" t="s">
        <v>6865</v>
      </c>
      <c r="B1134" s="9" t="s">
        <v>2038</v>
      </c>
    </row>
    <row r="1135" spans="1:2" outlineLevel="3" x14ac:dyDescent="0.2">
      <c r="A1135" s="29"/>
      <c r="B1135" s="8" t="s">
        <v>1605</v>
      </c>
    </row>
    <row r="1136" spans="1:2" outlineLevel="3" x14ac:dyDescent="0.2">
      <c r="A1136" s="29"/>
      <c r="B1136" s="9" t="s">
        <v>2039</v>
      </c>
    </row>
    <row r="1137" spans="1:2" outlineLevel="3" x14ac:dyDescent="0.2">
      <c r="A1137" s="29"/>
      <c r="B1137" s="9" t="s">
        <v>575</v>
      </c>
    </row>
    <row r="1138" spans="1:2" ht="13.5" outlineLevel="3" x14ac:dyDescent="0.2">
      <c r="A1138" s="29"/>
      <c r="B1138" s="13" t="s">
        <v>1606</v>
      </c>
    </row>
    <row r="1139" spans="1:2" outlineLevel="3" x14ac:dyDescent="0.2">
      <c r="A1139" s="29"/>
      <c r="B1139" s="14" t="s">
        <v>2035</v>
      </c>
    </row>
    <row r="1140" spans="1:2" outlineLevel="3" x14ac:dyDescent="0.2">
      <c r="A1140" s="29"/>
      <c r="B1140" s="14" t="s">
        <v>2036</v>
      </c>
    </row>
    <row r="1141" spans="1:2" ht="38.25" outlineLevel="3" x14ac:dyDescent="0.2">
      <c r="A1141" s="29"/>
      <c r="B1141" s="14" t="s">
        <v>2037</v>
      </c>
    </row>
    <row r="1142" spans="1:2" outlineLevel="2" x14ac:dyDescent="0.2">
      <c r="A1142" s="29" t="s">
        <v>6866</v>
      </c>
      <c r="B1142" s="7" t="s">
        <v>2040</v>
      </c>
    </row>
    <row r="1143" spans="1:2" outlineLevel="3" x14ac:dyDescent="0.2">
      <c r="A1143" s="29" t="s">
        <v>6867</v>
      </c>
      <c r="B1143" s="8" t="s">
        <v>10</v>
      </c>
    </row>
    <row r="1144" spans="1:2" outlineLevel="3" x14ac:dyDescent="0.2">
      <c r="A1144" s="29" t="s">
        <v>6868</v>
      </c>
      <c r="B1144" s="8" t="s">
        <v>2041</v>
      </c>
    </row>
    <row r="1145" spans="1:2" outlineLevel="3" x14ac:dyDescent="0.2">
      <c r="A1145" s="29" t="s">
        <v>6869</v>
      </c>
      <c r="B1145" s="9" t="s">
        <v>2041</v>
      </c>
    </row>
    <row r="1146" spans="1:2" outlineLevel="3" x14ac:dyDescent="0.2">
      <c r="A1146" s="29"/>
      <c r="B1146" s="8" t="s">
        <v>1605</v>
      </c>
    </row>
    <row r="1147" spans="1:2" outlineLevel="3" x14ac:dyDescent="0.2">
      <c r="A1147" s="29"/>
      <c r="B1147" s="9" t="s">
        <v>2042</v>
      </c>
    </row>
    <row r="1148" spans="1:2" outlineLevel="3" x14ac:dyDescent="0.2">
      <c r="A1148" s="29"/>
      <c r="B1148" s="9" t="s">
        <v>2043</v>
      </c>
    </row>
    <row r="1149" spans="1:2" outlineLevel="3" x14ac:dyDescent="0.2">
      <c r="A1149" s="29"/>
      <c r="B1149" s="9" t="s">
        <v>576</v>
      </c>
    </row>
    <row r="1150" spans="1:2" outlineLevel="3" x14ac:dyDescent="0.2">
      <c r="A1150" s="29"/>
      <c r="B1150" s="9" t="s">
        <v>577</v>
      </c>
    </row>
    <row r="1151" spans="1:2" ht="13.5" outlineLevel="3" x14ac:dyDescent="0.2">
      <c r="A1151" s="29"/>
      <c r="B1151" s="13" t="s">
        <v>1606</v>
      </c>
    </row>
    <row r="1152" spans="1:2" outlineLevel="3" x14ac:dyDescent="0.2">
      <c r="A1152" s="29"/>
      <c r="B1152" s="14" t="s">
        <v>2044</v>
      </c>
    </row>
    <row r="1153" spans="1:2" outlineLevel="3" x14ac:dyDescent="0.2">
      <c r="A1153" s="29"/>
      <c r="B1153" s="14" t="s">
        <v>2045</v>
      </c>
    </row>
    <row r="1154" spans="1:2" outlineLevel="3" x14ac:dyDescent="0.2">
      <c r="A1154" s="29"/>
      <c r="B1154" s="14" t="s">
        <v>2046</v>
      </c>
    </row>
    <row r="1155" spans="1:2" outlineLevel="3" x14ac:dyDescent="0.2">
      <c r="A1155" s="29"/>
      <c r="B1155" s="14" t="s">
        <v>578</v>
      </c>
    </row>
    <row r="1156" spans="1:2" outlineLevel="3" x14ac:dyDescent="0.2">
      <c r="A1156" s="29" t="s">
        <v>6870</v>
      </c>
      <c r="B1156" s="8" t="s">
        <v>2047</v>
      </c>
    </row>
    <row r="1157" spans="1:2" outlineLevel="3" x14ac:dyDescent="0.2">
      <c r="A1157" s="29" t="s">
        <v>6871</v>
      </c>
      <c r="B1157" s="9" t="s">
        <v>2047</v>
      </c>
    </row>
    <row r="1158" spans="1:2" outlineLevel="3" x14ac:dyDescent="0.2">
      <c r="A1158" s="29"/>
      <c r="B1158" s="8" t="s">
        <v>1605</v>
      </c>
    </row>
    <row r="1159" spans="1:2" outlineLevel="3" x14ac:dyDescent="0.2">
      <c r="A1159" s="29"/>
      <c r="B1159" s="9" t="s">
        <v>579</v>
      </c>
    </row>
    <row r="1160" spans="1:2" outlineLevel="3" x14ac:dyDescent="0.2">
      <c r="A1160" s="29"/>
      <c r="B1160" s="9" t="s">
        <v>580</v>
      </c>
    </row>
    <row r="1161" spans="1:2" outlineLevel="3" x14ac:dyDescent="0.2">
      <c r="A1161" s="29"/>
      <c r="B1161" s="9" t="s">
        <v>581</v>
      </c>
    </row>
    <row r="1162" spans="1:2" outlineLevel="3" x14ac:dyDescent="0.2">
      <c r="A1162" s="29"/>
      <c r="B1162" s="9" t="s">
        <v>582</v>
      </c>
    </row>
    <row r="1163" spans="1:2" outlineLevel="3" x14ac:dyDescent="0.2">
      <c r="A1163" s="29" t="s">
        <v>6872</v>
      </c>
      <c r="B1163" s="8" t="s">
        <v>2048</v>
      </c>
    </row>
    <row r="1164" spans="1:2" outlineLevel="3" x14ac:dyDescent="0.2">
      <c r="A1164" s="29" t="s">
        <v>6873</v>
      </c>
      <c r="B1164" s="9" t="s">
        <v>2048</v>
      </c>
    </row>
    <row r="1165" spans="1:2" outlineLevel="3" x14ac:dyDescent="0.2">
      <c r="A1165" s="29"/>
      <c r="B1165" s="8" t="s">
        <v>1605</v>
      </c>
    </row>
    <row r="1166" spans="1:2" outlineLevel="3" x14ac:dyDescent="0.2">
      <c r="A1166" s="29"/>
      <c r="B1166" s="9" t="s">
        <v>583</v>
      </c>
    </row>
    <row r="1167" spans="1:2" outlineLevel="3" x14ac:dyDescent="0.2">
      <c r="A1167" s="29"/>
      <c r="B1167" s="9" t="s">
        <v>584</v>
      </c>
    </row>
    <row r="1168" spans="1:2" outlineLevel="3" x14ac:dyDescent="0.2">
      <c r="A1168" s="29" t="s">
        <v>6874</v>
      </c>
      <c r="B1168" s="8" t="s">
        <v>2049</v>
      </c>
    </row>
    <row r="1169" spans="1:2" outlineLevel="3" x14ac:dyDescent="0.2">
      <c r="A1169" s="29" t="s">
        <v>6875</v>
      </c>
      <c r="B1169" s="9" t="s">
        <v>2049</v>
      </c>
    </row>
    <row r="1170" spans="1:2" outlineLevel="3" x14ac:dyDescent="0.2">
      <c r="A1170" s="29"/>
      <c r="B1170" s="8" t="s">
        <v>1605</v>
      </c>
    </row>
    <row r="1171" spans="1:2" outlineLevel="3" x14ac:dyDescent="0.2">
      <c r="A1171" s="29"/>
      <c r="B1171" s="9" t="s">
        <v>585</v>
      </c>
    </row>
    <row r="1172" spans="1:2" outlineLevel="3" x14ac:dyDescent="0.2">
      <c r="A1172" s="29" t="s">
        <v>6876</v>
      </c>
      <c r="B1172" s="8" t="s">
        <v>2050</v>
      </c>
    </row>
    <row r="1173" spans="1:2" outlineLevel="3" x14ac:dyDescent="0.2">
      <c r="A1173" s="29" t="s">
        <v>6877</v>
      </c>
      <c r="B1173" s="9" t="s">
        <v>2050</v>
      </c>
    </row>
    <row r="1174" spans="1:2" outlineLevel="3" x14ac:dyDescent="0.2">
      <c r="A1174" s="29"/>
      <c r="B1174" s="8" t="s">
        <v>1605</v>
      </c>
    </row>
    <row r="1175" spans="1:2" outlineLevel="3" x14ac:dyDescent="0.2">
      <c r="A1175" s="29"/>
      <c r="B1175" s="9" t="s">
        <v>586</v>
      </c>
    </row>
    <row r="1176" spans="1:2" outlineLevel="3" x14ac:dyDescent="0.2">
      <c r="A1176" s="29"/>
      <c r="B1176" s="9" t="s">
        <v>587</v>
      </c>
    </row>
    <row r="1177" spans="1:2" outlineLevel="3" x14ac:dyDescent="0.2">
      <c r="A1177" s="29" t="s">
        <v>6878</v>
      </c>
      <c r="B1177" s="8" t="s">
        <v>2051</v>
      </c>
    </row>
    <row r="1178" spans="1:2" outlineLevel="3" x14ac:dyDescent="0.2">
      <c r="A1178" s="29" t="s">
        <v>6879</v>
      </c>
      <c r="B1178" s="9" t="s">
        <v>2051</v>
      </c>
    </row>
    <row r="1179" spans="1:2" outlineLevel="3" x14ac:dyDescent="0.2">
      <c r="A1179" s="29" t="s">
        <v>6880</v>
      </c>
      <c r="B1179" s="8" t="s">
        <v>2052</v>
      </c>
    </row>
    <row r="1180" spans="1:2" outlineLevel="3" x14ac:dyDescent="0.2">
      <c r="A1180" s="29" t="s">
        <v>6881</v>
      </c>
      <c r="B1180" s="9" t="s">
        <v>2052</v>
      </c>
    </row>
    <row r="1181" spans="1:2" outlineLevel="3" x14ac:dyDescent="0.2">
      <c r="A1181" s="29"/>
      <c r="B1181" s="8" t="s">
        <v>1605</v>
      </c>
    </row>
    <row r="1182" spans="1:2" outlineLevel="3" x14ac:dyDescent="0.2">
      <c r="A1182" s="29"/>
      <c r="B1182" s="9" t="s">
        <v>588</v>
      </c>
    </row>
    <row r="1183" spans="1:2" outlineLevel="3" x14ac:dyDescent="0.2">
      <c r="A1183" s="29"/>
      <c r="B1183" s="9" t="s">
        <v>589</v>
      </c>
    </row>
    <row r="1184" spans="1:2" outlineLevel="3" x14ac:dyDescent="0.2">
      <c r="A1184" s="29"/>
      <c r="B1184" s="9" t="s">
        <v>590</v>
      </c>
    </row>
    <row r="1185" spans="1:2" outlineLevel="3" x14ac:dyDescent="0.2">
      <c r="A1185" s="29"/>
      <c r="B1185" s="12" t="s">
        <v>5750</v>
      </c>
    </row>
    <row r="1186" spans="1:2" ht="13.5" outlineLevel="3" x14ac:dyDescent="0.2">
      <c r="A1186" s="29"/>
      <c r="B1186" s="13" t="s">
        <v>1606</v>
      </c>
    </row>
    <row r="1187" spans="1:2" outlineLevel="3" x14ac:dyDescent="0.2">
      <c r="A1187" s="29"/>
      <c r="B1187" s="14" t="s">
        <v>2053</v>
      </c>
    </row>
    <row r="1188" spans="1:2" outlineLevel="3" x14ac:dyDescent="0.2">
      <c r="A1188" s="29"/>
      <c r="B1188" s="14" t="s">
        <v>2054</v>
      </c>
    </row>
    <row r="1189" spans="1:2" outlineLevel="3" x14ac:dyDescent="0.2">
      <c r="A1189" s="29"/>
      <c r="B1189" s="14" t="s">
        <v>2055</v>
      </c>
    </row>
    <row r="1190" spans="1:2" outlineLevel="3" x14ac:dyDescent="0.2">
      <c r="A1190" s="29"/>
      <c r="B1190" s="14" t="s">
        <v>2056</v>
      </c>
    </row>
    <row r="1191" spans="1:2" outlineLevel="3" x14ac:dyDescent="0.2">
      <c r="A1191" s="29"/>
      <c r="B1191" s="14" t="s">
        <v>2057</v>
      </c>
    </row>
    <row r="1192" spans="1:2" outlineLevel="3" x14ac:dyDescent="0.2">
      <c r="A1192" s="29"/>
      <c r="B1192" s="14" t="s">
        <v>2058</v>
      </c>
    </row>
    <row r="1193" spans="1:2" outlineLevel="3" x14ac:dyDescent="0.2">
      <c r="A1193" s="29"/>
      <c r="B1193" s="14" t="s">
        <v>2059</v>
      </c>
    </row>
    <row r="1194" spans="1:2" outlineLevel="2" x14ac:dyDescent="0.2">
      <c r="A1194" s="29" t="s">
        <v>5509</v>
      </c>
      <c r="B1194" s="7" t="s">
        <v>2060</v>
      </c>
    </row>
    <row r="1195" spans="1:2" outlineLevel="3" x14ac:dyDescent="0.2">
      <c r="A1195" s="29" t="s">
        <v>6882</v>
      </c>
      <c r="B1195" s="8" t="s">
        <v>11</v>
      </c>
    </row>
    <row r="1196" spans="1:2" outlineLevel="3" x14ac:dyDescent="0.2">
      <c r="A1196" s="29" t="s">
        <v>6883</v>
      </c>
      <c r="B1196" s="8" t="s">
        <v>11</v>
      </c>
    </row>
    <row r="1197" spans="1:2" outlineLevel="3" x14ac:dyDescent="0.2">
      <c r="A1197" s="29" t="s">
        <v>6884</v>
      </c>
      <c r="B1197" s="9" t="s">
        <v>11</v>
      </c>
    </row>
    <row r="1198" spans="1:2" outlineLevel="3" x14ac:dyDescent="0.2">
      <c r="A1198" s="29"/>
      <c r="B1198" s="8" t="s">
        <v>1605</v>
      </c>
    </row>
    <row r="1199" spans="1:2" ht="25.5" outlineLevel="3" x14ac:dyDescent="0.2">
      <c r="A1199" s="29"/>
      <c r="B1199" s="9" t="s">
        <v>591</v>
      </c>
    </row>
    <row r="1200" spans="1:2" outlineLevel="3" x14ac:dyDescent="0.2">
      <c r="A1200" s="29"/>
      <c r="B1200" s="9" t="s">
        <v>592</v>
      </c>
    </row>
    <row r="1201" spans="1:2" outlineLevel="3" x14ac:dyDescent="0.2">
      <c r="A1201" s="29"/>
      <c r="B1201" s="9" t="s">
        <v>593</v>
      </c>
    </row>
    <row r="1202" spans="1:2" ht="13.5" outlineLevel="3" x14ac:dyDescent="0.2">
      <c r="A1202" s="29"/>
      <c r="B1202" s="13" t="s">
        <v>1606</v>
      </c>
    </row>
    <row r="1203" spans="1:2" outlineLevel="3" x14ac:dyDescent="0.2">
      <c r="A1203" s="29"/>
      <c r="B1203" s="14" t="s">
        <v>2061</v>
      </c>
    </row>
    <row r="1204" spans="1:2" outlineLevel="1" x14ac:dyDescent="0.2">
      <c r="A1204" s="29" t="s">
        <v>2062</v>
      </c>
      <c r="B1204" s="17" t="s">
        <v>2063</v>
      </c>
    </row>
    <row r="1205" spans="1:2" outlineLevel="2" x14ac:dyDescent="0.2">
      <c r="A1205" s="29" t="s">
        <v>5505</v>
      </c>
      <c r="B1205" s="7" t="s">
        <v>2064</v>
      </c>
    </row>
    <row r="1206" spans="1:2" outlineLevel="3" x14ac:dyDescent="0.2">
      <c r="A1206" s="29" t="s">
        <v>6885</v>
      </c>
      <c r="B1206" s="8" t="s">
        <v>12</v>
      </c>
    </row>
    <row r="1207" spans="1:2" outlineLevel="3" x14ac:dyDescent="0.2">
      <c r="A1207" s="29" t="s">
        <v>6886</v>
      </c>
      <c r="B1207" s="8" t="s">
        <v>12</v>
      </c>
    </row>
    <row r="1208" spans="1:2" outlineLevel="3" x14ac:dyDescent="0.2">
      <c r="A1208" s="29" t="s">
        <v>6887</v>
      </c>
      <c r="B1208" s="9" t="s">
        <v>2065</v>
      </c>
    </row>
    <row r="1209" spans="1:2" outlineLevel="3" x14ac:dyDescent="0.2">
      <c r="A1209" s="29"/>
      <c r="B1209" s="8" t="s">
        <v>1605</v>
      </c>
    </row>
    <row r="1210" spans="1:2" outlineLevel="3" x14ac:dyDescent="0.2">
      <c r="A1210" s="29"/>
      <c r="B1210" s="9" t="s">
        <v>594</v>
      </c>
    </row>
    <row r="1211" spans="1:2" outlineLevel="3" x14ac:dyDescent="0.2">
      <c r="A1211" s="29"/>
      <c r="B1211" s="12" t="s">
        <v>5751</v>
      </c>
    </row>
    <row r="1212" spans="1:2" outlineLevel="3" x14ac:dyDescent="0.2">
      <c r="A1212" s="29"/>
      <c r="B1212" s="12" t="s">
        <v>5752</v>
      </c>
    </row>
    <row r="1213" spans="1:2" outlineLevel="3" x14ac:dyDescent="0.2">
      <c r="A1213" s="29"/>
      <c r="B1213" s="9" t="s">
        <v>595</v>
      </c>
    </row>
    <row r="1214" spans="1:2" outlineLevel="3" x14ac:dyDescent="0.2">
      <c r="A1214" s="29"/>
      <c r="B1214" s="9" t="s">
        <v>596</v>
      </c>
    </row>
    <row r="1215" spans="1:2" ht="13.5" outlineLevel="3" x14ac:dyDescent="0.2">
      <c r="A1215" s="29"/>
      <c r="B1215" s="13" t="s">
        <v>1606</v>
      </c>
    </row>
    <row r="1216" spans="1:2" outlineLevel="3" x14ac:dyDescent="0.2">
      <c r="A1216" s="29"/>
      <c r="B1216" s="14" t="s">
        <v>8799</v>
      </c>
    </row>
    <row r="1217" spans="1:2" outlineLevel="3" x14ac:dyDescent="0.2">
      <c r="A1217" s="29"/>
      <c r="B1217" s="14" t="s">
        <v>2066</v>
      </c>
    </row>
    <row r="1218" spans="1:2" outlineLevel="3" x14ac:dyDescent="0.2">
      <c r="A1218" s="29" t="s">
        <v>6888</v>
      </c>
      <c r="B1218" s="9" t="s">
        <v>2067</v>
      </c>
    </row>
    <row r="1219" spans="1:2" outlineLevel="3" x14ac:dyDescent="0.2">
      <c r="A1219" s="29"/>
      <c r="B1219" s="8" t="s">
        <v>1605</v>
      </c>
    </row>
    <row r="1220" spans="1:2" ht="25.5" outlineLevel="3" x14ac:dyDescent="0.2">
      <c r="A1220" s="29"/>
      <c r="B1220" s="9" t="s">
        <v>597</v>
      </c>
    </row>
    <row r="1221" spans="1:2" outlineLevel="3" x14ac:dyDescent="0.2">
      <c r="A1221" s="29"/>
      <c r="B1221" s="12" t="s">
        <v>5753</v>
      </c>
    </row>
    <row r="1222" spans="1:2" outlineLevel="3" x14ac:dyDescent="0.2">
      <c r="A1222" s="29"/>
      <c r="B1222" s="12" t="s">
        <v>5754</v>
      </c>
    </row>
    <row r="1223" spans="1:2" outlineLevel="3" x14ac:dyDescent="0.2">
      <c r="A1223" s="29"/>
      <c r="B1223" s="12" t="s">
        <v>5755</v>
      </c>
    </row>
    <row r="1224" spans="1:2" outlineLevel="3" x14ac:dyDescent="0.2">
      <c r="A1224" s="29"/>
      <c r="B1224" s="12" t="s">
        <v>5756</v>
      </c>
    </row>
    <row r="1225" spans="1:2" ht="25.5" outlineLevel="3" x14ac:dyDescent="0.2">
      <c r="A1225" s="29"/>
      <c r="B1225" s="12" t="s">
        <v>5757</v>
      </c>
    </row>
    <row r="1226" spans="1:2" outlineLevel="3" x14ac:dyDescent="0.2">
      <c r="A1226" s="29"/>
      <c r="B1226" s="12" t="s">
        <v>5758</v>
      </c>
    </row>
    <row r="1227" spans="1:2" outlineLevel="3" x14ac:dyDescent="0.2">
      <c r="A1227" s="29"/>
      <c r="B1227" s="9" t="s">
        <v>598</v>
      </c>
    </row>
    <row r="1228" spans="1:2" outlineLevel="3" x14ac:dyDescent="0.2">
      <c r="A1228" s="29" t="s">
        <v>6889</v>
      </c>
      <c r="B1228" s="9" t="s">
        <v>2068</v>
      </c>
    </row>
    <row r="1229" spans="1:2" outlineLevel="3" x14ac:dyDescent="0.2">
      <c r="A1229" s="29"/>
      <c r="B1229" s="8" t="s">
        <v>1605</v>
      </c>
    </row>
    <row r="1230" spans="1:2" ht="25.5" outlineLevel="3" x14ac:dyDescent="0.2">
      <c r="A1230" s="29"/>
      <c r="B1230" s="9" t="s">
        <v>599</v>
      </c>
    </row>
    <row r="1231" spans="1:2" outlineLevel="3" x14ac:dyDescent="0.2">
      <c r="A1231" s="29"/>
      <c r="B1231" s="12" t="s">
        <v>5753</v>
      </c>
    </row>
    <row r="1232" spans="1:2" outlineLevel="3" x14ac:dyDescent="0.2">
      <c r="A1232" s="29"/>
      <c r="B1232" s="12" t="s">
        <v>5754</v>
      </c>
    </row>
    <row r="1233" spans="1:2" outlineLevel="3" x14ac:dyDescent="0.2">
      <c r="A1233" s="29"/>
      <c r="B1233" s="12" t="s">
        <v>5755</v>
      </c>
    </row>
    <row r="1234" spans="1:2" outlineLevel="3" x14ac:dyDescent="0.2">
      <c r="A1234" s="29"/>
      <c r="B1234" s="12" t="s">
        <v>5759</v>
      </c>
    </row>
    <row r="1235" spans="1:2" ht="25.5" outlineLevel="3" x14ac:dyDescent="0.2">
      <c r="A1235" s="29"/>
      <c r="B1235" s="12" t="s">
        <v>5760</v>
      </c>
    </row>
    <row r="1236" spans="1:2" outlineLevel="3" x14ac:dyDescent="0.2">
      <c r="A1236" s="29"/>
      <c r="B1236" s="12" t="s">
        <v>5758</v>
      </c>
    </row>
    <row r="1237" spans="1:2" outlineLevel="3" x14ac:dyDescent="0.2">
      <c r="A1237" s="29"/>
      <c r="B1237" s="9" t="s">
        <v>600</v>
      </c>
    </row>
    <row r="1238" spans="1:2" outlineLevel="3" x14ac:dyDescent="0.2">
      <c r="A1238" s="29" t="s">
        <v>6890</v>
      </c>
      <c r="B1238" s="9" t="s">
        <v>2069</v>
      </c>
    </row>
    <row r="1239" spans="1:2" outlineLevel="3" x14ac:dyDescent="0.2">
      <c r="A1239" s="29"/>
      <c r="B1239" s="8" t="s">
        <v>1605</v>
      </c>
    </row>
    <row r="1240" spans="1:2" outlineLevel="3" x14ac:dyDescent="0.2">
      <c r="A1240" s="29"/>
      <c r="B1240" s="9" t="s">
        <v>601</v>
      </c>
    </row>
    <row r="1241" spans="1:2" outlineLevel="3" x14ac:dyDescent="0.2">
      <c r="A1241" s="29"/>
      <c r="B1241" s="12" t="s">
        <v>5761</v>
      </c>
    </row>
    <row r="1242" spans="1:2" outlineLevel="3" x14ac:dyDescent="0.2">
      <c r="A1242" s="29"/>
      <c r="B1242" s="12" t="s">
        <v>5762</v>
      </c>
    </row>
    <row r="1243" spans="1:2" outlineLevel="3" x14ac:dyDescent="0.2">
      <c r="A1243" s="29"/>
      <c r="B1243" s="12" t="s">
        <v>5763</v>
      </c>
    </row>
    <row r="1244" spans="1:2" outlineLevel="3" x14ac:dyDescent="0.2">
      <c r="A1244" s="29"/>
      <c r="B1244" s="12" t="s">
        <v>5764</v>
      </c>
    </row>
    <row r="1245" spans="1:2" ht="13.5" outlineLevel="3" x14ac:dyDescent="0.2">
      <c r="A1245" s="29"/>
      <c r="B1245" s="13" t="s">
        <v>1606</v>
      </c>
    </row>
    <row r="1246" spans="1:2" outlineLevel="3" x14ac:dyDescent="0.2">
      <c r="A1246" s="29"/>
      <c r="B1246" s="14" t="s">
        <v>8800</v>
      </c>
    </row>
    <row r="1247" spans="1:2" outlineLevel="3" x14ac:dyDescent="0.2">
      <c r="A1247" s="29"/>
      <c r="B1247" s="14" t="s">
        <v>2070</v>
      </c>
    </row>
    <row r="1248" spans="1:2" outlineLevel="3" x14ac:dyDescent="0.2">
      <c r="A1248" s="29" t="s">
        <v>6891</v>
      </c>
      <c r="B1248" s="9" t="s">
        <v>2071</v>
      </c>
    </row>
    <row r="1249" spans="1:2" outlineLevel="3" x14ac:dyDescent="0.2">
      <c r="A1249" s="29"/>
      <c r="B1249" s="8" t="s">
        <v>1605</v>
      </c>
    </row>
    <row r="1250" spans="1:2" outlineLevel="3" x14ac:dyDescent="0.2">
      <c r="A1250" s="29"/>
      <c r="B1250" s="9" t="s">
        <v>602</v>
      </c>
    </row>
    <row r="1251" spans="1:2" outlineLevel="3" x14ac:dyDescent="0.2">
      <c r="A1251" s="29" t="s">
        <v>6892</v>
      </c>
      <c r="B1251" s="9" t="s">
        <v>2072</v>
      </c>
    </row>
    <row r="1252" spans="1:2" outlineLevel="3" x14ac:dyDescent="0.2">
      <c r="A1252" s="29"/>
      <c r="B1252" s="8" t="s">
        <v>1605</v>
      </c>
    </row>
    <row r="1253" spans="1:2" outlineLevel="3" x14ac:dyDescent="0.2">
      <c r="A1253" s="29"/>
      <c r="B1253" s="9" t="s">
        <v>603</v>
      </c>
    </row>
    <row r="1254" spans="1:2" outlineLevel="3" x14ac:dyDescent="0.2">
      <c r="A1254" s="29"/>
      <c r="B1254" s="12" t="s">
        <v>5765</v>
      </c>
    </row>
    <row r="1255" spans="1:2" outlineLevel="3" x14ac:dyDescent="0.2">
      <c r="A1255" s="29"/>
      <c r="B1255" s="12" t="s">
        <v>5766</v>
      </c>
    </row>
    <row r="1256" spans="1:2" outlineLevel="3" x14ac:dyDescent="0.2">
      <c r="A1256" s="29"/>
      <c r="B1256" s="12" t="s">
        <v>5767</v>
      </c>
    </row>
    <row r="1257" spans="1:2" outlineLevel="3" x14ac:dyDescent="0.2">
      <c r="A1257" s="29"/>
      <c r="B1257" s="12" t="s">
        <v>5768</v>
      </c>
    </row>
    <row r="1258" spans="1:2" outlineLevel="3" x14ac:dyDescent="0.2">
      <c r="A1258" s="29"/>
      <c r="B1258" s="9" t="s">
        <v>2073</v>
      </c>
    </row>
    <row r="1259" spans="1:2" ht="13.5" outlineLevel="3" x14ac:dyDescent="0.2">
      <c r="A1259" s="29"/>
      <c r="B1259" s="13" t="s">
        <v>1606</v>
      </c>
    </row>
    <row r="1260" spans="1:2" outlineLevel="3" x14ac:dyDescent="0.2">
      <c r="A1260" s="29"/>
      <c r="B1260" s="14" t="s">
        <v>8800</v>
      </c>
    </row>
    <row r="1261" spans="1:2" outlineLevel="3" x14ac:dyDescent="0.2">
      <c r="A1261" s="29"/>
      <c r="B1261" s="14" t="s">
        <v>2074</v>
      </c>
    </row>
    <row r="1262" spans="1:2" ht="25.5" outlineLevel="3" x14ac:dyDescent="0.2">
      <c r="A1262" s="29"/>
      <c r="B1262" s="14" t="s">
        <v>2075</v>
      </c>
    </row>
    <row r="1263" spans="1:2" outlineLevel="3" x14ac:dyDescent="0.2">
      <c r="A1263" s="29"/>
      <c r="B1263" s="14" t="s">
        <v>2076</v>
      </c>
    </row>
    <row r="1264" spans="1:2" outlineLevel="3" x14ac:dyDescent="0.2">
      <c r="A1264" s="29" t="s">
        <v>6893</v>
      </c>
      <c r="B1264" s="8" t="s">
        <v>13</v>
      </c>
    </row>
    <row r="1265" spans="1:2" outlineLevel="3" x14ac:dyDescent="0.2">
      <c r="A1265" s="29" t="s">
        <v>6894</v>
      </c>
      <c r="B1265" s="8" t="s">
        <v>13</v>
      </c>
    </row>
    <row r="1266" spans="1:2" outlineLevel="3" x14ac:dyDescent="0.2">
      <c r="A1266" s="29" t="s">
        <v>6895</v>
      </c>
      <c r="B1266" s="9" t="s">
        <v>2077</v>
      </c>
    </row>
    <row r="1267" spans="1:2" outlineLevel="3" x14ac:dyDescent="0.2">
      <c r="A1267" s="29"/>
      <c r="B1267" s="8" t="s">
        <v>1605</v>
      </c>
    </row>
    <row r="1268" spans="1:2" outlineLevel="3" x14ac:dyDescent="0.2">
      <c r="A1268" s="29"/>
      <c r="B1268" s="9" t="s">
        <v>604</v>
      </c>
    </row>
    <row r="1269" spans="1:2" ht="25.5" outlineLevel="3" x14ac:dyDescent="0.2">
      <c r="A1269" s="29"/>
      <c r="B1269" s="9" t="s">
        <v>605</v>
      </c>
    </row>
    <row r="1270" spans="1:2" ht="25.5" outlineLevel="3" x14ac:dyDescent="0.2">
      <c r="A1270" s="29"/>
      <c r="B1270" s="9" t="s">
        <v>2078</v>
      </c>
    </row>
    <row r="1271" spans="1:2" ht="13.5" outlineLevel="3" x14ac:dyDescent="0.2">
      <c r="A1271" s="29"/>
      <c r="B1271" s="13" t="s">
        <v>1606</v>
      </c>
    </row>
    <row r="1272" spans="1:2" outlineLevel="3" x14ac:dyDescent="0.2">
      <c r="A1272" s="29"/>
      <c r="B1272" s="14" t="s">
        <v>2079</v>
      </c>
    </row>
    <row r="1273" spans="1:2" outlineLevel="3" x14ac:dyDescent="0.2">
      <c r="A1273" s="29"/>
      <c r="B1273" s="14" t="s">
        <v>2080</v>
      </c>
    </row>
    <row r="1274" spans="1:2" outlineLevel="3" x14ac:dyDescent="0.2">
      <c r="A1274" s="29"/>
      <c r="B1274" s="14" t="s">
        <v>2081</v>
      </c>
    </row>
    <row r="1275" spans="1:2" outlineLevel="3" x14ac:dyDescent="0.2">
      <c r="A1275" s="29"/>
      <c r="B1275" s="14" t="s">
        <v>2082</v>
      </c>
    </row>
    <row r="1276" spans="1:2" outlineLevel="3" x14ac:dyDescent="0.2">
      <c r="A1276" s="29" t="s">
        <v>6896</v>
      </c>
      <c r="B1276" s="9" t="s">
        <v>2083</v>
      </c>
    </row>
    <row r="1277" spans="1:2" outlineLevel="3" x14ac:dyDescent="0.2">
      <c r="A1277" s="29"/>
      <c r="B1277" s="8" t="s">
        <v>1605</v>
      </c>
    </row>
    <row r="1278" spans="1:2" outlineLevel="3" x14ac:dyDescent="0.2">
      <c r="A1278" s="29"/>
      <c r="B1278" s="9" t="s">
        <v>606</v>
      </c>
    </row>
    <row r="1279" spans="1:2" outlineLevel="3" x14ac:dyDescent="0.2">
      <c r="A1279" s="29"/>
      <c r="B1279" s="9" t="s">
        <v>607</v>
      </c>
    </row>
    <row r="1280" spans="1:2" ht="25.5" outlineLevel="3" x14ac:dyDescent="0.2">
      <c r="A1280" s="29"/>
      <c r="B1280" s="9" t="s">
        <v>2084</v>
      </c>
    </row>
    <row r="1281" spans="1:2" ht="13.5" outlineLevel="3" x14ac:dyDescent="0.2">
      <c r="A1281" s="29"/>
      <c r="B1281" s="13" t="s">
        <v>1606</v>
      </c>
    </row>
    <row r="1282" spans="1:2" outlineLevel="3" x14ac:dyDescent="0.2">
      <c r="A1282" s="29"/>
      <c r="B1282" s="14" t="s">
        <v>2079</v>
      </c>
    </row>
    <row r="1283" spans="1:2" outlineLevel="3" x14ac:dyDescent="0.2">
      <c r="A1283" s="29"/>
      <c r="B1283" s="14" t="s">
        <v>2080</v>
      </c>
    </row>
    <row r="1284" spans="1:2" outlineLevel="3" x14ac:dyDescent="0.2">
      <c r="A1284" s="29"/>
      <c r="B1284" s="14" t="s">
        <v>2081</v>
      </c>
    </row>
    <row r="1285" spans="1:2" outlineLevel="3" x14ac:dyDescent="0.2">
      <c r="A1285" s="29"/>
      <c r="B1285" s="14" t="s">
        <v>2085</v>
      </c>
    </row>
    <row r="1286" spans="1:2" outlineLevel="3" x14ac:dyDescent="0.2">
      <c r="A1286" s="29"/>
      <c r="B1286" s="14" t="s">
        <v>2086</v>
      </c>
    </row>
    <row r="1287" spans="1:2" outlineLevel="3" x14ac:dyDescent="0.2">
      <c r="A1287" s="29" t="s">
        <v>6897</v>
      </c>
      <c r="B1287" s="9" t="s">
        <v>2087</v>
      </c>
    </row>
    <row r="1288" spans="1:2" outlineLevel="3" x14ac:dyDescent="0.2">
      <c r="A1288" s="29"/>
      <c r="B1288" s="8" t="s">
        <v>1605</v>
      </c>
    </row>
    <row r="1289" spans="1:2" outlineLevel="3" x14ac:dyDescent="0.2">
      <c r="A1289" s="29"/>
      <c r="B1289" s="9" t="s">
        <v>608</v>
      </c>
    </row>
    <row r="1290" spans="1:2" outlineLevel="3" x14ac:dyDescent="0.2">
      <c r="A1290" s="29"/>
      <c r="B1290" s="9" t="s">
        <v>609</v>
      </c>
    </row>
    <row r="1291" spans="1:2" ht="25.5" outlineLevel="3" x14ac:dyDescent="0.2">
      <c r="A1291" s="29"/>
      <c r="B1291" s="9" t="s">
        <v>2088</v>
      </c>
    </row>
    <row r="1292" spans="1:2" ht="13.5" outlineLevel="3" x14ac:dyDescent="0.2">
      <c r="A1292" s="29"/>
      <c r="B1292" s="13" t="s">
        <v>1606</v>
      </c>
    </row>
    <row r="1293" spans="1:2" outlineLevel="3" x14ac:dyDescent="0.2">
      <c r="A1293" s="29"/>
      <c r="B1293" s="14" t="s">
        <v>2079</v>
      </c>
    </row>
    <row r="1294" spans="1:2" outlineLevel="3" x14ac:dyDescent="0.2">
      <c r="A1294" s="29"/>
      <c r="B1294" s="14" t="s">
        <v>2080</v>
      </c>
    </row>
    <row r="1295" spans="1:2" outlineLevel="3" x14ac:dyDescent="0.2">
      <c r="A1295" s="29"/>
      <c r="B1295" s="14" t="s">
        <v>2081</v>
      </c>
    </row>
    <row r="1296" spans="1:2" outlineLevel="3" x14ac:dyDescent="0.2">
      <c r="A1296" s="29"/>
      <c r="B1296" s="14" t="s">
        <v>2085</v>
      </c>
    </row>
    <row r="1297" spans="1:2" outlineLevel="3" x14ac:dyDescent="0.2">
      <c r="A1297" s="29"/>
      <c r="B1297" s="14" t="s">
        <v>2086</v>
      </c>
    </row>
    <row r="1298" spans="1:2" outlineLevel="3" x14ac:dyDescent="0.2">
      <c r="A1298" s="29" t="s">
        <v>6898</v>
      </c>
      <c r="B1298" s="9" t="s">
        <v>2089</v>
      </c>
    </row>
    <row r="1299" spans="1:2" outlineLevel="3" x14ac:dyDescent="0.2">
      <c r="A1299" s="29"/>
      <c r="B1299" s="8" t="s">
        <v>1605</v>
      </c>
    </row>
    <row r="1300" spans="1:2" ht="25.5" outlineLevel="3" x14ac:dyDescent="0.2">
      <c r="A1300" s="29"/>
      <c r="B1300" s="9" t="s">
        <v>2090</v>
      </c>
    </row>
    <row r="1301" spans="1:2" ht="25.5" outlineLevel="3" x14ac:dyDescent="0.2">
      <c r="A1301" s="29"/>
      <c r="B1301" s="9" t="s">
        <v>2091</v>
      </c>
    </row>
    <row r="1302" spans="1:2" ht="13.5" outlineLevel="3" x14ac:dyDescent="0.2">
      <c r="A1302" s="29"/>
      <c r="B1302" s="13" t="s">
        <v>1606</v>
      </c>
    </row>
    <row r="1303" spans="1:2" outlineLevel="3" x14ac:dyDescent="0.2">
      <c r="A1303" s="29"/>
      <c r="B1303" s="14" t="s">
        <v>2079</v>
      </c>
    </row>
    <row r="1304" spans="1:2" outlineLevel="3" x14ac:dyDescent="0.2">
      <c r="A1304" s="29"/>
      <c r="B1304" s="14" t="s">
        <v>2080</v>
      </c>
    </row>
    <row r="1305" spans="1:2" outlineLevel="3" x14ac:dyDescent="0.2">
      <c r="A1305" s="29"/>
      <c r="B1305" s="14" t="s">
        <v>2081</v>
      </c>
    </row>
    <row r="1306" spans="1:2" outlineLevel="3" x14ac:dyDescent="0.2">
      <c r="A1306" s="29"/>
      <c r="B1306" s="14" t="s">
        <v>2082</v>
      </c>
    </row>
    <row r="1307" spans="1:2" outlineLevel="3" x14ac:dyDescent="0.2">
      <c r="A1307" s="29" t="s">
        <v>6899</v>
      </c>
      <c r="B1307" s="9" t="s">
        <v>2092</v>
      </c>
    </row>
    <row r="1308" spans="1:2" outlineLevel="3" x14ac:dyDescent="0.2">
      <c r="A1308" s="29"/>
      <c r="B1308" s="8" t="s">
        <v>1605</v>
      </c>
    </row>
    <row r="1309" spans="1:2" ht="25.5" outlineLevel="3" x14ac:dyDescent="0.2">
      <c r="A1309" s="29"/>
      <c r="B1309" s="9" t="s">
        <v>610</v>
      </c>
    </row>
    <row r="1310" spans="1:2" ht="25.5" outlineLevel="3" x14ac:dyDescent="0.2">
      <c r="A1310" s="29"/>
      <c r="B1310" s="9" t="s">
        <v>2093</v>
      </c>
    </row>
    <row r="1311" spans="1:2" ht="13.5" outlineLevel="3" x14ac:dyDescent="0.2">
      <c r="A1311" s="29"/>
      <c r="B1311" s="13" t="s">
        <v>1606</v>
      </c>
    </row>
    <row r="1312" spans="1:2" outlineLevel="3" x14ac:dyDescent="0.2">
      <c r="A1312" s="29"/>
      <c r="B1312" s="14" t="s">
        <v>2079</v>
      </c>
    </row>
    <row r="1313" spans="1:2" outlineLevel="3" x14ac:dyDescent="0.2">
      <c r="A1313" s="29"/>
      <c r="B1313" s="14" t="s">
        <v>2081</v>
      </c>
    </row>
    <row r="1314" spans="1:2" outlineLevel="3" x14ac:dyDescent="0.2">
      <c r="A1314" s="29"/>
      <c r="B1314" s="14" t="s">
        <v>2082</v>
      </c>
    </row>
    <row r="1315" spans="1:2" outlineLevel="3" x14ac:dyDescent="0.2">
      <c r="A1315" s="29" t="s">
        <v>6900</v>
      </c>
      <c r="B1315" s="9" t="s">
        <v>2094</v>
      </c>
    </row>
    <row r="1316" spans="1:2" outlineLevel="3" x14ac:dyDescent="0.2">
      <c r="A1316" s="29"/>
      <c r="B1316" s="8" t="s">
        <v>1605</v>
      </c>
    </row>
    <row r="1317" spans="1:2" outlineLevel="3" x14ac:dyDescent="0.2">
      <c r="A1317" s="29"/>
      <c r="B1317" s="9" t="s">
        <v>611</v>
      </c>
    </row>
    <row r="1318" spans="1:2" outlineLevel="3" x14ac:dyDescent="0.2">
      <c r="A1318" s="29"/>
      <c r="B1318" s="9" t="s">
        <v>612</v>
      </c>
    </row>
    <row r="1319" spans="1:2" outlineLevel="3" x14ac:dyDescent="0.2">
      <c r="A1319" s="29"/>
      <c r="B1319" s="9" t="s">
        <v>613</v>
      </c>
    </row>
    <row r="1320" spans="1:2" outlineLevel="3" x14ac:dyDescent="0.2">
      <c r="A1320" s="29"/>
      <c r="B1320" s="9" t="s">
        <v>614</v>
      </c>
    </row>
    <row r="1321" spans="1:2" ht="13.5" outlineLevel="3" x14ac:dyDescent="0.2">
      <c r="A1321" s="29"/>
      <c r="B1321" s="13" t="s">
        <v>1606</v>
      </c>
    </row>
    <row r="1322" spans="1:2" outlineLevel="3" x14ac:dyDescent="0.2">
      <c r="A1322" s="29"/>
      <c r="B1322" s="14" t="s">
        <v>2095</v>
      </c>
    </row>
    <row r="1323" spans="1:2" outlineLevel="3" x14ac:dyDescent="0.2">
      <c r="A1323" s="29"/>
      <c r="B1323" s="14" t="s">
        <v>2080</v>
      </c>
    </row>
    <row r="1324" spans="1:2" outlineLevel="3" x14ac:dyDescent="0.2">
      <c r="A1324" s="29"/>
      <c r="B1324" s="14" t="s">
        <v>2081</v>
      </c>
    </row>
    <row r="1325" spans="1:2" outlineLevel="3" x14ac:dyDescent="0.2">
      <c r="A1325" s="29"/>
      <c r="B1325" s="14" t="s">
        <v>2096</v>
      </c>
    </row>
    <row r="1326" spans="1:2" ht="25.5" outlineLevel="3" x14ac:dyDescent="0.2">
      <c r="A1326" s="29"/>
      <c r="B1326" s="14" t="s">
        <v>2097</v>
      </c>
    </row>
    <row r="1327" spans="1:2" outlineLevel="3" x14ac:dyDescent="0.2">
      <c r="A1327" s="29" t="s">
        <v>6901</v>
      </c>
      <c r="B1327" s="8" t="s">
        <v>14</v>
      </c>
    </row>
    <row r="1328" spans="1:2" outlineLevel="3" x14ac:dyDescent="0.2">
      <c r="A1328" s="29" t="s">
        <v>6902</v>
      </c>
      <c r="B1328" s="8" t="s">
        <v>14</v>
      </c>
    </row>
    <row r="1329" spans="1:2" outlineLevel="3" x14ac:dyDescent="0.2">
      <c r="A1329" s="29" t="s">
        <v>6903</v>
      </c>
      <c r="B1329" s="9" t="s">
        <v>14</v>
      </c>
    </row>
    <row r="1330" spans="1:2" outlineLevel="3" x14ac:dyDescent="0.2">
      <c r="A1330" s="29"/>
      <c r="B1330" s="8" t="s">
        <v>1605</v>
      </c>
    </row>
    <row r="1331" spans="1:2" outlineLevel="3" x14ac:dyDescent="0.2">
      <c r="A1331" s="29"/>
      <c r="B1331" s="9" t="s">
        <v>615</v>
      </c>
    </row>
    <row r="1332" spans="1:2" outlineLevel="3" x14ac:dyDescent="0.2">
      <c r="A1332" s="29"/>
      <c r="B1332" s="9" t="s">
        <v>616</v>
      </c>
    </row>
    <row r="1333" spans="1:2" outlineLevel="3" x14ac:dyDescent="0.2">
      <c r="A1333" s="29"/>
      <c r="B1333" s="9" t="s">
        <v>617</v>
      </c>
    </row>
    <row r="1334" spans="1:2" outlineLevel="3" x14ac:dyDescent="0.2">
      <c r="A1334" s="29"/>
      <c r="B1334" s="9" t="s">
        <v>618</v>
      </c>
    </row>
    <row r="1335" spans="1:2" outlineLevel="3" x14ac:dyDescent="0.2">
      <c r="A1335" s="29"/>
      <c r="B1335" s="9" t="s">
        <v>619</v>
      </c>
    </row>
    <row r="1336" spans="1:2" ht="13.5" outlineLevel="3" x14ac:dyDescent="0.2">
      <c r="A1336" s="29"/>
      <c r="B1336" s="13" t="s">
        <v>1606</v>
      </c>
    </row>
    <row r="1337" spans="1:2" outlineLevel="3" x14ac:dyDescent="0.2">
      <c r="A1337" s="29"/>
      <c r="B1337" s="14" t="s">
        <v>2098</v>
      </c>
    </row>
    <row r="1338" spans="1:2" outlineLevel="3" x14ac:dyDescent="0.2">
      <c r="A1338" s="29"/>
      <c r="B1338" s="14" t="s">
        <v>2099</v>
      </c>
    </row>
    <row r="1339" spans="1:2" outlineLevel="3" x14ac:dyDescent="0.2">
      <c r="A1339" s="29"/>
      <c r="B1339" s="14" t="s">
        <v>2100</v>
      </c>
    </row>
    <row r="1340" spans="1:2" outlineLevel="3" x14ac:dyDescent="0.2">
      <c r="A1340" s="29" t="s">
        <v>6904</v>
      </c>
      <c r="B1340" s="8" t="s">
        <v>88</v>
      </c>
    </row>
    <row r="1341" spans="1:2" outlineLevel="3" x14ac:dyDescent="0.2">
      <c r="A1341" s="29" t="s">
        <v>6905</v>
      </c>
      <c r="B1341" s="8" t="s">
        <v>2101</v>
      </c>
    </row>
    <row r="1342" spans="1:2" outlineLevel="3" x14ac:dyDescent="0.2">
      <c r="A1342" s="29" t="s">
        <v>6906</v>
      </c>
      <c r="B1342" s="9" t="s">
        <v>2101</v>
      </c>
    </row>
    <row r="1343" spans="1:2" outlineLevel="3" x14ac:dyDescent="0.2">
      <c r="A1343" s="29"/>
      <c r="B1343" s="8" t="s">
        <v>1605</v>
      </c>
    </row>
    <row r="1344" spans="1:2" outlineLevel="3" x14ac:dyDescent="0.2">
      <c r="A1344" s="29"/>
      <c r="B1344" s="9" t="s">
        <v>620</v>
      </c>
    </row>
    <row r="1345" spans="1:2" outlineLevel="3" x14ac:dyDescent="0.2">
      <c r="A1345" s="29"/>
      <c r="B1345" s="12" t="s">
        <v>5769</v>
      </c>
    </row>
    <row r="1346" spans="1:2" outlineLevel="3" x14ac:dyDescent="0.2">
      <c r="A1346" s="29"/>
      <c r="B1346" s="12" t="s">
        <v>5770</v>
      </c>
    </row>
    <row r="1347" spans="1:2" outlineLevel="3" x14ac:dyDescent="0.2">
      <c r="A1347" s="29"/>
      <c r="B1347" s="12" t="s">
        <v>5771</v>
      </c>
    </row>
    <row r="1348" spans="1:2" outlineLevel="3" x14ac:dyDescent="0.2">
      <c r="A1348" s="29"/>
      <c r="B1348" s="9" t="s">
        <v>621</v>
      </c>
    </row>
    <row r="1349" spans="1:2" ht="13.5" outlineLevel="3" x14ac:dyDescent="0.2">
      <c r="A1349" s="29"/>
      <c r="B1349" s="13" t="s">
        <v>1606</v>
      </c>
    </row>
    <row r="1350" spans="1:2" outlineLevel="3" x14ac:dyDescent="0.2">
      <c r="A1350" s="29"/>
      <c r="B1350" s="14" t="s">
        <v>2102</v>
      </c>
    </row>
    <row r="1351" spans="1:2" outlineLevel="3" x14ac:dyDescent="0.2">
      <c r="A1351" s="29"/>
      <c r="B1351" s="14" t="s">
        <v>2103</v>
      </c>
    </row>
    <row r="1352" spans="1:2" outlineLevel="3" x14ac:dyDescent="0.2">
      <c r="A1352" s="29"/>
      <c r="B1352" s="14" t="s">
        <v>2104</v>
      </c>
    </row>
    <row r="1353" spans="1:2" outlineLevel="3" x14ac:dyDescent="0.2">
      <c r="A1353" s="29" t="s">
        <v>6907</v>
      </c>
      <c r="B1353" s="8" t="s">
        <v>2105</v>
      </c>
    </row>
    <row r="1354" spans="1:2" outlineLevel="3" x14ac:dyDescent="0.2">
      <c r="A1354" s="29" t="s">
        <v>6908</v>
      </c>
      <c r="B1354" s="9" t="s">
        <v>2105</v>
      </c>
    </row>
    <row r="1355" spans="1:2" outlineLevel="3" x14ac:dyDescent="0.2">
      <c r="A1355" s="29"/>
      <c r="B1355" s="9" t="s">
        <v>303</v>
      </c>
    </row>
    <row r="1356" spans="1:2" outlineLevel="3" x14ac:dyDescent="0.2">
      <c r="A1356" s="29"/>
      <c r="B1356" s="9" t="s">
        <v>622</v>
      </c>
    </row>
    <row r="1357" spans="1:2" outlineLevel="3" x14ac:dyDescent="0.2">
      <c r="A1357" s="29"/>
      <c r="B1357" s="12" t="s">
        <v>5772</v>
      </c>
    </row>
    <row r="1358" spans="1:2" outlineLevel="3" x14ac:dyDescent="0.2">
      <c r="A1358" s="29"/>
      <c r="B1358" s="12" t="s">
        <v>5773</v>
      </c>
    </row>
    <row r="1359" spans="1:2" outlineLevel="3" x14ac:dyDescent="0.2">
      <c r="A1359" s="29"/>
      <c r="B1359" s="12" t="s">
        <v>5774</v>
      </c>
    </row>
    <row r="1360" spans="1:2" outlineLevel="3" x14ac:dyDescent="0.2">
      <c r="A1360" s="29"/>
      <c r="B1360" s="9" t="s">
        <v>623</v>
      </c>
    </row>
    <row r="1361" spans="1:2" outlineLevel="3" x14ac:dyDescent="0.2">
      <c r="A1361" s="29"/>
      <c r="B1361" s="12" t="s">
        <v>5775</v>
      </c>
    </row>
    <row r="1362" spans="1:2" outlineLevel="3" x14ac:dyDescent="0.2">
      <c r="A1362" s="29"/>
      <c r="B1362" s="12" t="s">
        <v>5776</v>
      </c>
    </row>
    <row r="1363" spans="1:2" outlineLevel="3" x14ac:dyDescent="0.2">
      <c r="A1363" s="29"/>
      <c r="B1363" s="12" t="s">
        <v>5777</v>
      </c>
    </row>
    <row r="1364" spans="1:2" outlineLevel="3" x14ac:dyDescent="0.2">
      <c r="A1364" s="29"/>
      <c r="B1364" s="12" t="s">
        <v>5778</v>
      </c>
    </row>
    <row r="1365" spans="1:2" outlineLevel="3" x14ac:dyDescent="0.2">
      <c r="A1365" s="29"/>
      <c r="B1365" s="9" t="s">
        <v>624</v>
      </c>
    </row>
    <row r="1366" spans="1:2" outlineLevel="3" x14ac:dyDescent="0.2">
      <c r="A1366" s="29"/>
      <c r="B1366" s="9" t="s">
        <v>625</v>
      </c>
    </row>
    <row r="1367" spans="1:2" outlineLevel="3" x14ac:dyDescent="0.2">
      <c r="A1367" s="29"/>
      <c r="B1367" s="9" t="s">
        <v>626</v>
      </c>
    </row>
    <row r="1368" spans="1:2" ht="13.5" outlineLevel="3" x14ac:dyDescent="0.2">
      <c r="A1368" s="29"/>
      <c r="B1368" s="13" t="s">
        <v>1606</v>
      </c>
    </row>
    <row r="1369" spans="1:2" outlineLevel="3" x14ac:dyDescent="0.2">
      <c r="A1369" s="29"/>
      <c r="B1369" s="14" t="s">
        <v>2106</v>
      </c>
    </row>
    <row r="1370" spans="1:2" outlineLevel="3" x14ac:dyDescent="0.2">
      <c r="A1370" s="29"/>
      <c r="B1370" s="14" t="s">
        <v>2107</v>
      </c>
    </row>
    <row r="1371" spans="1:2" outlineLevel="3" x14ac:dyDescent="0.2">
      <c r="A1371" s="29"/>
      <c r="B1371" s="14" t="s">
        <v>2108</v>
      </c>
    </row>
    <row r="1372" spans="1:2" outlineLevel="3" x14ac:dyDescent="0.2">
      <c r="A1372" s="29"/>
      <c r="B1372" s="14" t="s">
        <v>2109</v>
      </c>
    </row>
    <row r="1373" spans="1:2" outlineLevel="3" x14ac:dyDescent="0.2">
      <c r="A1373" s="29" t="s">
        <v>6909</v>
      </c>
      <c r="B1373" s="8" t="s">
        <v>2110</v>
      </c>
    </row>
    <row r="1374" spans="1:2" outlineLevel="3" x14ac:dyDescent="0.2">
      <c r="A1374" s="29" t="s">
        <v>6910</v>
      </c>
      <c r="B1374" s="9" t="s">
        <v>2110</v>
      </c>
    </row>
    <row r="1375" spans="1:2" outlineLevel="3" x14ac:dyDescent="0.2">
      <c r="A1375" s="29"/>
      <c r="B1375" s="8" t="s">
        <v>1605</v>
      </c>
    </row>
    <row r="1376" spans="1:2" outlineLevel="3" x14ac:dyDescent="0.2">
      <c r="A1376" s="29"/>
      <c r="B1376" s="9" t="s">
        <v>627</v>
      </c>
    </row>
    <row r="1377" spans="1:2" outlineLevel="3" x14ac:dyDescent="0.2">
      <c r="A1377" s="29"/>
      <c r="B1377" s="11" t="s">
        <v>5779</v>
      </c>
    </row>
    <row r="1378" spans="1:2" outlineLevel="3" x14ac:dyDescent="0.2">
      <c r="A1378" s="29"/>
      <c r="B1378" s="9" t="s">
        <v>628</v>
      </c>
    </row>
    <row r="1379" spans="1:2" ht="13.5" outlineLevel="3" x14ac:dyDescent="0.2">
      <c r="A1379" s="29"/>
      <c r="B1379" s="13" t="s">
        <v>1606</v>
      </c>
    </row>
    <row r="1380" spans="1:2" outlineLevel="3" x14ac:dyDescent="0.2">
      <c r="A1380" s="29"/>
      <c r="B1380" s="14" t="s">
        <v>2111</v>
      </c>
    </row>
    <row r="1381" spans="1:2" outlineLevel="3" x14ac:dyDescent="0.2">
      <c r="A1381" s="29"/>
      <c r="B1381" s="14" t="s">
        <v>2112</v>
      </c>
    </row>
    <row r="1382" spans="1:2" outlineLevel="3" x14ac:dyDescent="0.2">
      <c r="A1382" s="29"/>
      <c r="B1382" s="14" t="s">
        <v>2113</v>
      </c>
    </row>
    <row r="1383" spans="1:2" outlineLevel="3" x14ac:dyDescent="0.2">
      <c r="A1383" s="29" t="s">
        <v>6911</v>
      </c>
      <c r="B1383" s="8" t="s">
        <v>2114</v>
      </c>
    </row>
    <row r="1384" spans="1:2" outlineLevel="3" x14ac:dyDescent="0.2">
      <c r="A1384" s="29" t="s">
        <v>6912</v>
      </c>
      <c r="B1384" s="9" t="s">
        <v>2115</v>
      </c>
    </row>
    <row r="1385" spans="1:2" outlineLevel="3" x14ac:dyDescent="0.2">
      <c r="A1385" s="29"/>
      <c r="B1385" s="8" t="s">
        <v>1605</v>
      </c>
    </row>
    <row r="1386" spans="1:2" ht="25.5" outlineLevel="3" x14ac:dyDescent="0.2">
      <c r="A1386" s="29"/>
      <c r="B1386" s="9" t="s">
        <v>2116</v>
      </c>
    </row>
    <row r="1387" spans="1:2" ht="13.5" outlineLevel="3" x14ac:dyDescent="0.2">
      <c r="A1387" s="29"/>
      <c r="B1387" s="13" t="s">
        <v>1606</v>
      </c>
    </row>
    <row r="1388" spans="1:2" outlineLevel="3" x14ac:dyDescent="0.2">
      <c r="A1388" s="29"/>
      <c r="B1388" s="14" t="s">
        <v>2117</v>
      </c>
    </row>
    <row r="1389" spans="1:2" outlineLevel="3" x14ac:dyDescent="0.2">
      <c r="A1389" s="29" t="s">
        <v>6913</v>
      </c>
      <c r="B1389" s="9" t="s">
        <v>2118</v>
      </c>
    </row>
    <row r="1390" spans="1:2" outlineLevel="3" x14ac:dyDescent="0.2">
      <c r="A1390" s="29"/>
      <c r="B1390" s="8" t="s">
        <v>1605</v>
      </c>
    </row>
    <row r="1391" spans="1:2" outlineLevel="3" x14ac:dyDescent="0.2">
      <c r="A1391" s="29"/>
      <c r="B1391" s="9" t="s">
        <v>2119</v>
      </c>
    </row>
    <row r="1392" spans="1:2" ht="25.5" outlineLevel="3" x14ac:dyDescent="0.2">
      <c r="A1392" s="29"/>
      <c r="B1392" s="9" t="s">
        <v>2120</v>
      </c>
    </row>
    <row r="1393" spans="1:2" ht="13.5" outlineLevel="3" x14ac:dyDescent="0.2">
      <c r="A1393" s="29"/>
      <c r="B1393" s="13" t="s">
        <v>1606</v>
      </c>
    </row>
    <row r="1394" spans="1:2" outlineLevel="3" x14ac:dyDescent="0.2">
      <c r="A1394" s="29"/>
      <c r="B1394" s="14" t="s">
        <v>2121</v>
      </c>
    </row>
    <row r="1395" spans="1:2" outlineLevel="3" x14ac:dyDescent="0.2">
      <c r="A1395" s="29"/>
      <c r="B1395" s="14" t="s">
        <v>2122</v>
      </c>
    </row>
    <row r="1396" spans="1:2" outlineLevel="3" x14ac:dyDescent="0.2">
      <c r="A1396" s="29"/>
      <c r="B1396" s="14" t="s">
        <v>2123</v>
      </c>
    </row>
    <row r="1397" spans="1:2" outlineLevel="3" x14ac:dyDescent="0.2">
      <c r="A1397" s="29"/>
      <c r="B1397" s="14" t="s">
        <v>5780</v>
      </c>
    </row>
    <row r="1398" spans="1:2" outlineLevel="3" x14ac:dyDescent="0.2">
      <c r="A1398" s="29"/>
      <c r="B1398" s="14" t="s">
        <v>2124</v>
      </c>
    </row>
    <row r="1399" spans="1:2" outlineLevel="3" x14ac:dyDescent="0.2">
      <c r="A1399" s="29" t="s">
        <v>6914</v>
      </c>
      <c r="B1399" s="8" t="s">
        <v>2125</v>
      </c>
    </row>
    <row r="1400" spans="1:2" outlineLevel="3" x14ac:dyDescent="0.2">
      <c r="A1400" s="29" t="s">
        <v>6915</v>
      </c>
      <c r="B1400" s="9" t="s">
        <v>2125</v>
      </c>
    </row>
    <row r="1401" spans="1:2" outlineLevel="3" x14ac:dyDescent="0.2">
      <c r="A1401" s="29"/>
      <c r="B1401" s="8" t="s">
        <v>1605</v>
      </c>
    </row>
    <row r="1402" spans="1:2" outlineLevel="3" x14ac:dyDescent="0.2">
      <c r="A1402" s="29"/>
      <c r="B1402" s="9" t="s">
        <v>629</v>
      </c>
    </row>
    <row r="1403" spans="1:2" ht="13.5" outlineLevel="3" x14ac:dyDescent="0.2">
      <c r="A1403" s="29"/>
      <c r="B1403" s="13" t="s">
        <v>1606</v>
      </c>
    </row>
    <row r="1404" spans="1:2" outlineLevel="3" x14ac:dyDescent="0.2">
      <c r="A1404" s="29"/>
      <c r="B1404" s="14" t="s">
        <v>2086</v>
      </c>
    </row>
    <row r="1405" spans="1:2" outlineLevel="3" x14ac:dyDescent="0.2">
      <c r="A1405" s="29" t="s">
        <v>6916</v>
      </c>
      <c r="B1405" s="8" t="s">
        <v>2126</v>
      </c>
    </row>
    <row r="1406" spans="1:2" outlineLevel="3" x14ac:dyDescent="0.2">
      <c r="A1406" s="29" t="s">
        <v>6917</v>
      </c>
      <c r="B1406" s="9" t="s">
        <v>2127</v>
      </c>
    </row>
    <row r="1407" spans="1:2" outlineLevel="3" x14ac:dyDescent="0.2">
      <c r="A1407" s="29"/>
      <c r="B1407" s="8" t="s">
        <v>1605</v>
      </c>
    </row>
    <row r="1408" spans="1:2" outlineLevel="3" x14ac:dyDescent="0.2">
      <c r="A1408" s="29"/>
      <c r="B1408" s="9" t="s">
        <v>630</v>
      </c>
    </row>
    <row r="1409" spans="1:2" outlineLevel="3" x14ac:dyDescent="0.2">
      <c r="A1409" s="29"/>
      <c r="B1409" s="9" t="s">
        <v>2128</v>
      </c>
    </row>
    <row r="1410" spans="1:2" outlineLevel="3" x14ac:dyDescent="0.2">
      <c r="A1410" s="29"/>
      <c r="B1410" s="9" t="s">
        <v>2129</v>
      </c>
    </row>
    <row r="1411" spans="1:2" outlineLevel="3" x14ac:dyDescent="0.2">
      <c r="A1411" s="29"/>
      <c r="B1411" s="9" t="s">
        <v>631</v>
      </c>
    </row>
    <row r="1412" spans="1:2" outlineLevel="3" x14ac:dyDescent="0.2">
      <c r="A1412" s="29"/>
      <c r="B1412" s="9" t="s">
        <v>2130</v>
      </c>
    </row>
    <row r="1413" spans="1:2" outlineLevel="3" x14ac:dyDescent="0.2">
      <c r="A1413" s="29"/>
      <c r="B1413" s="9" t="s">
        <v>632</v>
      </c>
    </row>
    <row r="1414" spans="1:2" ht="25.5" outlineLevel="3" x14ac:dyDescent="0.2">
      <c r="A1414" s="29"/>
      <c r="B1414" s="9" t="s">
        <v>633</v>
      </c>
    </row>
    <row r="1415" spans="1:2" ht="25.5" outlineLevel="3" x14ac:dyDescent="0.2">
      <c r="A1415" s="29"/>
      <c r="B1415" s="9" t="s">
        <v>634</v>
      </c>
    </row>
    <row r="1416" spans="1:2" outlineLevel="3" x14ac:dyDescent="0.2">
      <c r="A1416" s="29"/>
      <c r="B1416" s="9" t="s">
        <v>635</v>
      </c>
    </row>
    <row r="1417" spans="1:2" outlineLevel="3" x14ac:dyDescent="0.2">
      <c r="A1417" s="29"/>
      <c r="B1417" s="9" t="s">
        <v>636</v>
      </c>
    </row>
    <row r="1418" spans="1:2" ht="13.5" outlineLevel="3" x14ac:dyDescent="0.2">
      <c r="A1418" s="29"/>
      <c r="B1418" s="13" t="s">
        <v>1606</v>
      </c>
    </row>
    <row r="1419" spans="1:2" ht="25.5" outlineLevel="3" x14ac:dyDescent="0.2">
      <c r="A1419" s="29"/>
      <c r="B1419" s="14" t="s">
        <v>2131</v>
      </c>
    </row>
    <row r="1420" spans="1:2" outlineLevel="3" x14ac:dyDescent="0.2">
      <c r="A1420" s="29"/>
      <c r="B1420" s="14" t="s">
        <v>2132</v>
      </c>
    </row>
    <row r="1421" spans="1:2" outlineLevel="3" x14ac:dyDescent="0.2">
      <c r="A1421" s="29"/>
      <c r="B1421" s="14" t="s">
        <v>2133</v>
      </c>
    </row>
    <row r="1422" spans="1:2" outlineLevel="3" x14ac:dyDescent="0.2">
      <c r="A1422" s="29" t="s">
        <v>6918</v>
      </c>
      <c r="B1422" s="8" t="s">
        <v>2134</v>
      </c>
    </row>
    <row r="1423" spans="1:2" outlineLevel="3" x14ac:dyDescent="0.2">
      <c r="A1423" s="29" t="s">
        <v>6919</v>
      </c>
      <c r="B1423" s="9" t="s">
        <v>2135</v>
      </c>
    </row>
    <row r="1424" spans="1:2" outlineLevel="3" x14ac:dyDescent="0.2">
      <c r="A1424" s="29"/>
      <c r="B1424" s="8" t="s">
        <v>1606</v>
      </c>
    </row>
    <row r="1425" spans="1:2" outlineLevel="3" x14ac:dyDescent="0.2">
      <c r="A1425" s="29"/>
      <c r="B1425" s="9" t="s">
        <v>637</v>
      </c>
    </row>
    <row r="1426" spans="1:2" outlineLevel="3" x14ac:dyDescent="0.2">
      <c r="A1426" s="29"/>
      <c r="B1426" s="9" t="s">
        <v>638</v>
      </c>
    </row>
    <row r="1427" spans="1:2" outlineLevel="3" x14ac:dyDescent="0.2">
      <c r="A1427" s="29"/>
      <c r="B1427" s="9" t="s">
        <v>639</v>
      </c>
    </row>
    <row r="1428" spans="1:2" outlineLevel="3" x14ac:dyDescent="0.2">
      <c r="A1428" s="29"/>
      <c r="B1428" s="9" t="s">
        <v>640</v>
      </c>
    </row>
    <row r="1429" spans="1:2" outlineLevel="3" x14ac:dyDescent="0.2">
      <c r="A1429" s="29"/>
      <c r="B1429" s="9" t="s">
        <v>2136</v>
      </c>
    </row>
    <row r="1430" spans="1:2" outlineLevel="3" x14ac:dyDescent="0.2">
      <c r="A1430" s="29" t="s">
        <v>6920</v>
      </c>
      <c r="B1430" s="9" t="s">
        <v>2137</v>
      </c>
    </row>
    <row r="1431" spans="1:2" outlineLevel="3" x14ac:dyDescent="0.2">
      <c r="A1431" s="29"/>
      <c r="B1431" s="8" t="s">
        <v>1605</v>
      </c>
    </row>
    <row r="1432" spans="1:2" outlineLevel="3" x14ac:dyDescent="0.2">
      <c r="A1432" s="29"/>
      <c r="B1432" s="9" t="s">
        <v>2138</v>
      </c>
    </row>
    <row r="1433" spans="1:2" outlineLevel="3" x14ac:dyDescent="0.2">
      <c r="A1433" s="29"/>
      <c r="B1433" s="9" t="s">
        <v>641</v>
      </c>
    </row>
    <row r="1434" spans="1:2" outlineLevel="3" x14ac:dyDescent="0.2">
      <c r="A1434" s="29"/>
      <c r="B1434" s="9" t="s">
        <v>642</v>
      </c>
    </row>
    <row r="1435" spans="1:2" outlineLevel="3" x14ac:dyDescent="0.2">
      <c r="A1435" s="29"/>
      <c r="B1435" s="9" t="s">
        <v>643</v>
      </c>
    </row>
    <row r="1436" spans="1:2" outlineLevel="3" x14ac:dyDescent="0.2">
      <c r="A1436" s="29"/>
      <c r="B1436" s="9" t="s">
        <v>644</v>
      </c>
    </row>
    <row r="1437" spans="1:2" ht="13.5" outlineLevel="3" x14ac:dyDescent="0.2">
      <c r="A1437" s="29"/>
      <c r="B1437" s="13" t="s">
        <v>1606</v>
      </c>
    </row>
    <row r="1438" spans="1:2" outlineLevel="3" x14ac:dyDescent="0.2">
      <c r="A1438" s="29"/>
      <c r="B1438" s="14" t="s">
        <v>2139</v>
      </c>
    </row>
    <row r="1439" spans="1:2" outlineLevel="3" x14ac:dyDescent="0.2">
      <c r="A1439" s="29"/>
      <c r="B1439" s="14" t="s">
        <v>2140</v>
      </c>
    </row>
    <row r="1440" spans="1:2" outlineLevel="3" x14ac:dyDescent="0.2">
      <c r="A1440" s="29"/>
      <c r="B1440" s="14" t="s">
        <v>2141</v>
      </c>
    </row>
    <row r="1441" spans="1:2" outlineLevel="3" x14ac:dyDescent="0.2">
      <c r="A1441" s="29"/>
      <c r="B1441" s="14" t="s">
        <v>2142</v>
      </c>
    </row>
    <row r="1442" spans="1:2" outlineLevel="2" x14ac:dyDescent="0.2">
      <c r="A1442" s="29" t="s">
        <v>6921</v>
      </c>
      <c r="B1442" s="7" t="s">
        <v>2143</v>
      </c>
    </row>
    <row r="1443" spans="1:2" outlineLevel="3" x14ac:dyDescent="0.2">
      <c r="A1443" s="29" t="s">
        <v>6922</v>
      </c>
      <c r="B1443" s="8" t="s">
        <v>89</v>
      </c>
    </row>
    <row r="1444" spans="1:2" outlineLevel="3" x14ac:dyDescent="0.2">
      <c r="A1444" s="29"/>
      <c r="B1444" s="9" t="s">
        <v>2144</v>
      </c>
    </row>
    <row r="1445" spans="1:2" ht="25.5" outlineLevel="3" x14ac:dyDescent="0.2">
      <c r="A1445" s="29"/>
      <c r="B1445" s="9" t="s">
        <v>2145</v>
      </c>
    </row>
    <row r="1446" spans="1:2" outlineLevel="3" x14ac:dyDescent="0.2">
      <c r="A1446" s="29" t="s">
        <v>6923</v>
      </c>
      <c r="B1446" s="8" t="s">
        <v>2146</v>
      </c>
    </row>
    <row r="1447" spans="1:2" outlineLevel="3" x14ac:dyDescent="0.2">
      <c r="A1447" s="29" t="s">
        <v>6924</v>
      </c>
      <c r="B1447" s="9" t="s">
        <v>2146</v>
      </c>
    </row>
    <row r="1448" spans="1:2" outlineLevel="3" x14ac:dyDescent="0.2">
      <c r="A1448" s="29"/>
      <c r="B1448" s="8" t="s">
        <v>1605</v>
      </c>
    </row>
    <row r="1449" spans="1:2" ht="25.5" outlineLevel="3" x14ac:dyDescent="0.2">
      <c r="A1449" s="29"/>
      <c r="B1449" s="9" t="s">
        <v>645</v>
      </c>
    </row>
    <row r="1450" spans="1:2" outlineLevel="3" x14ac:dyDescent="0.2">
      <c r="A1450" s="29"/>
      <c r="B1450" s="9" t="s">
        <v>646</v>
      </c>
    </row>
    <row r="1451" spans="1:2" ht="13.5" outlineLevel="3" x14ac:dyDescent="0.2">
      <c r="A1451" s="29"/>
      <c r="B1451" s="13" t="s">
        <v>1606</v>
      </c>
    </row>
    <row r="1452" spans="1:2" outlineLevel="3" x14ac:dyDescent="0.2">
      <c r="A1452" s="29"/>
      <c r="B1452" s="14" t="s">
        <v>2147</v>
      </c>
    </row>
    <row r="1453" spans="1:2" outlineLevel="3" x14ac:dyDescent="0.2">
      <c r="A1453" s="29"/>
      <c r="B1453" s="14" t="s">
        <v>2148</v>
      </c>
    </row>
    <row r="1454" spans="1:2" outlineLevel="3" x14ac:dyDescent="0.2">
      <c r="A1454" s="29"/>
      <c r="B1454" s="14" t="s">
        <v>2149</v>
      </c>
    </row>
    <row r="1455" spans="1:2" outlineLevel="3" x14ac:dyDescent="0.2">
      <c r="A1455" s="29" t="s">
        <v>6925</v>
      </c>
      <c r="B1455" s="8" t="s">
        <v>2150</v>
      </c>
    </row>
    <row r="1456" spans="1:2" outlineLevel="3" x14ac:dyDescent="0.2">
      <c r="A1456" s="29" t="s">
        <v>6926</v>
      </c>
      <c r="B1456" s="9" t="s">
        <v>2150</v>
      </c>
    </row>
    <row r="1457" spans="1:2" outlineLevel="3" x14ac:dyDescent="0.2">
      <c r="A1457" s="29"/>
      <c r="B1457" s="8" t="s">
        <v>1605</v>
      </c>
    </row>
    <row r="1458" spans="1:2" ht="25.5" outlineLevel="3" x14ac:dyDescent="0.2">
      <c r="A1458" s="29"/>
      <c r="B1458" s="9" t="s">
        <v>2151</v>
      </c>
    </row>
    <row r="1459" spans="1:2" ht="13.5" outlineLevel="3" x14ac:dyDescent="0.2">
      <c r="A1459" s="29"/>
      <c r="B1459" s="13" t="s">
        <v>1606</v>
      </c>
    </row>
    <row r="1460" spans="1:2" outlineLevel="3" x14ac:dyDescent="0.2">
      <c r="A1460" s="29"/>
      <c r="B1460" s="14" t="s">
        <v>2152</v>
      </c>
    </row>
    <row r="1461" spans="1:2" outlineLevel="3" x14ac:dyDescent="0.2">
      <c r="A1461" s="29"/>
      <c r="B1461" s="14" t="s">
        <v>2153</v>
      </c>
    </row>
    <row r="1462" spans="1:2" outlineLevel="3" x14ac:dyDescent="0.2">
      <c r="A1462" s="29"/>
      <c r="B1462" s="14" t="s">
        <v>2154</v>
      </c>
    </row>
    <row r="1463" spans="1:2" outlineLevel="3" x14ac:dyDescent="0.2">
      <c r="A1463" s="29"/>
      <c r="B1463" s="14" t="s">
        <v>2155</v>
      </c>
    </row>
    <row r="1464" spans="1:2" ht="25.5" outlineLevel="3" x14ac:dyDescent="0.2">
      <c r="A1464" s="29"/>
      <c r="B1464" s="14" t="s">
        <v>2156</v>
      </c>
    </row>
    <row r="1465" spans="1:2" outlineLevel="3" x14ac:dyDescent="0.2">
      <c r="A1465" s="29"/>
      <c r="B1465" s="14" t="s">
        <v>2157</v>
      </c>
    </row>
    <row r="1466" spans="1:2" outlineLevel="3" x14ac:dyDescent="0.2">
      <c r="A1466" s="29"/>
      <c r="B1466" s="14" t="s">
        <v>2149</v>
      </c>
    </row>
    <row r="1467" spans="1:2" outlineLevel="3" x14ac:dyDescent="0.2">
      <c r="A1467" s="29" t="s">
        <v>6927</v>
      </c>
      <c r="B1467" s="8" t="s">
        <v>2158</v>
      </c>
    </row>
    <row r="1468" spans="1:2" outlineLevel="3" x14ac:dyDescent="0.2">
      <c r="A1468" s="29" t="s">
        <v>6928</v>
      </c>
      <c r="B1468" s="9" t="s">
        <v>2158</v>
      </c>
    </row>
    <row r="1469" spans="1:2" outlineLevel="3" x14ac:dyDescent="0.2">
      <c r="A1469" s="29"/>
      <c r="B1469" s="8" t="s">
        <v>1605</v>
      </c>
    </row>
    <row r="1470" spans="1:2" outlineLevel="3" x14ac:dyDescent="0.2">
      <c r="A1470" s="29"/>
      <c r="B1470" s="9" t="s">
        <v>647</v>
      </c>
    </row>
    <row r="1471" spans="1:2" outlineLevel="3" x14ac:dyDescent="0.2">
      <c r="A1471" s="29"/>
      <c r="B1471" s="12" t="s">
        <v>5781</v>
      </c>
    </row>
    <row r="1472" spans="1:2" outlineLevel="3" x14ac:dyDescent="0.2">
      <c r="A1472" s="29"/>
      <c r="B1472" s="9" t="s">
        <v>648</v>
      </c>
    </row>
    <row r="1473" spans="1:2" ht="13.5" outlineLevel="3" x14ac:dyDescent="0.2">
      <c r="A1473" s="29"/>
      <c r="B1473" s="13" t="s">
        <v>1606</v>
      </c>
    </row>
    <row r="1474" spans="1:2" outlineLevel="3" x14ac:dyDescent="0.2">
      <c r="A1474" s="29"/>
      <c r="B1474" s="14" t="s">
        <v>2159</v>
      </c>
    </row>
    <row r="1475" spans="1:2" outlineLevel="3" x14ac:dyDescent="0.2">
      <c r="A1475" s="29"/>
      <c r="B1475" s="14" t="s">
        <v>2160</v>
      </c>
    </row>
    <row r="1476" spans="1:2" outlineLevel="3" x14ac:dyDescent="0.2">
      <c r="A1476" s="29"/>
      <c r="B1476" s="14" t="s">
        <v>2153</v>
      </c>
    </row>
    <row r="1477" spans="1:2" outlineLevel="3" x14ac:dyDescent="0.2">
      <c r="A1477" s="29"/>
      <c r="B1477" s="14" t="s">
        <v>2148</v>
      </c>
    </row>
    <row r="1478" spans="1:2" outlineLevel="3" x14ac:dyDescent="0.2">
      <c r="A1478" s="29"/>
      <c r="B1478" s="14" t="s">
        <v>2155</v>
      </c>
    </row>
    <row r="1479" spans="1:2" outlineLevel="3" x14ac:dyDescent="0.2">
      <c r="A1479" s="29"/>
      <c r="B1479" s="14" t="s">
        <v>2149</v>
      </c>
    </row>
    <row r="1480" spans="1:2" outlineLevel="3" x14ac:dyDescent="0.2">
      <c r="A1480" s="29" t="s">
        <v>6929</v>
      </c>
      <c r="B1480" s="8" t="s">
        <v>2161</v>
      </c>
    </row>
    <row r="1481" spans="1:2" outlineLevel="3" x14ac:dyDescent="0.2">
      <c r="A1481" s="29" t="s">
        <v>6930</v>
      </c>
      <c r="B1481" s="9" t="s">
        <v>2161</v>
      </c>
    </row>
    <row r="1482" spans="1:2" outlineLevel="3" x14ac:dyDescent="0.2">
      <c r="A1482" s="29"/>
      <c r="B1482" s="8" t="s">
        <v>1605</v>
      </c>
    </row>
    <row r="1483" spans="1:2" outlineLevel="3" x14ac:dyDescent="0.2">
      <c r="A1483" s="29"/>
      <c r="B1483" s="9" t="s">
        <v>2162</v>
      </c>
    </row>
    <row r="1484" spans="1:2" outlineLevel="3" x14ac:dyDescent="0.2">
      <c r="A1484" s="29"/>
      <c r="B1484" s="12" t="s">
        <v>5782</v>
      </c>
    </row>
    <row r="1485" spans="1:2" ht="13.5" outlineLevel="3" x14ac:dyDescent="0.2">
      <c r="A1485" s="29"/>
      <c r="B1485" s="13" t="s">
        <v>1606</v>
      </c>
    </row>
    <row r="1486" spans="1:2" outlineLevel="3" x14ac:dyDescent="0.2">
      <c r="A1486" s="29"/>
      <c r="B1486" s="14" t="s">
        <v>2163</v>
      </c>
    </row>
    <row r="1487" spans="1:2" outlineLevel="3" x14ac:dyDescent="0.2">
      <c r="A1487" s="29" t="s">
        <v>6931</v>
      </c>
      <c r="B1487" s="8" t="s">
        <v>2164</v>
      </c>
    </row>
    <row r="1488" spans="1:2" outlineLevel="3" x14ac:dyDescent="0.2">
      <c r="A1488" s="29" t="s">
        <v>6932</v>
      </c>
      <c r="B1488" s="9" t="s">
        <v>2165</v>
      </c>
    </row>
    <row r="1489" spans="1:2" outlineLevel="3" x14ac:dyDescent="0.2">
      <c r="A1489" s="29"/>
      <c r="B1489" s="8" t="s">
        <v>1605</v>
      </c>
    </row>
    <row r="1490" spans="1:2" ht="25.5" outlineLevel="3" x14ac:dyDescent="0.2">
      <c r="A1490" s="29"/>
      <c r="B1490" s="9" t="s">
        <v>2166</v>
      </c>
    </row>
    <row r="1491" spans="1:2" ht="13.5" outlineLevel="3" x14ac:dyDescent="0.2">
      <c r="A1491" s="29"/>
      <c r="B1491" s="13" t="s">
        <v>1606</v>
      </c>
    </row>
    <row r="1492" spans="1:2" outlineLevel="3" x14ac:dyDescent="0.2">
      <c r="A1492" s="29"/>
      <c r="B1492" s="14" t="s">
        <v>2167</v>
      </c>
    </row>
    <row r="1493" spans="1:2" outlineLevel="3" x14ac:dyDescent="0.2">
      <c r="A1493" s="29"/>
      <c r="B1493" s="14" t="s">
        <v>2168</v>
      </c>
    </row>
    <row r="1494" spans="1:2" outlineLevel="3" x14ac:dyDescent="0.2">
      <c r="A1494" s="29" t="s">
        <v>6933</v>
      </c>
      <c r="B1494" s="9" t="s">
        <v>2169</v>
      </c>
    </row>
    <row r="1495" spans="1:2" outlineLevel="3" x14ac:dyDescent="0.2">
      <c r="A1495" s="29"/>
      <c r="B1495" s="8" t="s">
        <v>1605</v>
      </c>
    </row>
    <row r="1496" spans="1:2" outlineLevel="3" x14ac:dyDescent="0.2">
      <c r="A1496" s="29"/>
      <c r="B1496" s="9" t="s">
        <v>649</v>
      </c>
    </row>
    <row r="1497" spans="1:2" outlineLevel="3" x14ac:dyDescent="0.2">
      <c r="A1497" s="29"/>
      <c r="B1497" s="9" t="s">
        <v>650</v>
      </c>
    </row>
    <row r="1498" spans="1:2" outlineLevel="3" x14ac:dyDescent="0.2">
      <c r="A1498" s="29"/>
      <c r="B1498" s="9" t="s">
        <v>2170</v>
      </c>
    </row>
    <row r="1499" spans="1:2" outlineLevel="3" x14ac:dyDescent="0.2">
      <c r="A1499" s="29"/>
      <c r="B1499" s="9" t="s">
        <v>2171</v>
      </c>
    </row>
    <row r="1500" spans="1:2" outlineLevel="3" x14ac:dyDescent="0.2">
      <c r="A1500" s="29"/>
      <c r="B1500" s="9" t="s">
        <v>651</v>
      </c>
    </row>
    <row r="1501" spans="1:2" outlineLevel="3" x14ac:dyDescent="0.2">
      <c r="A1501" s="29"/>
      <c r="B1501" s="9" t="s">
        <v>652</v>
      </c>
    </row>
    <row r="1502" spans="1:2" ht="13.5" outlineLevel="3" x14ac:dyDescent="0.2">
      <c r="A1502" s="29"/>
      <c r="B1502" s="13" t="s">
        <v>1606</v>
      </c>
    </row>
    <row r="1503" spans="1:2" outlineLevel="3" x14ac:dyDescent="0.2">
      <c r="A1503" s="29"/>
      <c r="B1503" s="14" t="s">
        <v>2160</v>
      </c>
    </row>
    <row r="1504" spans="1:2" outlineLevel="3" x14ac:dyDescent="0.2">
      <c r="A1504" s="29"/>
      <c r="B1504" s="14" t="s">
        <v>2172</v>
      </c>
    </row>
    <row r="1505" spans="1:2" outlineLevel="3" x14ac:dyDescent="0.2">
      <c r="A1505" s="29"/>
      <c r="B1505" s="14" t="s">
        <v>2173</v>
      </c>
    </row>
    <row r="1506" spans="1:2" outlineLevel="3" x14ac:dyDescent="0.2">
      <c r="A1506" s="29"/>
      <c r="B1506" s="14" t="s">
        <v>2154</v>
      </c>
    </row>
    <row r="1507" spans="1:2" outlineLevel="3" x14ac:dyDescent="0.2">
      <c r="A1507" s="29"/>
      <c r="B1507" s="14" t="s">
        <v>2174</v>
      </c>
    </row>
    <row r="1508" spans="1:2" outlineLevel="3" x14ac:dyDescent="0.2">
      <c r="A1508" s="29"/>
      <c r="B1508" s="14" t="s">
        <v>2149</v>
      </c>
    </row>
    <row r="1509" spans="1:2" outlineLevel="3" x14ac:dyDescent="0.2">
      <c r="A1509" s="29" t="s">
        <v>6934</v>
      </c>
      <c r="B1509" s="8" t="s">
        <v>90</v>
      </c>
    </row>
    <row r="1510" spans="1:2" outlineLevel="3" x14ac:dyDescent="0.2">
      <c r="A1510" s="29" t="s">
        <v>6935</v>
      </c>
      <c r="B1510" s="8" t="s">
        <v>90</v>
      </c>
    </row>
    <row r="1511" spans="1:2" outlineLevel="3" x14ac:dyDescent="0.2">
      <c r="A1511" s="29" t="s">
        <v>6936</v>
      </c>
      <c r="B1511" s="9" t="s">
        <v>90</v>
      </c>
    </row>
    <row r="1512" spans="1:2" outlineLevel="3" x14ac:dyDescent="0.2">
      <c r="A1512" s="29"/>
      <c r="B1512" s="8" t="s">
        <v>1605</v>
      </c>
    </row>
    <row r="1513" spans="1:2" outlineLevel="3" x14ac:dyDescent="0.2">
      <c r="A1513" s="29"/>
      <c r="B1513" s="9" t="s">
        <v>653</v>
      </c>
    </row>
    <row r="1514" spans="1:2" outlineLevel="3" x14ac:dyDescent="0.2">
      <c r="A1514" s="29"/>
      <c r="B1514" s="12" t="s">
        <v>5783</v>
      </c>
    </row>
    <row r="1515" spans="1:2" outlineLevel="3" x14ac:dyDescent="0.2">
      <c r="A1515" s="29"/>
      <c r="B1515" s="12" t="s">
        <v>5784</v>
      </c>
    </row>
    <row r="1516" spans="1:2" outlineLevel="3" x14ac:dyDescent="0.2">
      <c r="A1516" s="29"/>
      <c r="B1516" s="12" t="s">
        <v>5785</v>
      </c>
    </row>
    <row r="1517" spans="1:2" ht="13.5" outlineLevel="3" x14ac:dyDescent="0.2">
      <c r="A1517" s="29"/>
      <c r="B1517" s="13" t="s">
        <v>1606</v>
      </c>
    </row>
    <row r="1518" spans="1:2" outlineLevel="3" x14ac:dyDescent="0.2">
      <c r="A1518" s="29"/>
      <c r="B1518" s="14" t="s">
        <v>2175</v>
      </c>
    </row>
    <row r="1519" spans="1:2" outlineLevel="3" x14ac:dyDescent="0.2">
      <c r="A1519" s="29"/>
      <c r="B1519" s="14" t="s">
        <v>2176</v>
      </c>
    </row>
    <row r="1520" spans="1:2" outlineLevel="3" x14ac:dyDescent="0.2">
      <c r="A1520" s="29"/>
      <c r="B1520" s="14" t="s">
        <v>2177</v>
      </c>
    </row>
    <row r="1521" spans="1:2" outlineLevel="3" x14ac:dyDescent="0.2">
      <c r="A1521" s="29"/>
      <c r="B1521" s="14" t="s">
        <v>2178</v>
      </c>
    </row>
    <row r="1522" spans="1:2" ht="25.5" outlineLevel="3" x14ac:dyDescent="0.2">
      <c r="A1522" s="29"/>
      <c r="B1522" s="14" t="s">
        <v>2179</v>
      </c>
    </row>
    <row r="1523" spans="1:2" outlineLevel="3" x14ac:dyDescent="0.2">
      <c r="A1523" s="29"/>
      <c r="B1523" s="14" t="s">
        <v>2180</v>
      </c>
    </row>
    <row r="1524" spans="1:2" outlineLevel="3" x14ac:dyDescent="0.2">
      <c r="A1524" s="29"/>
      <c r="B1524" s="14" t="s">
        <v>2181</v>
      </c>
    </row>
    <row r="1525" spans="1:2" outlineLevel="3" x14ac:dyDescent="0.2">
      <c r="A1525" s="29"/>
      <c r="B1525" s="14" t="s">
        <v>2182</v>
      </c>
    </row>
    <row r="1526" spans="1:2" outlineLevel="3" x14ac:dyDescent="0.2">
      <c r="A1526" s="29"/>
      <c r="B1526" s="14" t="s">
        <v>2183</v>
      </c>
    </row>
    <row r="1527" spans="1:2" outlineLevel="3" x14ac:dyDescent="0.2">
      <c r="A1527" s="29" t="s">
        <v>6937</v>
      </c>
      <c r="B1527" s="8" t="s">
        <v>91</v>
      </c>
    </row>
    <row r="1528" spans="1:2" outlineLevel="3" x14ac:dyDescent="0.2">
      <c r="A1528" s="29" t="s">
        <v>6938</v>
      </c>
      <c r="B1528" s="8" t="s">
        <v>2184</v>
      </c>
    </row>
    <row r="1529" spans="1:2" outlineLevel="3" x14ac:dyDescent="0.2">
      <c r="A1529" s="29" t="s">
        <v>6939</v>
      </c>
      <c r="B1529" s="9" t="s">
        <v>2184</v>
      </c>
    </row>
    <row r="1530" spans="1:2" outlineLevel="3" x14ac:dyDescent="0.2">
      <c r="A1530" s="29"/>
      <c r="B1530" s="8" t="s">
        <v>1605</v>
      </c>
    </row>
    <row r="1531" spans="1:2" outlineLevel="3" x14ac:dyDescent="0.2">
      <c r="A1531" s="29"/>
      <c r="B1531" s="9" t="s">
        <v>2185</v>
      </c>
    </row>
    <row r="1532" spans="1:2" outlineLevel="3" x14ac:dyDescent="0.2">
      <c r="A1532" s="29" t="s">
        <v>6940</v>
      </c>
      <c r="B1532" s="8" t="s">
        <v>2186</v>
      </c>
    </row>
    <row r="1533" spans="1:2" outlineLevel="3" x14ac:dyDescent="0.2">
      <c r="A1533" s="29" t="s">
        <v>6941</v>
      </c>
      <c r="B1533" s="9" t="s">
        <v>2186</v>
      </c>
    </row>
    <row r="1534" spans="1:2" outlineLevel="3" x14ac:dyDescent="0.2">
      <c r="A1534" s="29"/>
      <c r="B1534" s="8" t="s">
        <v>1605</v>
      </c>
    </row>
    <row r="1535" spans="1:2" ht="25.5" outlineLevel="3" x14ac:dyDescent="0.2">
      <c r="A1535" s="29"/>
      <c r="B1535" s="9" t="s">
        <v>2187</v>
      </c>
    </row>
    <row r="1536" spans="1:2" ht="13.5" outlineLevel="3" x14ac:dyDescent="0.2">
      <c r="A1536" s="29"/>
      <c r="B1536" s="13" t="s">
        <v>1606</v>
      </c>
    </row>
    <row r="1537" spans="1:2" outlineLevel="3" x14ac:dyDescent="0.2">
      <c r="A1537" s="29"/>
      <c r="B1537" s="14" t="s">
        <v>2079</v>
      </c>
    </row>
    <row r="1538" spans="1:2" outlineLevel="3" x14ac:dyDescent="0.2">
      <c r="A1538" s="29"/>
      <c r="B1538" s="14" t="s">
        <v>2188</v>
      </c>
    </row>
    <row r="1539" spans="1:2" outlineLevel="3" x14ac:dyDescent="0.2">
      <c r="A1539" s="29"/>
      <c r="B1539" s="14" t="s">
        <v>2189</v>
      </c>
    </row>
    <row r="1540" spans="1:2" outlineLevel="3" x14ac:dyDescent="0.2">
      <c r="A1540" s="29"/>
      <c r="B1540" s="14" t="s">
        <v>2190</v>
      </c>
    </row>
    <row r="1541" spans="1:2" outlineLevel="2" x14ac:dyDescent="0.2">
      <c r="A1541" s="29" t="s">
        <v>5503</v>
      </c>
      <c r="B1541" s="7" t="s">
        <v>2191</v>
      </c>
    </row>
    <row r="1542" spans="1:2" outlineLevel="3" x14ac:dyDescent="0.2">
      <c r="A1542" s="29" t="s">
        <v>6942</v>
      </c>
      <c r="B1542" s="8" t="s">
        <v>92</v>
      </c>
    </row>
    <row r="1543" spans="1:2" outlineLevel="3" x14ac:dyDescent="0.2">
      <c r="A1543" s="29" t="s">
        <v>6943</v>
      </c>
      <c r="B1543" s="8" t="s">
        <v>2192</v>
      </c>
    </row>
    <row r="1544" spans="1:2" outlineLevel="3" x14ac:dyDescent="0.2">
      <c r="A1544" s="29" t="s">
        <v>6944</v>
      </c>
      <c r="B1544" s="9" t="s">
        <v>2193</v>
      </c>
    </row>
    <row r="1545" spans="1:2" outlineLevel="3" x14ac:dyDescent="0.2">
      <c r="A1545" s="29"/>
      <c r="B1545" s="8" t="s">
        <v>1605</v>
      </c>
    </row>
    <row r="1546" spans="1:2" outlineLevel="3" x14ac:dyDescent="0.2">
      <c r="A1546" s="29"/>
      <c r="B1546" s="9" t="s">
        <v>654</v>
      </c>
    </row>
    <row r="1547" spans="1:2" outlineLevel="3" x14ac:dyDescent="0.2">
      <c r="A1547" s="29"/>
      <c r="B1547" s="9" t="s">
        <v>655</v>
      </c>
    </row>
    <row r="1548" spans="1:2" outlineLevel="3" x14ac:dyDescent="0.2">
      <c r="A1548" s="29"/>
      <c r="B1548" s="9" t="s">
        <v>656</v>
      </c>
    </row>
    <row r="1549" spans="1:2" outlineLevel="3" x14ac:dyDescent="0.2">
      <c r="A1549" s="29"/>
      <c r="B1549" s="9" t="s">
        <v>657</v>
      </c>
    </row>
    <row r="1550" spans="1:2" outlineLevel="3" x14ac:dyDescent="0.2">
      <c r="A1550" s="29"/>
      <c r="B1550" s="9" t="s">
        <v>2194</v>
      </c>
    </row>
    <row r="1551" spans="1:2" ht="13.5" outlineLevel="3" x14ac:dyDescent="0.2">
      <c r="A1551" s="29"/>
      <c r="B1551" s="13" t="s">
        <v>1606</v>
      </c>
    </row>
    <row r="1552" spans="1:2" outlineLevel="3" x14ac:dyDescent="0.2">
      <c r="A1552" s="29"/>
      <c r="B1552" s="14" t="s">
        <v>2195</v>
      </c>
    </row>
    <row r="1553" spans="1:2" outlineLevel="3" x14ac:dyDescent="0.2">
      <c r="A1553" s="29"/>
      <c r="B1553" s="14" t="s">
        <v>2196</v>
      </c>
    </row>
    <row r="1554" spans="1:2" outlineLevel="3" x14ac:dyDescent="0.2">
      <c r="A1554" s="29"/>
      <c r="B1554" s="14" t="s">
        <v>2197</v>
      </c>
    </row>
    <row r="1555" spans="1:2" outlineLevel="3" x14ac:dyDescent="0.2">
      <c r="A1555" s="29"/>
      <c r="B1555" s="14" t="s">
        <v>2159</v>
      </c>
    </row>
    <row r="1556" spans="1:2" outlineLevel="3" x14ac:dyDescent="0.2">
      <c r="A1556" s="29"/>
      <c r="B1556" s="14" t="s">
        <v>2198</v>
      </c>
    </row>
    <row r="1557" spans="1:2" outlineLevel="3" x14ac:dyDescent="0.2">
      <c r="A1557" s="29" t="s">
        <v>6945</v>
      </c>
      <c r="B1557" s="9" t="s">
        <v>2199</v>
      </c>
    </row>
    <row r="1558" spans="1:2" outlineLevel="3" x14ac:dyDescent="0.2">
      <c r="A1558" s="29"/>
      <c r="B1558" s="8" t="s">
        <v>1605</v>
      </c>
    </row>
    <row r="1559" spans="1:2" outlineLevel="3" x14ac:dyDescent="0.2">
      <c r="A1559" s="29"/>
      <c r="B1559" s="9" t="s">
        <v>658</v>
      </c>
    </row>
    <row r="1560" spans="1:2" outlineLevel="3" x14ac:dyDescent="0.2">
      <c r="A1560" s="29"/>
      <c r="B1560" s="9" t="s">
        <v>659</v>
      </c>
    </row>
    <row r="1561" spans="1:2" ht="13.5" outlineLevel="3" x14ac:dyDescent="0.2">
      <c r="A1561" s="29"/>
      <c r="B1561" s="13" t="s">
        <v>1606</v>
      </c>
    </row>
    <row r="1562" spans="1:2" outlineLevel="3" x14ac:dyDescent="0.2">
      <c r="A1562" s="29"/>
      <c r="B1562" s="14" t="s">
        <v>2200</v>
      </c>
    </row>
    <row r="1563" spans="1:2" outlineLevel="3" x14ac:dyDescent="0.2">
      <c r="A1563" s="29"/>
      <c r="B1563" s="14" t="s">
        <v>2201</v>
      </c>
    </row>
    <row r="1564" spans="1:2" outlineLevel="3" x14ac:dyDescent="0.2">
      <c r="A1564" s="29"/>
      <c r="B1564" s="14" t="s">
        <v>2202</v>
      </c>
    </row>
    <row r="1565" spans="1:2" outlineLevel="3" x14ac:dyDescent="0.2">
      <c r="A1565" s="29"/>
      <c r="B1565" s="14" t="s">
        <v>2203</v>
      </c>
    </row>
    <row r="1566" spans="1:2" outlineLevel="3" x14ac:dyDescent="0.2">
      <c r="A1566" s="29" t="s">
        <v>6946</v>
      </c>
      <c r="B1566" s="8" t="s">
        <v>2204</v>
      </c>
    </row>
    <row r="1567" spans="1:2" outlineLevel="3" x14ac:dyDescent="0.2">
      <c r="A1567" s="29" t="s">
        <v>6947</v>
      </c>
      <c r="B1567" s="9" t="s">
        <v>2205</v>
      </c>
    </row>
    <row r="1568" spans="1:2" outlineLevel="3" x14ac:dyDescent="0.2">
      <c r="A1568" s="29"/>
      <c r="B1568" s="8" t="s">
        <v>1605</v>
      </c>
    </row>
    <row r="1569" spans="1:2" ht="38.25" outlineLevel="3" x14ac:dyDescent="0.2">
      <c r="A1569" s="29"/>
      <c r="B1569" s="9" t="s">
        <v>2206</v>
      </c>
    </row>
    <row r="1570" spans="1:2" outlineLevel="3" x14ac:dyDescent="0.2">
      <c r="A1570" s="29"/>
      <c r="B1570" s="9" t="s">
        <v>2207</v>
      </c>
    </row>
    <row r="1571" spans="1:2" outlineLevel="3" x14ac:dyDescent="0.2">
      <c r="A1571" s="29"/>
      <c r="B1571" s="9" t="s">
        <v>660</v>
      </c>
    </row>
    <row r="1572" spans="1:2" outlineLevel="3" x14ac:dyDescent="0.2">
      <c r="A1572" s="29"/>
      <c r="B1572" s="9" t="s">
        <v>2208</v>
      </c>
    </row>
    <row r="1573" spans="1:2" outlineLevel="3" x14ac:dyDescent="0.2">
      <c r="A1573" s="29"/>
      <c r="B1573" s="9" t="s">
        <v>661</v>
      </c>
    </row>
    <row r="1574" spans="1:2" ht="13.5" outlineLevel="3" x14ac:dyDescent="0.2">
      <c r="A1574" s="29"/>
      <c r="B1574" s="13" t="s">
        <v>1606</v>
      </c>
    </row>
    <row r="1575" spans="1:2" outlineLevel="3" x14ac:dyDescent="0.2">
      <c r="A1575" s="29"/>
      <c r="B1575" s="14" t="s">
        <v>2159</v>
      </c>
    </row>
    <row r="1576" spans="1:2" outlineLevel="3" x14ac:dyDescent="0.2">
      <c r="A1576" s="29"/>
      <c r="B1576" s="14" t="s">
        <v>2147</v>
      </c>
    </row>
    <row r="1577" spans="1:2" outlineLevel="3" x14ac:dyDescent="0.2">
      <c r="A1577" s="29"/>
      <c r="B1577" s="14" t="s">
        <v>2154</v>
      </c>
    </row>
    <row r="1578" spans="1:2" outlineLevel="3" x14ac:dyDescent="0.2">
      <c r="A1578" s="29"/>
      <c r="B1578" s="14" t="s">
        <v>2209</v>
      </c>
    </row>
    <row r="1579" spans="1:2" outlineLevel="3" x14ac:dyDescent="0.2">
      <c r="A1579" s="29"/>
      <c r="B1579" s="14" t="s">
        <v>2210</v>
      </c>
    </row>
    <row r="1580" spans="1:2" outlineLevel="3" x14ac:dyDescent="0.2">
      <c r="A1580" s="29"/>
      <c r="B1580" s="14" t="s">
        <v>2211</v>
      </c>
    </row>
    <row r="1581" spans="1:2" outlineLevel="3" x14ac:dyDescent="0.2">
      <c r="A1581" s="29"/>
      <c r="B1581" s="14" t="s">
        <v>2212</v>
      </c>
    </row>
    <row r="1582" spans="1:2" outlineLevel="3" x14ac:dyDescent="0.2">
      <c r="A1582" s="29" t="s">
        <v>6948</v>
      </c>
      <c r="B1582" s="9" t="s">
        <v>2213</v>
      </c>
    </row>
    <row r="1583" spans="1:2" outlineLevel="3" x14ac:dyDescent="0.2">
      <c r="A1583" s="29"/>
      <c r="B1583" s="8" t="s">
        <v>1605</v>
      </c>
    </row>
    <row r="1584" spans="1:2" outlineLevel="3" x14ac:dyDescent="0.2">
      <c r="A1584" s="29"/>
      <c r="B1584" s="9" t="s">
        <v>2214</v>
      </c>
    </row>
    <row r="1585" spans="1:2" outlineLevel="3" x14ac:dyDescent="0.2">
      <c r="A1585" s="29"/>
      <c r="B1585" s="9" t="s">
        <v>662</v>
      </c>
    </row>
    <row r="1586" spans="1:2" outlineLevel="3" x14ac:dyDescent="0.2">
      <c r="A1586" s="29"/>
      <c r="B1586" s="9" t="s">
        <v>663</v>
      </c>
    </row>
    <row r="1587" spans="1:2" ht="13.5" outlineLevel="3" x14ac:dyDescent="0.2">
      <c r="A1587" s="29"/>
      <c r="B1587" s="13" t="s">
        <v>1606</v>
      </c>
    </row>
    <row r="1588" spans="1:2" outlineLevel="3" x14ac:dyDescent="0.2">
      <c r="A1588" s="29"/>
      <c r="B1588" s="14" t="s">
        <v>2209</v>
      </c>
    </row>
    <row r="1589" spans="1:2" outlineLevel="3" x14ac:dyDescent="0.2">
      <c r="A1589" s="29"/>
      <c r="B1589" s="14" t="s">
        <v>2212</v>
      </c>
    </row>
    <row r="1590" spans="1:2" outlineLevel="3" x14ac:dyDescent="0.2">
      <c r="A1590" s="29" t="s">
        <v>6949</v>
      </c>
      <c r="B1590" s="8" t="s">
        <v>15</v>
      </c>
    </row>
    <row r="1591" spans="1:2" outlineLevel="3" x14ac:dyDescent="0.2">
      <c r="A1591" s="29" t="s">
        <v>6950</v>
      </c>
      <c r="B1591" s="8" t="s">
        <v>15</v>
      </c>
    </row>
    <row r="1592" spans="1:2" outlineLevel="3" x14ac:dyDescent="0.2">
      <c r="A1592" s="29" t="s">
        <v>6951</v>
      </c>
      <c r="B1592" s="9" t="s">
        <v>15</v>
      </c>
    </row>
    <row r="1593" spans="1:2" outlineLevel="3" x14ac:dyDescent="0.2">
      <c r="A1593" s="29"/>
      <c r="B1593" s="8" t="s">
        <v>1605</v>
      </c>
    </row>
    <row r="1594" spans="1:2" outlineLevel="3" x14ac:dyDescent="0.2">
      <c r="A1594" s="29"/>
      <c r="B1594" s="9" t="s">
        <v>664</v>
      </c>
    </row>
    <row r="1595" spans="1:2" outlineLevel="3" x14ac:dyDescent="0.2">
      <c r="A1595" s="29"/>
      <c r="B1595" s="9" t="s">
        <v>2215</v>
      </c>
    </row>
    <row r="1596" spans="1:2" outlineLevel="3" x14ac:dyDescent="0.2">
      <c r="A1596" s="29"/>
      <c r="B1596" s="9" t="s">
        <v>665</v>
      </c>
    </row>
    <row r="1597" spans="1:2" ht="13.5" outlineLevel="3" x14ac:dyDescent="0.2">
      <c r="A1597" s="29"/>
      <c r="B1597" s="13" t="s">
        <v>1606</v>
      </c>
    </row>
    <row r="1598" spans="1:2" outlineLevel="3" x14ac:dyDescent="0.2">
      <c r="A1598" s="29"/>
      <c r="B1598" s="14" t="s">
        <v>2140</v>
      </c>
    </row>
    <row r="1599" spans="1:2" outlineLevel="3" x14ac:dyDescent="0.2">
      <c r="A1599" s="29"/>
      <c r="B1599" s="14" t="s">
        <v>2189</v>
      </c>
    </row>
    <row r="1600" spans="1:2" outlineLevel="3" x14ac:dyDescent="0.2">
      <c r="A1600" s="29"/>
      <c r="B1600" s="14" t="s">
        <v>2216</v>
      </c>
    </row>
    <row r="1601" spans="1:2" outlineLevel="3" x14ac:dyDescent="0.2">
      <c r="A1601" s="29"/>
      <c r="B1601" s="14" t="s">
        <v>2217</v>
      </c>
    </row>
    <row r="1602" spans="1:2" outlineLevel="3" x14ac:dyDescent="0.2">
      <c r="A1602" s="29"/>
      <c r="B1602" s="14" t="s">
        <v>2218</v>
      </c>
    </row>
    <row r="1603" spans="1:2" outlineLevel="3" x14ac:dyDescent="0.2">
      <c r="A1603" s="29"/>
      <c r="B1603" s="14" t="s">
        <v>2219</v>
      </c>
    </row>
    <row r="1604" spans="1:2" outlineLevel="3" x14ac:dyDescent="0.2">
      <c r="A1604" s="29"/>
      <c r="B1604" s="14" t="s">
        <v>2220</v>
      </c>
    </row>
    <row r="1605" spans="1:2" outlineLevel="3" x14ac:dyDescent="0.2">
      <c r="A1605" s="29"/>
      <c r="B1605" s="14" t="s">
        <v>2221</v>
      </c>
    </row>
    <row r="1606" spans="1:2" outlineLevel="1" x14ac:dyDescent="0.2">
      <c r="A1606" s="29" t="s">
        <v>2222</v>
      </c>
      <c r="B1606" s="17" t="s">
        <v>2223</v>
      </c>
    </row>
    <row r="1607" spans="1:2" outlineLevel="2" x14ac:dyDescent="0.2">
      <c r="A1607" s="29" t="s">
        <v>6952</v>
      </c>
      <c r="B1607" s="7" t="s">
        <v>666</v>
      </c>
    </row>
    <row r="1608" spans="1:2" outlineLevel="3" x14ac:dyDescent="0.2">
      <c r="A1608" s="29" t="s">
        <v>6953</v>
      </c>
      <c r="B1608" s="8" t="s">
        <v>93</v>
      </c>
    </row>
    <row r="1609" spans="1:2" outlineLevel="3" x14ac:dyDescent="0.2">
      <c r="A1609" s="29" t="s">
        <v>6954</v>
      </c>
      <c r="B1609" s="8" t="s">
        <v>93</v>
      </c>
    </row>
    <row r="1610" spans="1:2" outlineLevel="3" x14ac:dyDescent="0.2">
      <c r="A1610" s="29" t="s">
        <v>6955</v>
      </c>
      <c r="B1610" s="9" t="s">
        <v>93</v>
      </c>
    </row>
    <row r="1611" spans="1:2" outlineLevel="3" x14ac:dyDescent="0.2">
      <c r="A1611" s="29"/>
      <c r="B1611" s="8" t="s">
        <v>1605</v>
      </c>
    </row>
    <row r="1612" spans="1:2" outlineLevel="3" x14ac:dyDescent="0.2">
      <c r="A1612" s="29"/>
      <c r="B1612" s="9" t="s">
        <v>667</v>
      </c>
    </row>
    <row r="1613" spans="1:2" outlineLevel="3" x14ac:dyDescent="0.2">
      <c r="A1613" s="29"/>
      <c r="B1613" s="9" t="s">
        <v>668</v>
      </c>
    </row>
    <row r="1614" spans="1:2" outlineLevel="3" x14ac:dyDescent="0.2">
      <c r="A1614" s="29"/>
      <c r="B1614" s="9" t="s">
        <v>669</v>
      </c>
    </row>
    <row r="1615" spans="1:2" outlineLevel="3" x14ac:dyDescent="0.2">
      <c r="A1615" s="29"/>
      <c r="B1615" s="9" t="s">
        <v>670</v>
      </c>
    </row>
    <row r="1616" spans="1:2" outlineLevel="3" x14ac:dyDescent="0.2">
      <c r="A1616" s="29"/>
      <c r="B1616" s="9" t="s">
        <v>671</v>
      </c>
    </row>
    <row r="1617" spans="1:2" outlineLevel="3" x14ac:dyDescent="0.2">
      <c r="A1617" s="29"/>
      <c r="B1617" s="9" t="s">
        <v>672</v>
      </c>
    </row>
    <row r="1618" spans="1:2" outlineLevel="3" x14ac:dyDescent="0.2">
      <c r="A1618" s="29"/>
      <c r="B1618" s="9" t="s">
        <v>2224</v>
      </c>
    </row>
    <row r="1619" spans="1:2" outlineLevel="3" x14ac:dyDescent="0.2">
      <c r="A1619" s="29"/>
      <c r="B1619" s="9" t="s">
        <v>673</v>
      </c>
    </row>
    <row r="1620" spans="1:2" ht="13.5" outlineLevel="3" x14ac:dyDescent="0.2">
      <c r="A1620" s="29"/>
      <c r="B1620" s="13" t="s">
        <v>1606</v>
      </c>
    </row>
    <row r="1621" spans="1:2" outlineLevel="3" x14ac:dyDescent="0.2">
      <c r="A1621" s="29"/>
      <c r="B1621" s="14" t="s">
        <v>2225</v>
      </c>
    </row>
    <row r="1622" spans="1:2" outlineLevel="3" x14ac:dyDescent="0.2">
      <c r="A1622" s="29"/>
      <c r="B1622" s="14" t="s">
        <v>2226</v>
      </c>
    </row>
    <row r="1623" spans="1:2" outlineLevel="3" x14ac:dyDescent="0.2">
      <c r="A1623" s="29"/>
      <c r="B1623" s="14" t="s">
        <v>2227</v>
      </c>
    </row>
    <row r="1624" spans="1:2" outlineLevel="3" x14ac:dyDescent="0.2">
      <c r="A1624" s="29"/>
      <c r="B1624" s="14" t="s">
        <v>2228</v>
      </c>
    </row>
    <row r="1625" spans="1:2" outlineLevel="3" x14ac:dyDescent="0.2">
      <c r="A1625" s="29"/>
      <c r="B1625" s="14" t="s">
        <v>2229</v>
      </c>
    </row>
    <row r="1626" spans="1:2" outlineLevel="3" x14ac:dyDescent="0.2">
      <c r="A1626" s="29" t="s">
        <v>6956</v>
      </c>
      <c r="B1626" s="8" t="s">
        <v>94</v>
      </c>
    </row>
    <row r="1627" spans="1:2" outlineLevel="3" x14ac:dyDescent="0.2">
      <c r="A1627" s="29"/>
      <c r="B1627" s="8" t="s">
        <v>1628</v>
      </c>
    </row>
    <row r="1628" spans="1:2" outlineLevel="3" x14ac:dyDescent="0.2">
      <c r="A1628" s="29"/>
      <c r="B1628" s="9" t="s">
        <v>674</v>
      </c>
    </row>
    <row r="1629" spans="1:2" outlineLevel="3" x14ac:dyDescent="0.2">
      <c r="A1629" s="29" t="s">
        <v>6957</v>
      </c>
      <c r="B1629" s="8" t="s">
        <v>2230</v>
      </c>
    </row>
    <row r="1630" spans="1:2" outlineLevel="3" x14ac:dyDescent="0.2">
      <c r="A1630" s="29" t="s">
        <v>6958</v>
      </c>
      <c r="B1630" s="9" t="s">
        <v>2230</v>
      </c>
    </row>
    <row r="1631" spans="1:2" outlineLevel="3" x14ac:dyDescent="0.2">
      <c r="A1631" s="29"/>
      <c r="B1631" s="8" t="s">
        <v>1605</v>
      </c>
    </row>
    <row r="1632" spans="1:2" outlineLevel="3" x14ac:dyDescent="0.2">
      <c r="A1632" s="29"/>
      <c r="B1632" s="9" t="s">
        <v>675</v>
      </c>
    </row>
    <row r="1633" spans="1:2" outlineLevel="3" x14ac:dyDescent="0.2">
      <c r="A1633" s="29"/>
      <c r="B1633" s="12" t="s">
        <v>5786</v>
      </c>
    </row>
    <row r="1634" spans="1:2" outlineLevel="3" x14ac:dyDescent="0.2">
      <c r="A1634" s="29"/>
      <c r="B1634" s="9" t="s">
        <v>676</v>
      </c>
    </row>
    <row r="1635" spans="1:2" outlineLevel="3" x14ac:dyDescent="0.2">
      <c r="A1635" s="29"/>
      <c r="B1635" s="9" t="s">
        <v>677</v>
      </c>
    </row>
    <row r="1636" spans="1:2" outlineLevel="3" x14ac:dyDescent="0.2">
      <c r="A1636" s="29"/>
      <c r="B1636" s="9" t="s">
        <v>2231</v>
      </c>
    </row>
    <row r="1637" spans="1:2" outlineLevel="3" x14ac:dyDescent="0.2">
      <c r="A1637" s="29"/>
      <c r="B1637" s="9" t="s">
        <v>2232</v>
      </c>
    </row>
    <row r="1638" spans="1:2" outlineLevel="3" x14ac:dyDescent="0.2">
      <c r="A1638" s="29"/>
      <c r="B1638" s="9" t="s">
        <v>678</v>
      </c>
    </row>
    <row r="1639" spans="1:2" outlineLevel="3" x14ac:dyDescent="0.2">
      <c r="A1639" s="29"/>
      <c r="B1639" s="9" t="s">
        <v>679</v>
      </c>
    </row>
    <row r="1640" spans="1:2" outlineLevel="3" x14ac:dyDescent="0.2">
      <c r="A1640" s="29" t="s">
        <v>6959</v>
      </c>
      <c r="B1640" s="8" t="s">
        <v>2233</v>
      </c>
    </row>
    <row r="1641" spans="1:2" outlineLevel="3" x14ac:dyDescent="0.2">
      <c r="A1641" s="29" t="s">
        <v>6960</v>
      </c>
      <c r="B1641" s="9" t="s">
        <v>2233</v>
      </c>
    </row>
    <row r="1642" spans="1:2" outlineLevel="3" x14ac:dyDescent="0.2">
      <c r="A1642" s="29"/>
      <c r="B1642" s="8" t="s">
        <v>1605</v>
      </c>
    </row>
    <row r="1643" spans="1:2" outlineLevel="3" x14ac:dyDescent="0.2">
      <c r="A1643" s="29"/>
      <c r="B1643" s="9" t="s">
        <v>2234</v>
      </c>
    </row>
    <row r="1644" spans="1:2" ht="13.5" outlineLevel="3" x14ac:dyDescent="0.2">
      <c r="A1644" s="29"/>
      <c r="B1644" s="13" t="s">
        <v>1606</v>
      </c>
    </row>
    <row r="1645" spans="1:2" outlineLevel="3" x14ac:dyDescent="0.2">
      <c r="A1645" s="29"/>
      <c r="B1645" s="14" t="s">
        <v>2235</v>
      </c>
    </row>
    <row r="1646" spans="1:2" outlineLevel="3" x14ac:dyDescent="0.2">
      <c r="A1646" s="29" t="s">
        <v>6961</v>
      </c>
      <c r="B1646" s="8" t="s">
        <v>2236</v>
      </c>
    </row>
    <row r="1647" spans="1:2" outlineLevel="3" x14ac:dyDescent="0.2">
      <c r="A1647" s="29" t="s">
        <v>6962</v>
      </c>
      <c r="B1647" s="9" t="s">
        <v>2237</v>
      </c>
    </row>
    <row r="1648" spans="1:2" outlineLevel="3" x14ac:dyDescent="0.2">
      <c r="A1648" s="29"/>
      <c r="B1648" s="8" t="s">
        <v>1605</v>
      </c>
    </row>
    <row r="1649" spans="1:2" outlineLevel="3" x14ac:dyDescent="0.2">
      <c r="A1649" s="29"/>
      <c r="B1649" s="9" t="s">
        <v>680</v>
      </c>
    </row>
    <row r="1650" spans="1:2" outlineLevel="3" x14ac:dyDescent="0.2">
      <c r="A1650" s="29"/>
      <c r="B1650" s="12" t="s">
        <v>5787</v>
      </c>
    </row>
    <row r="1651" spans="1:2" outlineLevel="3" x14ac:dyDescent="0.2">
      <c r="A1651" s="29"/>
      <c r="B1651" s="12" t="s">
        <v>5788</v>
      </c>
    </row>
    <row r="1652" spans="1:2" outlineLevel="3" x14ac:dyDescent="0.2">
      <c r="A1652" s="29"/>
      <c r="B1652" s="12" t="s">
        <v>5789</v>
      </c>
    </row>
    <row r="1653" spans="1:2" outlineLevel="3" x14ac:dyDescent="0.2">
      <c r="A1653" s="29"/>
      <c r="B1653" s="12" t="s">
        <v>5790</v>
      </c>
    </row>
    <row r="1654" spans="1:2" outlineLevel="3" x14ac:dyDescent="0.2">
      <c r="A1654" s="29"/>
      <c r="B1654" s="12" t="s">
        <v>5791</v>
      </c>
    </row>
    <row r="1655" spans="1:2" outlineLevel="3" x14ac:dyDescent="0.2">
      <c r="A1655" s="29"/>
      <c r="B1655" s="9" t="s">
        <v>681</v>
      </c>
    </row>
    <row r="1656" spans="1:2" outlineLevel="3" x14ac:dyDescent="0.2">
      <c r="A1656" s="29"/>
      <c r="B1656" s="9" t="s">
        <v>682</v>
      </c>
    </row>
    <row r="1657" spans="1:2" ht="13.5" outlineLevel="3" x14ac:dyDescent="0.2">
      <c r="A1657" s="29"/>
      <c r="B1657" s="13" t="s">
        <v>1606</v>
      </c>
    </row>
    <row r="1658" spans="1:2" outlineLevel="3" x14ac:dyDescent="0.2">
      <c r="A1658" s="29"/>
      <c r="B1658" s="14" t="s">
        <v>2238</v>
      </c>
    </row>
    <row r="1659" spans="1:2" outlineLevel="3" x14ac:dyDescent="0.2">
      <c r="A1659" s="29"/>
      <c r="B1659" s="14" t="s">
        <v>2239</v>
      </c>
    </row>
    <row r="1660" spans="1:2" outlineLevel="3" x14ac:dyDescent="0.2">
      <c r="A1660" s="29"/>
      <c r="B1660" s="14" t="s">
        <v>2240</v>
      </c>
    </row>
    <row r="1661" spans="1:2" outlineLevel="3" x14ac:dyDescent="0.2">
      <c r="A1661" s="29" t="s">
        <v>6963</v>
      </c>
      <c r="B1661" s="9" t="s">
        <v>2241</v>
      </c>
    </row>
    <row r="1662" spans="1:2" outlineLevel="3" x14ac:dyDescent="0.2">
      <c r="A1662" s="29"/>
      <c r="B1662" s="8" t="s">
        <v>1605</v>
      </c>
    </row>
    <row r="1663" spans="1:2" outlineLevel="3" x14ac:dyDescent="0.2">
      <c r="A1663" s="29"/>
      <c r="B1663" s="9" t="s">
        <v>2242</v>
      </c>
    </row>
    <row r="1664" spans="1:2" outlineLevel="3" x14ac:dyDescent="0.2">
      <c r="A1664" s="29"/>
      <c r="B1664" s="9" t="s">
        <v>683</v>
      </c>
    </row>
    <row r="1665" spans="1:2" outlineLevel="3" x14ac:dyDescent="0.2">
      <c r="A1665" s="29" t="s">
        <v>6964</v>
      </c>
      <c r="B1665" s="8" t="s">
        <v>2243</v>
      </c>
    </row>
    <row r="1666" spans="1:2" outlineLevel="3" x14ac:dyDescent="0.2">
      <c r="A1666" s="29" t="s">
        <v>6965</v>
      </c>
      <c r="B1666" s="9" t="s">
        <v>2243</v>
      </c>
    </row>
    <row r="1667" spans="1:2" outlineLevel="3" x14ac:dyDescent="0.2">
      <c r="A1667" s="29"/>
      <c r="B1667" s="8" t="s">
        <v>1605</v>
      </c>
    </row>
    <row r="1668" spans="1:2" outlineLevel="3" x14ac:dyDescent="0.2">
      <c r="A1668" s="29"/>
      <c r="B1668" s="9" t="s">
        <v>684</v>
      </c>
    </row>
    <row r="1669" spans="1:2" outlineLevel="3" x14ac:dyDescent="0.2">
      <c r="A1669" s="29"/>
      <c r="B1669" s="9" t="s">
        <v>685</v>
      </c>
    </row>
    <row r="1670" spans="1:2" outlineLevel="3" x14ac:dyDescent="0.2">
      <c r="A1670" s="29"/>
      <c r="B1670" s="9" t="s">
        <v>686</v>
      </c>
    </row>
    <row r="1671" spans="1:2" outlineLevel="3" x14ac:dyDescent="0.2">
      <c r="A1671" s="29"/>
      <c r="B1671" s="9" t="s">
        <v>687</v>
      </c>
    </row>
    <row r="1672" spans="1:2" ht="13.5" outlineLevel="3" x14ac:dyDescent="0.2">
      <c r="A1672" s="29"/>
      <c r="B1672" s="13" t="s">
        <v>1606</v>
      </c>
    </row>
    <row r="1673" spans="1:2" outlineLevel="3" x14ac:dyDescent="0.2">
      <c r="A1673" s="29"/>
      <c r="B1673" s="14" t="s">
        <v>2244</v>
      </c>
    </row>
    <row r="1674" spans="1:2" outlineLevel="3" x14ac:dyDescent="0.2">
      <c r="A1674" s="29"/>
      <c r="B1674" s="14" t="s">
        <v>2245</v>
      </c>
    </row>
    <row r="1675" spans="1:2" outlineLevel="3" x14ac:dyDescent="0.2">
      <c r="A1675" s="29" t="s">
        <v>6966</v>
      </c>
      <c r="B1675" s="8" t="s">
        <v>2246</v>
      </c>
    </row>
    <row r="1676" spans="1:2" outlineLevel="3" x14ac:dyDescent="0.2">
      <c r="A1676" s="29" t="s">
        <v>6967</v>
      </c>
      <c r="B1676" s="9" t="s">
        <v>2247</v>
      </c>
    </row>
    <row r="1677" spans="1:2" outlineLevel="3" x14ac:dyDescent="0.2">
      <c r="A1677" s="29"/>
      <c r="B1677" s="8" t="s">
        <v>1605</v>
      </c>
    </row>
    <row r="1678" spans="1:2" outlineLevel="3" x14ac:dyDescent="0.2">
      <c r="A1678" s="29"/>
      <c r="B1678" s="9" t="s">
        <v>688</v>
      </c>
    </row>
    <row r="1679" spans="1:2" outlineLevel="3" x14ac:dyDescent="0.2">
      <c r="A1679" s="29"/>
      <c r="B1679" s="12" t="s">
        <v>5792</v>
      </c>
    </row>
    <row r="1680" spans="1:2" outlineLevel="3" x14ac:dyDescent="0.2">
      <c r="A1680" s="29"/>
      <c r="B1680" s="12" t="s">
        <v>5793</v>
      </c>
    </row>
    <row r="1681" spans="1:2" outlineLevel="3" x14ac:dyDescent="0.2">
      <c r="A1681" s="29"/>
      <c r="B1681" s="12" t="s">
        <v>5794</v>
      </c>
    </row>
    <row r="1682" spans="1:2" outlineLevel="3" x14ac:dyDescent="0.2">
      <c r="A1682" s="29"/>
      <c r="B1682" s="12" t="s">
        <v>5795</v>
      </c>
    </row>
    <row r="1683" spans="1:2" ht="13.5" outlineLevel="3" x14ac:dyDescent="0.2">
      <c r="A1683" s="29"/>
      <c r="B1683" s="13" t="s">
        <v>1606</v>
      </c>
    </row>
    <row r="1684" spans="1:2" outlineLevel="3" x14ac:dyDescent="0.2">
      <c r="A1684" s="29"/>
      <c r="B1684" s="14" t="s">
        <v>2248</v>
      </c>
    </row>
    <row r="1685" spans="1:2" outlineLevel="3" x14ac:dyDescent="0.2">
      <c r="A1685" s="29"/>
      <c r="B1685" s="14" t="s">
        <v>2249</v>
      </c>
    </row>
    <row r="1686" spans="1:2" outlineLevel="3" x14ac:dyDescent="0.2">
      <c r="A1686" s="29" t="s">
        <v>6968</v>
      </c>
      <c r="B1686" s="9" t="s">
        <v>2250</v>
      </c>
    </row>
    <row r="1687" spans="1:2" outlineLevel="3" x14ac:dyDescent="0.2">
      <c r="A1687" s="29"/>
      <c r="B1687" s="8" t="s">
        <v>1605</v>
      </c>
    </row>
    <row r="1688" spans="1:2" outlineLevel="3" x14ac:dyDescent="0.2">
      <c r="A1688" s="29"/>
      <c r="B1688" s="9" t="s">
        <v>689</v>
      </c>
    </row>
    <row r="1689" spans="1:2" outlineLevel="3" x14ac:dyDescent="0.2">
      <c r="A1689" s="29"/>
      <c r="B1689" s="9" t="s">
        <v>2251</v>
      </c>
    </row>
    <row r="1690" spans="1:2" outlineLevel="3" x14ac:dyDescent="0.2">
      <c r="A1690" s="29"/>
      <c r="B1690" s="9" t="s">
        <v>690</v>
      </c>
    </row>
    <row r="1691" spans="1:2" ht="13.5" outlineLevel="3" x14ac:dyDescent="0.2">
      <c r="A1691" s="29"/>
      <c r="B1691" s="13" t="s">
        <v>1606</v>
      </c>
    </row>
    <row r="1692" spans="1:2" outlineLevel="3" x14ac:dyDescent="0.2">
      <c r="A1692" s="29"/>
      <c r="B1692" s="14" t="s">
        <v>2252</v>
      </c>
    </row>
    <row r="1693" spans="1:2" outlineLevel="3" x14ac:dyDescent="0.2">
      <c r="A1693" s="29"/>
      <c r="B1693" s="14" t="s">
        <v>2253</v>
      </c>
    </row>
    <row r="1694" spans="1:2" outlineLevel="3" x14ac:dyDescent="0.2">
      <c r="A1694" s="29"/>
      <c r="B1694" s="14" t="s">
        <v>2254</v>
      </c>
    </row>
    <row r="1695" spans="1:2" outlineLevel="3" x14ac:dyDescent="0.2">
      <c r="A1695" s="29" t="s">
        <v>6969</v>
      </c>
      <c r="B1695" s="9" t="s">
        <v>2255</v>
      </c>
    </row>
    <row r="1696" spans="1:2" outlineLevel="3" x14ac:dyDescent="0.2">
      <c r="A1696" s="29"/>
      <c r="B1696" s="8" t="s">
        <v>1605</v>
      </c>
    </row>
    <row r="1697" spans="1:2" outlineLevel="3" x14ac:dyDescent="0.2">
      <c r="A1697" s="29"/>
      <c r="B1697" s="9" t="s">
        <v>691</v>
      </c>
    </row>
    <row r="1698" spans="1:2" outlineLevel="3" x14ac:dyDescent="0.2">
      <c r="A1698" s="29"/>
      <c r="B1698" s="12" t="s">
        <v>5796</v>
      </c>
    </row>
    <row r="1699" spans="1:2" outlineLevel="3" x14ac:dyDescent="0.2">
      <c r="A1699" s="29"/>
      <c r="B1699" s="12" t="s">
        <v>5797</v>
      </c>
    </row>
    <row r="1700" spans="1:2" outlineLevel="3" x14ac:dyDescent="0.2">
      <c r="A1700" s="29"/>
      <c r="B1700" s="12" t="s">
        <v>5798</v>
      </c>
    </row>
    <row r="1701" spans="1:2" outlineLevel="3" x14ac:dyDescent="0.2">
      <c r="A1701" s="29"/>
      <c r="B1701" s="12" t="s">
        <v>5799</v>
      </c>
    </row>
    <row r="1702" spans="1:2" outlineLevel="3" x14ac:dyDescent="0.2">
      <c r="A1702" s="29"/>
      <c r="B1702" s="12" t="s">
        <v>5800</v>
      </c>
    </row>
    <row r="1703" spans="1:2" outlineLevel="3" x14ac:dyDescent="0.2">
      <c r="A1703" s="29"/>
      <c r="B1703" s="12" t="s">
        <v>5801</v>
      </c>
    </row>
    <row r="1704" spans="1:2" outlineLevel="3" x14ac:dyDescent="0.2">
      <c r="A1704" s="29"/>
      <c r="B1704" s="12" t="s">
        <v>5802</v>
      </c>
    </row>
    <row r="1705" spans="1:2" outlineLevel="3" x14ac:dyDescent="0.2">
      <c r="A1705" s="29"/>
      <c r="B1705" s="12" t="s">
        <v>5803</v>
      </c>
    </row>
    <row r="1706" spans="1:2" outlineLevel="3" x14ac:dyDescent="0.2">
      <c r="A1706" s="29"/>
      <c r="B1706" s="12" t="s">
        <v>5804</v>
      </c>
    </row>
    <row r="1707" spans="1:2" outlineLevel="3" x14ac:dyDescent="0.2">
      <c r="A1707" s="29"/>
      <c r="B1707" s="12" t="s">
        <v>5805</v>
      </c>
    </row>
    <row r="1708" spans="1:2" outlineLevel="3" x14ac:dyDescent="0.2">
      <c r="A1708" s="29"/>
      <c r="B1708" s="12" t="s">
        <v>5806</v>
      </c>
    </row>
    <row r="1709" spans="1:2" ht="25.5" outlineLevel="3" x14ac:dyDescent="0.2">
      <c r="A1709" s="29"/>
      <c r="B1709" s="9" t="s">
        <v>2256</v>
      </c>
    </row>
    <row r="1710" spans="1:2" ht="13.5" outlineLevel="3" x14ac:dyDescent="0.2">
      <c r="A1710" s="29"/>
      <c r="B1710" s="13" t="s">
        <v>1606</v>
      </c>
    </row>
    <row r="1711" spans="1:2" outlineLevel="3" x14ac:dyDescent="0.2">
      <c r="A1711" s="29"/>
      <c r="B1711" s="14" t="s">
        <v>2248</v>
      </c>
    </row>
    <row r="1712" spans="1:2" outlineLevel="3" x14ac:dyDescent="0.2">
      <c r="A1712" s="29"/>
      <c r="B1712" s="14" t="s">
        <v>2257</v>
      </c>
    </row>
    <row r="1713" spans="1:2" outlineLevel="3" x14ac:dyDescent="0.2">
      <c r="A1713" s="29"/>
      <c r="B1713" s="14" t="s">
        <v>2258</v>
      </c>
    </row>
    <row r="1714" spans="1:2" outlineLevel="3" x14ac:dyDescent="0.2">
      <c r="A1714" s="29"/>
      <c r="B1714" s="14" t="s">
        <v>2259</v>
      </c>
    </row>
    <row r="1715" spans="1:2" outlineLevel="3" x14ac:dyDescent="0.2">
      <c r="A1715" s="29"/>
      <c r="B1715" s="14" t="s">
        <v>2260</v>
      </c>
    </row>
    <row r="1716" spans="1:2" outlineLevel="3" x14ac:dyDescent="0.2">
      <c r="A1716" s="29"/>
      <c r="B1716" s="14" t="s">
        <v>2261</v>
      </c>
    </row>
    <row r="1717" spans="1:2" outlineLevel="3" x14ac:dyDescent="0.2">
      <c r="A1717" s="29"/>
      <c r="B1717" s="14" t="s">
        <v>2262</v>
      </c>
    </row>
    <row r="1718" spans="1:2" outlineLevel="3" x14ac:dyDescent="0.2">
      <c r="A1718" s="29"/>
      <c r="B1718" s="14" t="s">
        <v>2263</v>
      </c>
    </row>
    <row r="1719" spans="1:2" outlineLevel="3" x14ac:dyDescent="0.2">
      <c r="A1719" s="29"/>
      <c r="B1719" s="14" t="s">
        <v>2264</v>
      </c>
    </row>
    <row r="1720" spans="1:2" outlineLevel="3" x14ac:dyDescent="0.2">
      <c r="A1720" s="29"/>
      <c r="B1720" s="14" t="s">
        <v>2265</v>
      </c>
    </row>
    <row r="1721" spans="1:2" outlineLevel="3" x14ac:dyDescent="0.2">
      <c r="A1721" s="29"/>
      <c r="B1721" s="14" t="s">
        <v>2266</v>
      </c>
    </row>
    <row r="1722" spans="1:2" outlineLevel="3" x14ac:dyDescent="0.2">
      <c r="A1722" s="29"/>
      <c r="B1722" s="14" t="s">
        <v>2267</v>
      </c>
    </row>
    <row r="1723" spans="1:2" outlineLevel="3" x14ac:dyDescent="0.2">
      <c r="A1723" s="29"/>
      <c r="B1723" s="14" t="s">
        <v>2268</v>
      </c>
    </row>
    <row r="1724" spans="1:2" outlineLevel="2" x14ac:dyDescent="0.2">
      <c r="A1724" s="29" t="s">
        <v>6970</v>
      </c>
      <c r="B1724" s="7" t="s">
        <v>692</v>
      </c>
    </row>
    <row r="1725" spans="1:2" outlineLevel="3" x14ac:dyDescent="0.2">
      <c r="A1725" s="29" t="s">
        <v>6971</v>
      </c>
      <c r="B1725" s="8" t="s">
        <v>16</v>
      </c>
    </row>
    <row r="1726" spans="1:2" outlineLevel="3" x14ac:dyDescent="0.2">
      <c r="A1726" s="29" t="s">
        <v>6972</v>
      </c>
      <c r="B1726" s="8" t="s">
        <v>2269</v>
      </c>
    </row>
    <row r="1727" spans="1:2" outlineLevel="3" x14ac:dyDescent="0.2">
      <c r="A1727" s="29" t="s">
        <v>6973</v>
      </c>
      <c r="B1727" s="9" t="s">
        <v>2269</v>
      </c>
    </row>
    <row r="1728" spans="1:2" outlineLevel="3" x14ac:dyDescent="0.2">
      <c r="A1728" s="29"/>
      <c r="B1728" s="8" t="s">
        <v>1605</v>
      </c>
    </row>
    <row r="1729" spans="1:2" outlineLevel="3" x14ac:dyDescent="0.2">
      <c r="A1729" s="29"/>
      <c r="B1729" s="9" t="s">
        <v>693</v>
      </c>
    </row>
    <row r="1730" spans="1:2" outlineLevel="3" x14ac:dyDescent="0.2">
      <c r="A1730" s="29"/>
      <c r="B1730" s="9" t="s">
        <v>694</v>
      </c>
    </row>
    <row r="1731" spans="1:2" outlineLevel="3" x14ac:dyDescent="0.2">
      <c r="A1731" s="29"/>
      <c r="B1731" s="9" t="s">
        <v>695</v>
      </c>
    </row>
    <row r="1732" spans="1:2" outlineLevel="3" x14ac:dyDescent="0.2">
      <c r="A1732" s="29" t="s">
        <v>6974</v>
      </c>
      <c r="B1732" s="8" t="s">
        <v>2270</v>
      </c>
    </row>
    <row r="1733" spans="1:2" outlineLevel="3" x14ac:dyDescent="0.2">
      <c r="A1733" s="29" t="s">
        <v>6975</v>
      </c>
      <c r="B1733" s="9" t="s">
        <v>2270</v>
      </c>
    </row>
    <row r="1734" spans="1:2" outlineLevel="3" x14ac:dyDescent="0.2">
      <c r="A1734" s="29"/>
      <c r="B1734" s="8" t="s">
        <v>303</v>
      </c>
    </row>
    <row r="1735" spans="1:2" outlineLevel="3" x14ac:dyDescent="0.2">
      <c r="A1735" s="29"/>
      <c r="B1735" s="9" t="s">
        <v>696</v>
      </c>
    </row>
    <row r="1736" spans="1:2" outlineLevel="3" x14ac:dyDescent="0.2">
      <c r="A1736" s="29"/>
      <c r="B1736" s="12" t="s">
        <v>5807</v>
      </c>
    </row>
    <row r="1737" spans="1:2" outlineLevel="3" x14ac:dyDescent="0.2">
      <c r="A1737" s="29"/>
      <c r="B1737" s="12" t="s">
        <v>5808</v>
      </c>
    </row>
    <row r="1738" spans="1:2" outlineLevel="3" x14ac:dyDescent="0.2">
      <c r="A1738" s="29"/>
      <c r="B1738" s="12" t="s">
        <v>5809</v>
      </c>
    </row>
    <row r="1739" spans="1:2" outlineLevel="3" x14ac:dyDescent="0.2">
      <c r="A1739" s="29"/>
      <c r="B1739" s="12" t="s">
        <v>5810</v>
      </c>
    </row>
    <row r="1740" spans="1:2" outlineLevel="3" x14ac:dyDescent="0.2">
      <c r="A1740" s="29"/>
      <c r="B1740" s="12" t="s">
        <v>5811</v>
      </c>
    </row>
    <row r="1741" spans="1:2" outlineLevel="3" x14ac:dyDescent="0.2">
      <c r="A1741" s="29"/>
      <c r="B1741" s="12" t="s">
        <v>5812</v>
      </c>
    </row>
    <row r="1742" spans="1:2" outlineLevel="3" x14ac:dyDescent="0.2">
      <c r="A1742" s="29"/>
      <c r="B1742" s="12" t="s">
        <v>5813</v>
      </c>
    </row>
    <row r="1743" spans="1:2" outlineLevel="3" x14ac:dyDescent="0.2">
      <c r="A1743" s="29"/>
      <c r="B1743" s="12" t="s">
        <v>5814</v>
      </c>
    </row>
    <row r="1744" spans="1:2" outlineLevel="3" x14ac:dyDescent="0.2">
      <c r="A1744" s="29"/>
      <c r="B1744" s="12" t="s">
        <v>5815</v>
      </c>
    </row>
    <row r="1745" spans="1:2" outlineLevel="3" x14ac:dyDescent="0.2">
      <c r="A1745" s="29"/>
      <c r="B1745" s="12" t="s">
        <v>5816</v>
      </c>
    </row>
    <row r="1746" spans="1:2" outlineLevel="3" x14ac:dyDescent="0.2">
      <c r="A1746" s="29"/>
      <c r="B1746" s="12" t="s">
        <v>5817</v>
      </c>
    </row>
    <row r="1747" spans="1:2" outlineLevel="3" x14ac:dyDescent="0.2">
      <c r="A1747" s="29"/>
      <c r="B1747" s="12" t="s">
        <v>5818</v>
      </c>
    </row>
    <row r="1748" spans="1:2" outlineLevel="3" x14ac:dyDescent="0.2">
      <c r="A1748" s="29"/>
      <c r="B1748" s="12" t="s">
        <v>5819</v>
      </c>
    </row>
    <row r="1749" spans="1:2" outlineLevel="3" x14ac:dyDescent="0.2">
      <c r="A1749" s="29"/>
      <c r="B1749" s="9" t="s">
        <v>697</v>
      </c>
    </row>
    <row r="1750" spans="1:2" outlineLevel="3" x14ac:dyDescent="0.2">
      <c r="A1750" s="29"/>
      <c r="B1750" s="9" t="s">
        <v>698</v>
      </c>
    </row>
    <row r="1751" spans="1:2" ht="13.5" outlineLevel="3" x14ac:dyDescent="0.2">
      <c r="A1751" s="29"/>
      <c r="B1751" s="13" t="s">
        <v>1606</v>
      </c>
    </row>
    <row r="1752" spans="1:2" ht="25.5" outlineLevel="3" x14ac:dyDescent="0.2">
      <c r="A1752" s="29"/>
      <c r="B1752" s="14" t="s">
        <v>2271</v>
      </c>
    </row>
    <row r="1753" spans="1:2" outlineLevel="3" x14ac:dyDescent="0.2">
      <c r="A1753" s="29"/>
      <c r="B1753" s="14" t="s">
        <v>2272</v>
      </c>
    </row>
    <row r="1754" spans="1:2" outlineLevel="3" x14ac:dyDescent="0.2">
      <c r="A1754" s="29"/>
      <c r="B1754" s="14" t="s">
        <v>2273</v>
      </c>
    </row>
    <row r="1755" spans="1:2" outlineLevel="3" x14ac:dyDescent="0.2">
      <c r="A1755" s="29"/>
      <c r="B1755" s="14" t="s">
        <v>2274</v>
      </c>
    </row>
    <row r="1756" spans="1:2" outlineLevel="3" x14ac:dyDescent="0.2">
      <c r="A1756" s="29"/>
      <c r="B1756" s="14" t="s">
        <v>2275</v>
      </c>
    </row>
    <row r="1757" spans="1:2" outlineLevel="3" x14ac:dyDescent="0.2">
      <c r="A1757" s="29" t="s">
        <v>6976</v>
      </c>
      <c r="B1757" s="8" t="s">
        <v>17</v>
      </c>
    </row>
    <row r="1758" spans="1:2" outlineLevel="3" x14ac:dyDescent="0.2">
      <c r="A1758" s="29" t="s">
        <v>6977</v>
      </c>
      <c r="B1758" s="8" t="s">
        <v>2276</v>
      </c>
    </row>
    <row r="1759" spans="1:2" outlineLevel="3" x14ac:dyDescent="0.2">
      <c r="A1759" s="29" t="s">
        <v>6978</v>
      </c>
      <c r="B1759" s="9" t="s">
        <v>2276</v>
      </c>
    </row>
    <row r="1760" spans="1:2" outlineLevel="3" x14ac:dyDescent="0.2">
      <c r="A1760" s="29"/>
      <c r="B1760" s="8" t="s">
        <v>1605</v>
      </c>
    </row>
    <row r="1761" spans="1:2" outlineLevel="3" x14ac:dyDescent="0.2">
      <c r="A1761" s="29"/>
      <c r="B1761" s="9" t="s">
        <v>699</v>
      </c>
    </row>
    <row r="1762" spans="1:2" outlineLevel="3" x14ac:dyDescent="0.2">
      <c r="A1762" s="29"/>
      <c r="B1762" s="9" t="s">
        <v>700</v>
      </c>
    </row>
    <row r="1763" spans="1:2" outlineLevel="3" x14ac:dyDescent="0.2">
      <c r="A1763" s="29"/>
      <c r="B1763" s="9" t="s">
        <v>701</v>
      </c>
    </row>
    <row r="1764" spans="1:2" outlineLevel="3" x14ac:dyDescent="0.2">
      <c r="A1764" s="29"/>
      <c r="B1764" s="9" t="s">
        <v>702</v>
      </c>
    </row>
    <row r="1765" spans="1:2" outlineLevel="3" x14ac:dyDescent="0.2">
      <c r="A1765" s="29"/>
      <c r="B1765" s="9" t="s">
        <v>703</v>
      </c>
    </row>
    <row r="1766" spans="1:2" outlineLevel="3" x14ac:dyDescent="0.2">
      <c r="A1766" s="29"/>
      <c r="B1766" s="9" t="s">
        <v>704</v>
      </c>
    </row>
    <row r="1767" spans="1:2" outlineLevel="3" x14ac:dyDescent="0.2">
      <c r="A1767" s="29"/>
      <c r="B1767" s="9" t="s">
        <v>2277</v>
      </c>
    </row>
    <row r="1768" spans="1:2" ht="13.5" outlineLevel="3" x14ac:dyDescent="0.2">
      <c r="A1768" s="29"/>
      <c r="B1768" s="13" t="s">
        <v>1606</v>
      </c>
    </row>
    <row r="1769" spans="1:2" outlineLevel="3" x14ac:dyDescent="0.2">
      <c r="A1769" s="29"/>
      <c r="B1769" s="14" t="s">
        <v>2278</v>
      </c>
    </row>
    <row r="1770" spans="1:2" outlineLevel="3" x14ac:dyDescent="0.2">
      <c r="A1770" s="29"/>
      <c r="B1770" s="14" t="s">
        <v>2279</v>
      </c>
    </row>
    <row r="1771" spans="1:2" outlineLevel="3" x14ac:dyDescent="0.2">
      <c r="A1771" s="29" t="s">
        <v>6979</v>
      </c>
      <c r="B1771" s="8" t="s">
        <v>2280</v>
      </c>
    </row>
    <row r="1772" spans="1:2" outlineLevel="3" x14ac:dyDescent="0.2">
      <c r="A1772" s="29" t="s">
        <v>6980</v>
      </c>
      <c r="B1772" s="9" t="s">
        <v>2280</v>
      </c>
    </row>
    <row r="1773" spans="1:2" outlineLevel="3" x14ac:dyDescent="0.2">
      <c r="A1773" s="29"/>
      <c r="B1773" s="8" t="s">
        <v>1605</v>
      </c>
    </row>
    <row r="1774" spans="1:2" outlineLevel="3" x14ac:dyDescent="0.2">
      <c r="A1774" s="29"/>
      <c r="B1774" s="9" t="s">
        <v>705</v>
      </c>
    </row>
    <row r="1775" spans="1:2" outlineLevel="3" x14ac:dyDescent="0.2">
      <c r="A1775" s="29"/>
      <c r="B1775" s="12" t="s">
        <v>5820</v>
      </c>
    </row>
    <row r="1776" spans="1:2" outlineLevel="3" x14ac:dyDescent="0.2">
      <c r="A1776" s="29"/>
      <c r="B1776" s="12" t="s">
        <v>5821</v>
      </c>
    </row>
    <row r="1777" spans="1:2" outlineLevel="3" x14ac:dyDescent="0.2">
      <c r="A1777" s="29"/>
      <c r="B1777" s="12" t="s">
        <v>5822</v>
      </c>
    </row>
    <row r="1778" spans="1:2" outlineLevel="3" x14ac:dyDescent="0.2">
      <c r="A1778" s="29"/>
      <c r="B1778" s="12" t="s">
        <v>5823</v>
      </c>
    </row>
    <row r="1779" spans="1:2" outlineLevel="3" x14ac:dyDescent="0.2">
      <c r="A1779" s="29"/>
      <c r="B1779" s="12" t="s">
        <v>5824</v>
      </c>
    </row>
    <row r="1780" spans="1:2" outlineLevel="3" x14ac:dyDescent="0.2">
      <c r="A1780" s="29"/>
      <c r="B1780" s="9" t="s">
        <v>706</v>
      </c>
    </row>
    <row r="1781" spans="1:2" outlineLevel="3" x14ac:dyDescent="0.2">
      <c r="A1781" s="29"/>
      <c r="B1781" s="9" t="s">
        <v>2281</v>
      </c>
    </row>
    <row r="1782" spans="1:2" ht="13.5" outlineLevel="3" x14ac:dyDescent="0.2">
      <c r="A1782" s="29"/>
      <c r="B1782" s="13" t="s">
        <v>1606</v>
      </c>
    </row>
    <row r="1783" spans="1:2" outlineLevel="3" x14ac:dyDescent="0.2">
      <c r="A1783" s="29"/>
      <c r="B1783" s="14" t="s">
        <v>2282</v>
      </c>
    </row>
    <row r="1784" spans="1:2" outlineLevel="3" x14ac:dyDescent="0.2">
      <c r="A1784" s="29" t="s">
        <v>6981</v>
      </c>
      <c r="B1784" s="8" t="s">
        <v>2283</v>
      </c>
    </row>
    <row r="1785" spans="1:2" outlineLevel="3" x14ac:dyDescent="0.2">
      <c r="A1785" s="29" t="s">
        <v>6982</v>
      </c>
      <c r="B1785" s="9" t="s">
        <v>2283</v>
      </c>
    </row>
    <row r="1786" spans="1:2" outlineLevel="3" x14ac:dyDescent="0.2">
      <c r="A1786" s="29"/>
      <c r="B1786" s="8" t="s">
        <v>1605</v>
      </c>
    </row>
    <row r="1787" spans="1:2" outlineLevel="3" x14ac:dyDescent="0.2">
      <c r="A1787" s="29"/>
      <c r="B1787" s="9" t="s">
        <v>707</v>
      </c>
    </row>
    <row r="1788" spans="1:2" outlineLevel="3" x14ac:dyDescent="0.2">
      <c r="A1788" s="29"/>
      <c r="B1788" s="12" t="s">
        <v>5825</v>
      </c>
    </row>
    <row r="1789" spans="1:2" outlineLevel="3" x14ac:dyDescent="0.2">
      <c r="A1789" s="29"/>
      <c r="B1789" s="12" t="s">
        <v>5826</v>
      </c>
    </row>
    <row r="1790" spans="1:2" outlineLevel="3" x14ac:dyDescent="0.2">
      <c r="A1790" s="29"/>
      <c r="B1790" s="12" t="s">
        <v>5827</v>
      </c>
    </row>
    <row r="1791" spans="1:2" outlineLevel="3" x14ac:dyDescent="0.2">
      <c r="A1791" s="29"/>
      <c r="B1791" s="12" t="s">
        <v>5828</v>
      </c>
    </row>
    <row r="1792" spans="1:2" outlineLevel="3" x14ac:dyDescent="0.2">
      <c r="A1792" s="29"/>
      <c r="B1792" s="9" t="s">
        <v>708</v>
      </c>
    </row>
    <row r="1793" spans="1:2" ht="25.5" outlineLevel="3" x14ac:dyDescent="0.2">
      <c r="A1793" s="29"/>
      <c r="B1793" s="9" t="s">
        <v>2284</v>
      </c>
    </row>
    <row r="1794" spans="1:2" outlineLevel="3" x14ac:dyDescent="0.2">
      <c r="A1794" s="29"/>
      <c r="B1794" s="9" t="s">
        <v>709</v>
      </c>
    </row>
    <row r="1795" spans="1:2" ht="13.5" outlineLevel="3" x14ac:dyDescent="0.2">
      <c r="A1795" s="29"/>
      <c r="B1795" s="13" t="s">
        <v>1606</v>
      </c>
    </row>
    <row r="1796" spans="1:2" outlineLevel="3" x14ac:dyDescent="0.2">
      <c r="A1796" s="29"/>
      <c r="B1796" s="14" t="s">
        <v>2285</v>
      </c>
    </row>
    <row r="1797" spans="1:2" outlineLevel="3" x14ac:dyDescent="0.2">
      <c r="A1797" s="29" t="s">
        <v>6983</v>
      </c>
      <c r="B1797" s="8" t="s">
        <v>2286</v>
      </c>
    </row>
    <row r="1798" spans="1:2" outlineLevel="3" x14ac:dyDescent="0.2">
      <c r="A1798" s="29" t="s">
        <v>6984</v>
      </c>
      <c r="B1798" s="9" t="s">
        <v>2286</v>
      </c>
    </row>
    <row r="1799" spans="1:2" outlineLevel="3" x14ac:dyDescent="0.2">
      <c r="A1799" s="29"/>
      <c r="B1799" s="8" t="s">
        <v>1605</v>
      </c>
    </row>
    <row r="1800" spans="1:2" outlineLevel="3" x14ac:dyDescent="0.2">
      <c r="A1800" s="29"/>
      <c r="B1800" s="9" t="s">
        <v>710</v>
      </c>
    </row>
    <row r="1801" spans="1:2" outlineLevel="3" x14ac:dyDescent="0.2">
      <c r="A1801" s="29"/>
      <c r="B1801" s="9" t="s">
        <v>711</v>
      </c>
    </row>
    <row r="1802" spans="1:2" ht="13.5" outlineLevel="3" x14ac:dyDescent="0.2">
      <c r="A1802" s="29"/>
      <c r="B1802" s="13" t="s">
        <v>1606</v>
      </c>
    </row>
    <row r="1803" spans="1:2" outlineLevel="3" x14ac:dyDescent="0.2">
      <c r="A1803" s="29"/>
      <c r="B1803" s="14" t="s">
        <v>2287</v>
      </c>
    </row>
    <row r="1804" spans="1:2" outlineLevel="3" x14ac:dyDescent="0.2">
      <c r="A1804" s="29"/>
      <c r="B1804" s="14" t="s">
        <v>2288</v>
      </c>
    </row>
    <row r="1805" spans="1:2" outlineLevel="3" x14ac:dyDescent="0.2">
      <c r="A1805" s="29" t="s">
        <v>6985</v>
      </c>
      <c r="B1805" s="8" t="s">
        <v>2289</v>
      </c>
    </row>
    <row r="1806" spans="1:2" outlineLevel="3" x14ac:dyDescent="0.2">
      <c r="A1806" s="29" t="s">
        <v>6986</v>
      </c>
      <c r="B1806" s="9" t="s">
        <v>2289</v>
      </c>
    </row>
    <row r="1807" spans="1:2" outlineLevel="3" x14ac:dyDescent="0.2">
      <c r="A1807" s="29"/>
      <c r="B1807" s="8" t="s">
        <v>1605</v>
      </c>
    </row>
    <row r="1808" spans="1:2" outlineLevel="3" x14ac:dyDescent="0.2">
      <c r="A1808" s="29"/>
      <c r="B1808" s="9" t="s">
        <v>712</v>
      </c>
    </row>
    <row r="1809" spans="1:2" outlineLevel="3" x14ac:dyDescent="0.2">
      <c r="A1809" s="29"/>
      <c r="B1809" s="9" t="s">
        <v>2290</v>
      </c>
    </row>
    <row r="1810" spans="1:2" outlineLevel="3" x14ac:dyDescent="0.2">
      <c r="A1810" s="29"/>
      <c r="B1810" s="9" t="s">
        <v>713</v>
      </c>
    </row>
    <row r="1811" spans="1:2" outlineLevel="3" x14ac:dyDescent="0.2">
      <c r="A1811" s="29"/>
      <c r="B1811" s="9" t="s">
        <v>714</v>
      </c>
    </row>
    <row r="1812" spans="1:2" outlineLevel="3" x14ac:dyDescent="0.2">
      <c r="A1812" s="29"/>
      <c r="B1812" s="9" t="s">
        <v>715</v>
      </c>
    </row>
    <row r="1813" spans="1:2" outlineLevel="3" x14ac:dyDescent="0.2">
      <c r="A1813" s="29"/>
      <c r="B1813" s="9" t="s">
        <v>716</v>
      </c>
    </row>
    <row r="1814" spans="1:2" outlineLevel="3" x14ac:dyDescent="0.2">
      <c r="A1814" s="29"/>
      <c r="B1814" s="9" t="s">
        <v>717</v>
      </c>
    </row>
    <row r="1815" spans="1:2" outlineLevel="3" x14ac:dyDescent="0.2">
      <c r="A1815" s="29"/>
      <c r="B1815" s="9" t="s">
        <v>718</v>
      </c>
    </row>
    <row r="1816" spans="1:2" ht="13.5" outlineLevel="3" x14ac:dyDescent="0.2">
      <c r="A1816" s="29"/>
      <c r="B1816" s="13" t="s">
        <v>1606</v>
      </c>
    </row>
    <row r="1817" spans="1:2" outlineLevel="3" x14ac:dyDescent="0.2">
      <c r="A1817" s="29"/>
      <c r="B1817" s="14" t="s">
        <v>2291</v>
      </c>
    </row>
    <row r="1818" spans="1:2" outlineLevel="3" x14ac:dyDescent="0.2">
      <c r="A1818" s="29"/>
      <c r="B1818" s="14" t="s">
        <v>2292</v>
      </c>
    </row>
    <row r="1819" spans="1:2" outlineLevel="3" x14ac:dyDescent="0.2">
      <c r="A1819" s="29"/>
      <c r="B1819" s="14" t="s">
        <v>2293</v>
      </c>
    </row>
    <row r="1820" spans="1:2" outlineLevel="3" x14ac:dyDescent="0.2">
      <c r="A1820" s="29"/>
      <c r="B1820" s="14" t="s">
        <v>2294</v>
      </c>
    </row>
    <row r="1821" spans="1:2" outlineLevel="3" x14ac:dyDescent="0.2">
      <c r="A1821" s="29"/>
      <c r="B1821" s="14" t="s">
        <v>2295</v>
      </c>
    </row>
    <row r="1822" spans="1:2" outlineLevel="2" x14ac:dyDescent="0.2">
      <c r="A1822" s="29" t="s">
        <v>5504</v>
      </c>
      <c r="B1822" s="7" t="s">
        <v>2296</v>
      </c>
    </row>
    <row r="1823" spans="1:2" outlineLevel="3" x14ac:dyDescent="0.2">
      <c r="A1823" s="29" t="s">
        <v>6987</v>
      </c>
      <c r="B1823" s="8" t="s">
        <v>95</v>
      </c>
    </row>
    <row r="1824" spans="1:2" outlineLevel="3" x14ac:dyDescent="0.2">
      <c r="A1824" s="29"/>
      <c r="B1824" s="8" t="s">
        <v>1628</v>
      </c>
    </row>
    <row r="1825" spans="1:2" ht="25.5" outlineLevel="3" x14ac:dyDescent="0.2">
      <c r="A1825" s="29"/>
      <c r="B1825" s="9" t="s">
        <v>719</v>
      </c>
    </row>
    <row r="1826" spans="1:2" outlineLevel="3" x14ac:dyDescent="0.2">
      <c r="A1826" s="29"/>
      <c r="B1826" s="9" t="s">
        <v>720</v>
      </c>
    </row>
    <row r="1827" spans="1:2" outlineLevel="3" x14ac:dyDescent="0.2">
      <c r="A1827" s="29" t="s">
        <v>6988</v>
      </c>
      <c r="B1827" s="8" t="s">
        <v>2297</v>
      </c>
    </row>
    <row r="1828" spans="1:2" outlineLevel="3" x14ac:dyDescent="0.2">
      <c r="A1828" s="29" t="s">
        <v>6989</v>
      </c>
      <c r="B1828" s="9" t="s">
        <v>2297</v>
      </c>
    </row>
    <row r="1829" spans="1:2" outlineLevel="3" x14ac:dyDescent="0.2">
      <c r="A1829" s="29"/>
      <c r="B1829" s="8" t="s">
        <v>1605</v>
      </c>
    </row>
    <row r="1830" spans="1:2" outlineLevel="3" x14ac:dyDescent="0.2">
      <c r="A1830" s="29"/>
      <c r="B1830" s="9" t="s">
        <v>721</v>
      </c>
    </row>
    <row r="1831" spans="1:2" ht="13.5" outlineLevel="3" x14ac:dyDescent="0.2">
      <c r="A1831" s="29"/>
      <c r="B1831" s="13" t="s">
        <v>1606</v>
      </c>
    </row>
    <row r="1832" spans="1:2" outlineLevel="3" x14ac:dyDescent="0.2">
      <c r="A1832" s="29"/>
      <c r="B1832" s="14" t="s">
        <v>2298</v>
      </c>
    </row>
    <row r="1833" spans="1:2" outlineLevel="3" x14ac:dyDescent="0.2">
      <c r="A1833" s="29"/>
      <c r="B1833" s="14" t="s">
        <v>2299</v>
      </c>
    </row>
    <row r="1834" spans="1:2" outlineLevel="3" x14ac:dyDescent="0.2">
      <c r="A1834" s="29" t="s">
        <v>6990</v>
      </c>
      <c r="B1834" s="8" t="s">
        <v>2300</v>
      </c>
    </row>
    <row r="1835" spans="1:2" outlineLevel="3" x14ac:dyDescent="0.2">
      <c r="A1835" s="29" t="s">
        <v>6991</v>
      </c>
      <c r="B1835" s="9" t="s">
        <v>2301</v>
      </c>
    </row>
    <row r="1836" spans="1:2" outlineLevel="3" x14ac:dyDescent="0.2">
      <c r="A1836" s="29"/>
      <c r="B1836" s="8" t="s">
        <v>1605</v>
      </c>
    </row>
    <row r="1837" spans="1:2" outlineLevel="3" x14ac:dyDescent="0.2">
      <c r="A1837" s="29"/>
      <c r="B1837" s="9" t="s">
        <v>722</v>
      </c>
    </row>
    <row r="1838" spans="1:2" outlineLevel="3" x14ac:dyDescent="0.2">
      <c r="A1838" s="29"/>
      <c r="B1838" s="9" t="s">
        <v>723</v>
      </c>
    </row>
    <row r="1839" spans="1:2" outlineLevel="3" x14ac:dyDescent="0.2">
      <c r="A1839" s="29"/>
      <c r="B1839" s="9" t="s">
        <v>724</v>
      </c>
    </row>
    <row r="1840" spans="1:2" outlineLevel="3" x14ac:dyDescent="0.2">
      <c r="A1840" s="29" t="s">
        <v>6992</v>
      </c>
      <c r="B1840" s="9" t="s">
        <v>2302</v>
      </c>
    </row>
    <row r="1841" spans="1:2" outlineLevel="3" x14ac:dyDescent="0.2">
      <c r="A1841" s="29"/>
      <c r="B1841" s="8" t="s">
        <v>1605</v>
      </c>
    </row>
    <row r="1842" spans="1:2" outlineLevel="3" x14ac:dyDescent="0.2">
      <c r="A1842" s="29"/>
      <c r="B1842" s="9" t="s">
        <v>725</v>
      </c>
    </row>
    <row r="1843" spans="1:2" ht="25.5" outlineLevel="3" x14ac:dyDescent="0.2">
      <c r="A1843" s="29"/>
      <c r="B1843" s="9" t="s">
        <v>726</v>
      </c>
    </row>
    <row r="1844" spans="1:2" outlineLevel="3" x14ac:dyDescent="0.2">
      <c r="A1844" s="29"/>
      <c r="B1844" s="9" t="s">
        <v>727</v>
      </c>
    </row>
    <row r="1845" spans="1:2" outlineLevel="3" x14ac:dyDescent="0.2">
      <c r="A1845" s="29"/>
      <c r="B1845" s="9" t="s">
        <v>728</v>
      </c>
    </row>
    <row r="1846" spans="1:2" ht="38.25" outlineLevel="3" x14ac:dyDescent="0.2">
      <c r="A1846" s="29"/>
      <c r="B1846" s="9" t="s">
        <v>729</v>
      </c>
    </row>
    <row r="1847" spans="1:2" ht="13.5" outlineLevel="3" x14ac:dyDescent="0.2">
      <c r="A1847" s="29"/>
      <c r="B1847" s="13" t="s">
        <v>1606</v>
      </c>
    </row>
    <row r="1848" spans="1:2" ht="25.5" outlineLevel="3" x14ac:dyDescent="0.2">
      <c r="A1848" s="29"/>
      <c r="B1848" s="14" t="s">
        <v>2303</v>
      </c>
    </row>
    <row r="1849" spans="1:2" outlineLevel="3" x14ac:dyDescent="0.2">
      <c r="A1849" s="29"/>
      <c r="B1849" s="14" t="s">
        <v>2304</v>
      </c>
    </row>
    <row r="1850" spans="1:2" outlineLevel="3" x14ac:dyDescent="0.2">
      <c r="A1850" s="29"/>
      <c r="B1850" s="14" t="s">
        <v>2305</v>
      </c>
    </row>
    <row r="1851" spans="1:2" outlineLevel="3" x14ac:dyDescent="0.2">
      <c r="A1851" s="29"/>
      <c r="B1851" s="14" t="s">
        <v>2299</v>
      </c>
    </row>
    <row r="1852" spans="1:2" outlineLevel="3" x14ac:dyDescent="0.2">
      <c r="A1852" s="29" t="s">
        <v>6993</v>
      </c>
      <c r="B1852" s="8" t="s">
        <v>2306</v>
      </c>
    </row>
    <row r="1853" spans="1:2" outlineLevel="3" x14ac:dyDescent="0.2">
      <c r="A1853" s="29" t="s">
        <v>6994</v>
      </c>
      <c r="B1853" s="9" t="s">
        <v>2307</v>
      </c>
    </row>
    <row r="1854" spans="1:2" outlineLevel="3" x14ac:dyDescent="0.2">
      <c r="A1854" s="29"/>
      <c r="B1854" s="8" t="s">
        <v>1605</v>
      </c>
    </row>
    <row r="1855" spans="1:2" outlineLevel="3" x14ac:dyDescent="0.2">
      <c r="A1855" s="29"/>
      <c r="B1855" s="9" t="s">
        <v>730</v>
      </c>
    </row>
    <row r="1856" spans="1:2" outlineLevel="3" x14ac:dyDescent="0.2">
      <c r="A1856" s="29"/>
      <c r="B1856" s="9" t="s">
        <v>731</v>
      </c>
    </row>
    <row r="1857" spans="1:2" outlineLevel="3" x14ac:dyDescent="0.2">
      <c r="A1857" s="29"/>
      <c r="B1857" s="9" t="s">
        <v>732</v>
      </c>
    </row>
    <row r="1858" spans="1:2" outlineLevel="3" x14ac:dyDescent="0.2">
      <c r="A1858" s="29"/>
      <c r="B1858" s="9" t="s">
        <v>733</v>
      </c>
    </row>
    <row r="1859" spans="1:2" outlineLevel="3" x14ac:dyDescent="0.2">
      <c r="A1859" s="29"/>
      <c r="B1859" s="9" t="s">
        <v>2308</v>
      </c>
    </row>
    <row r="1860" spans="1:2" outlineLevel="3" x14ac:dyDescent="0.2">
      <c r="A1860" s="29"/>
      <c r="B1860" s="9" t="s">
        <v>734</v>
      </c>
    </row>
    <row r="1861" spans="1:2" outlineLevel="3" x14ac:dyDescent="0.2">
      <c r="A1861" s="29"/>
      <c r="B1861" s="9" t="s">
        <v>735</v>
      </c>
    </row>
    <row r="1862" spans="1:2" outlineLevel="3" x14ac:dyDescent="0.2">
      <c r="A1862" s="29"/>
      <c r="B1862" s="9" t="s">
        <v>2309</v>
      </c>
    </row>
    <row r="1863" spans="1:2" outlineLevel="3" x14ac:dyDescent="0.2">
      <c r="A1863" s="29"/>
      <c r="B1863" s="9" t="s">
        <v>736</v>
      </c>
    </row>
    <row r="1864" spans="1:2" outlineLevel="3" x14ac:dyDescent="0.2">
      <c r="A1864" s="29"/>
      <c r="B1864" s="9" t="s">
        <v>737</v>
      </c>
    </row>
    <row r="1865" spans="1:2" ht="13.5" outlineLevel="3" x14ac:dyDescent="0.2">
      <c r="A1865" s="29"/>
      <c r="B1865" s="13" t="s">
        <v>1606</v>
      </c>
    </row>
    <row r="1866" spans="1:2" outlineLevel="3" x14ac:dyDescent="0.2">
      <c r="A1866" s="29"/>
      <c r="B1866" s="14" t="s">
        <v>2310</v>
      </c>
    </row>
    <row r="1867" spans="1:2" outlineLevel="3" x14ac:dyDescent="0.2">
      <c r="A1867" s="29" t="s">
        <v>6995</v>
      </c>
      <c r="B1867" s="8" t="s">
        <v>2311</v>
      </c>
    </row>
    <row r="1868" spans="1:2" outlineLevel="3" x14ac:dyDescent="0.2">
      <c r="A1868" s="29" t="s">
        <v>6996</v>
      </c>
      <c r="B1868" s="9" t="s">
        <v>2311</v>
      </c>
    </row>
    <row r="1869" spans="1:2" outlineLevel="3" x14ac:dyDescent="0.2">
      <c r="A1869" s="29"/>
      <c r="B1869" s="8" t="s">
        <v>1605</v>
      </c>
    </row>
    <row r="1870" spans="1:2" ht="25.5" outlineLevel="3" x14ac:dyDescent="0.2">
      <c r="A1870" s="29"/>
      <c r="B1870" s="9" t="s">
        <v>2312</v>
      </c>
    </row>
    <row r="1871" spans="1:2" ht="25.5" outlineLevel="3" x14ac:dyDescent="0.2">
      <c r="A1871" s="29"/>
      <c r="B1871" s="9" t="s">
        <v>738</v>
      </c>
    </row>
    <row r="1872" spans="1:2" outlineLevel="3" x14ac:dyDescent="0.2">
      <c r="A1872" s="29"/>
      <c r="B1872" s="9" t="s">
        <v>739</v>
      </c>
    </row>
    <row r="1873" spans="1:2" outlineLevel="3" x14ac:dyDescent="0.2">
      <c r="A1873" s="29"/>
      <c r="B1873" s="9" t="s">
        <v>2313</v>
      </c>
    </row>
    <row r="1874" spans="1:2" outlineLevel="3" x14ac:dyDescent="0.2">
      <c r="A1874" s="29" t="s">
        <v>6997</v>
      </c>
      <c r="B1874" s="8" t="s">
        <v>96</v>
      </c>
    </row>
    <row r="1875" spans="1:2" outlineLevel="3" x14ac:dyDescent="0.2">
      <c r="A1875" s="29" t="s">
        <v>6998</v>
      </c>
      <c r="B1875" s="8" t="s">
        <v>96</v>
      </c>
    </row>
    <row r="1876" spans="1:2" outlineLevel="3" x14ac:dyDescent="0.2">
      <c r="A1876" s="29" t="s">
        <v>6999</v>
      </c>
      <c r="B1876" s="9" t="s">
        <v>96</v>
      </c>
    </row>
    <row r="1877" spans="1:2" outlineLevel="3" x14ac:dyDescent="0.2">
      <c r="A1877" s="29"/>
      <c r="B1877" s="8" t="s">
        <v>1605</v>
      </c>
    </row>
    <row r="1878" spans="1:2" ht="25.5" outlineLevel="3" x14ac:dyDescent="0.2">
      <c r="A1878" s="29"/>
      <c r="B1878" s="9" t="s">
        <v>740</v>
      </c>
    </row>
    <row r="1879" spans="1:2" outlineLevel="3" x14ac:dyDescent="0.2">
      <c r="A1879" s="29"/>
      <c r="B1879" s="9" t="s">
        <v>741</v>
      </c>
    </row>
    <row r="1880" spans="1:2" outlineLevel="3" x14ac:dyDescent="0.2">
      <c r="A1880" s="29"/>
      <c r="B1880" s="9" t="s">
        <v>742</v>
      </c>
    </row>
    <row r="1881" spans="1:2" ht="13.5" outlineLevel="3" x14ac:dyDescent="0.2">
      <c r="A1881" s="29"/>
      <c r="B1881" s="13" t="s">
        <v>1606</v>
      </c>
    </row>
    <row r="1882" spans="1:2" outlineLevel="3" x14ac:dyDescent="0.2">
      <c r="A1882" s="29"/>
      <c r="B1882" s="14" t="s">
        <v>2314</v>
      </c>
    </row>
    <row r="1883" spans="1:2" outlineLevel="3" x14ac:dyDescent="0.2">
      <c r="A1883" s="29"/>
      <c r="B1883" s="14" t="s">
        <v>2315</v>
      </c>
    </row>
    <row r="1884" spans="1:2" outlineLevel="3" x14ac:dyDescent="0.2">
      <c r="A1884" s="29"/>
      <c r="B1884" s="14" t="s">
        <v>2316</v>
      </c>
    </row>
    <row r="1885" spans="1:2" outlineLevel="3" x14ac:dyDescent="0.2">
      <c r="A1885" s="29"/>
      <c r="B1885" s="14" t="s">
        <v>2317</v>
      </c>
    </row>
    <row r="1886" spans="1:2" outlineLevel="3" x14ac:dyDescent="0.2">
      <c r="A1886" s="29"/>
      <c r="B1886" s="14" t="s">
        <v>2318</v>
      </c>
    </row>
    <row r="1887" spans="1:2" outlineLevel="1" x14ac:dyDescent="0.2">
      <c r="A1887" s="29" t="s">
        <v>2319</v>
      </c>
      <c r="B1887" s="17" t="s">
        <v>2320</v>
      </c>
    </row>
    <row r="1888" spans="1:2" outlineLevel="1" x14ac:dyDescent="0.2">
      <c r="A1888" s="29" t="s">
        <v>7000</v>
      </c>
      <c r="B1888" s="7" t="s">
        <v>2320</v>
      </c>
    </row>
    <row r="1889" spans="1:2" outlineLevel="2" x14ac:dyDescent="0.2">
      <c r="A1889" s="29" t="s">
        <v>7001</v>
      </c>
      <c r="B1889" s="8" t="s">
        <v>97</v>
      </c>
    </row>
    <row r="1890" spans="1:2" outlineLevel="2" x14ac:dyDescent="0.2">
      <c r="A1890" s="29" t="s">
        <v>7002</v>
      </c>
      <c r="B1890" s="8" t="s">
        <v>97</v>
      </c>
    </row>
    <row r="1891" spans="1:2" outlineLevel="2" x14ac:dyDescent="0.2">
      <c r="A1891" s="29" t="s">
        <v>7003</v>
      </c>
      <c r="B1891" s="9" t="s">
        <v>97</v>
      </c>
    </row>
    <row r="1892" spans="1:2" outlineLevel="2" x14ac:dyDescent="0.2">
      <c r="A1892" s="29"/>
      <c r="B1892" s="8" t="s">
        <v>1605</v>
      </c>
    </row>
    <row r="1893" spans="1:2" outlineLevel="2" x14ac:dyDescent="0.2">
      <c r="A1893" s="29"/>
      <c r="B1893" s="9" t="s">
        <v>743</v>
      </c>
    </row>
    <row r="1894" spans="1:2" outlineLevel="2" x14ac:dyDescent="0.2">
      <c r="A1894" s="29"/>
      <c r="B1894" s="9" t="s">
        <v>744</v>
      </c>
    </row>
    <row r="1895" spans="1:2" outlineLevel="2" x14ac:dyDescent="0.2">
      <c r="A1895" s="29"/>
      <c r="B1895" s="9" t="s">
        <v>745</v>
      </c>
    </row>
    <row r="1896" spans="1:2" outlineLevel="2" x14ac:dyDescent="0.2">
      <c r="A1896" s="29"/>
      <c r="B1896" s="9" t="s">
        <v>746</v>
      </c>
    </row>
    <row r="1897" spans="1:2" outlineLevel="2" x14ac:dyDescent="0.2">
      <c r="A1897" s="29"/>
      <c r="B1897" s="9" t="s">
        <v>747</v>
      </c>
    </row>
    <row r="1898" spans="1:2" outlineLevel="2" x14ac:dyDescent="0.2">
      <c r="A1898" s="29"/>
      <c r="B1898" s="9" t="s">
        <v>748</v>
      </c>
    </row>
    <row r="1899" spans="1:2" outlineLevel="2" x14ac:dyDescent="0.2">
      <c r="A1899" s="29"/>
      <c r="B1899" s="9" t="s">
        <v>749</v>
      </c>
    </row>
    <row r="1900" spans="1:2" ht="13.5" outlineLevel="2" x14ac:dyDescent="0.2">
      <c r="A1900" s="29"/>
      <c r="B1900" s="13" t="s">
        <v>1606</v>
      </c>
    </row>
    <row r="1901" spans="1:2" outlineLevel="2" x14ac:dyDescent="0.2">
      <c r="A1901" s="29"/>
      <c r="B1901" s="14" t="s">
        <v>2321</v>
      </c>
    </row>
    <row r="1902" spans="1:2" outlineLevel="2" x14ac:dyDescent="0.2">
      <c r="A1902" s="29"/>
      <c r="B1902" s="14" t="s">
        <v>2322</v>
      </c>
    </row>
    <row r="1903" spans="1:2" outlineLevel="2" x14ac:dyDescent="0.2">
      <c r="A1903" s="29"/>
      <c r="B1903" s="14" t="s">
        <v>2323</v>
      </c>
    </row>
    <row r="1904" spans="1:2" outlineLevel="2" x14ac:dyDescent="0.2">
      <c r="A1904" s="29"/>
      <c r="B1904" s="14" t="s">
        <v>2324</v>
      </c>
    </row>
    <row r="1905" spans="1:2" outlineLevel="2" x14ac:dyDescent="0.2">
      <c r="A1905" s="29" t="s">
        <v>7004</v>
      </c>
      <c r="B1905" s="8" t="s">
        <v>98</v>
      </c>
    </row>
    <row r="1906" spans="1:2" outlineLevel="2" x14ac:dyDescent="0.2">
      <c r="A1906" s="29" t="s">
        <v>7005</v>
      </c>
      <c r="B1906" s="8" t="s">
        <v>98</v>
      </c>
    </row>
    <row r="1907" spans="1:2" outlineLevel="2" x14ac:dyDescent="0.2">
      <c r="A1907" s="29" t="s">
        <v>7006</v>
      </c>
      <c r="B1907" s="9" t="s">
        <v>99</v>
      </c>
    </row>
    <row r="1908" spans="1:2" outlineLevel="2" x14ac:dyDescent="0.2">
      <c r="A1908" s="29"/>
      <c r="B1908" s="8" t="s">
        <v>1605</v>
      </c>
    </row>
    <row r="1909" spans="1:2" outlineLevel="2" x14ac:dyDescent="0.2">
      <c r="A1909" s="29"/>
      <c r="B1909" s="9" t="s">
        <v>750</v>
      </c>
    </row>
    <row r="1910" spans="1:2" outlineLevel="2" x14ac:dyDescent="0.2">
      <c r="A1910" s="29"/>
      <c r="B1910" s="12" t="s">
        <v>5829</v>
      </c>
    </row>
    <row r="1911" spans="1:2" outlineLevel="2" x14ac:dyDescent="0.2">
      <c r="A1911" s="29"/>
      <c r="B1911" s="12" t="s">
        <v>5830</v>
      </c>
    </row>
    <row r="1912" spans="1:2" outlineLevel="2" x14ac:dyDescent="0.2">
      <c r="A1912" s="29"/>
      <c r="B1912" s="12" t="s">
        <v>5831</v>
      </c>
    </row>
    <row r="1913" spans="1:2" outlineLevel="2" x14ac:dyDescent="0.2">
      <c r="A1913" s="29"/>
      <c r="B1913" s="12" t="s">
        <v>5832</v>
      </c>
    </row>
    <row r="1914" spans="1:2" outlineLevel="2" x14ac:dyDescent="0.2">
      <c r="A1914" s="29"/>
      <c r="B1914" s="12" t="s">
        <v>5833</v>
      </c>
    </row>
    <row r="1915" spans="1:2" outlineLevel="2" x14ac:dyDescent="0.2">
      <c r="A1915" s="29"/>
      <c r="B1915" s="12" t="s">
        <v>5834</v>
      </c>
    </row>
    <row r="1916" spans="1:2" outlineLevel="2" x14ac:dyDescent="0.2">
      <c r="A1916" s="29"/>
      <c r="B1916" s="12" t="s">
        <v>5835</v>
      </c>
    </row>
    <row r="1917" spans="1:2" outlineLevel="2" x14ac:dyDescent="0.2">
      <c r="A1917" s="29"/>
      <c r="B1917" s="9" t="s">
        <v>751</v>
      </c>
    </row>
    <row r="1918" spans="1:2" outlineLevel="2" x14ac:dyDescent="0.2">
      <c r="A1918" s="29" t="s">
        <v>7007</v>
      </c>
      <c r="B1918" s="9" t="s">
        <v>2325</v>
      </c>
    </row>
    <row r="1919" spans="1:2" outlineLevel="2" x14ac:dyDescent="0.2">
      <c r="A1919" s="29"/>
      <c r="B1919" s="8" t="s">
        <v>1605</v>
      </c>
    </row>
    <row r="1920" spans="1:2" outlineLevel="2" x14ac:dyDescent="0.2">
      <c r="A1920" s="29"/>
      <c r="B1920" s="9" t="s">
        <v>752</v>
      </c>
    </row>
    <row r="1921" spans="1:2" ht="13.5" outlineLevel="2" x14ac:dyDescent="0.2">
      <c r="A1921" s="29"/>
      <c r="B1921" s="13" t="s">
        <v>1606</v>
      </c>
    </row>
    <row r="1922" spans="1:2" outlineLevel="2" x14ac:dyDescent="0.2">
      <c r="A1922" s="29"/>
      <c r="B1922" s="14" t="s">
        <v>1893</v>
      </c>
    </row>
    <row r="1923" spans="1:2" outlineLevel="2" x14ac:dyDescent="0.2">
      <c r="A1923" s="29" t="s">
        <v>7008</v>
      </c>
      <c r="B1923" s="9" t="s">
        <v>2326</v>
      </c>
    </row>
    <row r="1924" spans="1:2" outlineLevel="1" x14ac:dyDescent="0.2">
      <c r="A1924" s="29" t="s">
        <v>2327</v>
      </c>
      <c r="B1924" s="17" t="s">
        <v>2328</v>
      </c>
    </row>
    <row r="1925" spans="1:2" outlineLevel="1" x14ac:dyDescent="0.2">
      <c r="A1925" s="29" t="s">
        <v>5502</v>
      </c>
      <c r="B1925" s="7" t="s">
        <v>2328</v>
      </c>
    </row>
    <row r="1926" spans="1:2" outlineLevel="2" x14ac:dyDescent="0.2">
      <c r="A1926" s="29" t="s">
        <v>7009</v>
      </c>
      <c r="B1926" s="8" t="s">
        <v>100</v>
      </c>
    </row>
    <row r="1927" spans="1:2" outlineLevel="2" x14ac:dyDescent="0.2">
      <c r="A1927" s="29" t="s">
        <v>7010</v>
      </c>
      <c r="B1927" s="8" t="s">
        <v>2329</v>
      </c>
    </row>
    <row r="1928" spans="1:2" outlineLevel="2" x14ac:dyDescent="0.2">
      <c r="A1928" s="29" t="s">
        <v>7011</v>
      </c>
      <c r="B1928" s="9" t="s">
        <v>2329</v>
      </c>
    </row>
    <row r="1929" spans="1:2" outlineLevel="2" x14ac:dyDescent="0.2">
      <c r="A1929" s="29"/>
      <c r="B1929" s="8" t="s">
        <v>1605</v>
      </c>
    </row>
    <row r="1930" spans="1:2" outlineLevel="2" x14ac:dyDescent="0.2">
      <c r="A1930" s="29"/>
      <c r="B1930" s="9" t="s">
        <v>753</v>
      </c>
    </row>
    <row r="1931" spans="1:2" outlineLevel="2" x14ac:dyDescent="0.2">
      <c r="A1931" s="29"/>
      <c r="B1931" s="12" t="s">
        <v>5836</v>
      </c>
    </row>
    <row r="1932" spans="1:2" outlineLevel="2" x14ac:dyDescent="0.2">
      <c r="A1932" s="29"/>
      <c r="B1932" s="12" t="s">
        <v>5837</v>
      </c>
    </row>
    <row r="1933" spans="1:2" outlineLevel="2" x14ac:dyDescent="0.2">
      <c r="A1933" s="29"/>
      <c r="B1933" s="12" t="s">
        <v>5838</v>
      </c>
    </row>
    <row r="1934" spans="1:2" outlineLevel="2" x14ac:dyDescent="0.2">
      <c r="A1934" s="29"/>
      <c r="B1934" s="12" t="s">
        <v>5839</v>
      </c>
    </row>
    <row r="1935" spans="1:2" outlineLevel="2" x14ac:dyDescent="0.2">
      <c r="A1935" s="29"/>
      <c r="B1935" s="12" t="s">
        <v>5840</v>
      </c>
    </row>
    <row r="1936" spans="1:2" outlineLevel="2" x14ac:dyDescent="0.2">
      <c r="A1936" s="29"/>
      <c r="B1936" s="12" t="s">
        <v>5841</v>
      </c>
    </row>
    <row r="1937" spans="1:2" ht="13.5" outlineLevel="2" x14ac:dyDescent="0.2">
      <c r="A1937" s="29"/>
      <c r="B1937" s="13" t="s">
        <v>1606</v>
      </c>
    </row>
    <row r="1938" spans="1:2" outlineLevel="2" x14ac:dyDescent="0.2">
      <c r="A1938" s="29"/>
      <c r="B1938" s="14" t="s">
        <v>2330</v>
      </c>
    </row>
    <row r="1939" spans="1:2" outlineLevel="2" x14ac:dyDescent="0.2">
      <c r="A1939" s="29"/>
      <c r="B1939" s="14" t="s">
        <v>2331</v>
      </c>
    </row>
    <row r="1940" spans="1:2" outlineLevel="2" x14ac:dyDescent="0.2">
      <c r="A1940" s="29"/>
      <c r="B1940" s="14" t="s">
        <v>2332</v>
      </c>
    </row>
    <row r="1941" spans="1:2" outlineLevel="2" x14ac:dyDescent="0.2">
      <c r="A1941" s="29" t="s">
        <v>7012</v>
      </c>
      <c r="B1941" s="8" t="s">
        <v>2333</v>
      </c>
    </row>
    <row r="1942" spans="1:2" outlineLevel="2" x14ac:dyDescent="0.2">
      <c r="A1942" s="29" t="s">
        <v>7013</v>
      </c>
      <c r="B1942" s="9" t="s">
        <v>2333</v>
      </c>
    </row>
    <row r="1943" spans="1:2" outlineLevel="2" x14ac:dyDescent="0.2">
      <c r="A1943" s="29"/>
      <c r="B1943" s="8" t="s">
        <v>1605</v>
      </c>
    </row>
    <row r="1944" spans="1:2" outlineLevel="2" x14ac:dyDescent="0.2">
      <c r="A1944" s="29"/>
      <c r="B1944" s="9" t="s">
        <v>754</v>
      </c>
    </row>
    <row r="1945" spans="1:2" outlineLevel="2" x14ac:dyDescent="0.2">
      <c r="A1945" s="29"/>
      <c r="B1945" s="9" t="s">
        <v>755</v>
      </c>
    </row>
    <row r="1946" spans="1:2" ht="13.5" outlineLevel="2" x14ac:dyDescent="0.2">
      <c r="A1946" s="29"/>
      <c r="B1946" s="13" t="s">
        <v>1606</v>
      </c>
    </row>
    <row r="1947" spans="1:2" outlineLevel="2" x14ac:dyDescent="0.2">
      <c r="A1947" s="29"/>
      <c r="B1947" s="14" t="s">
        <v>2334</v>
      </c>
    </row>
    <row r="1948" spans="1:2" outlineLevel="2" x14ac:dyDescent="0.2">
      <c r="A1948" s="29" t="s">
        <v>7014</v>
      </c>
      <c r="B1948" s="8" t="s">
        <v>2335</v>
      </c>
    </row>
    <row r="1949" spans="1:2" outlineLevel="2" x14ac:dyDescent="0.2">
      <c r="A1949" s="29" t="s">
        <v>7015</v>
      </c>
      <c r="B1949" s="9" t="s">
        <v>2335</v>
      </c>
    </row>
    <row r="1950" spans="1:2" outlineLevel="2" x14ac:dyDescent="0.2">
      <c r="A1950" s="29"/>
      <c r="B1950" s="8" t="s">
        <v>1605</v>
      </c>
    </row>
    <row r="1951" spans="1:2" outlineLevel="2" x14ac:dyDescent="0.2">
      <c r="A1951" s="29"/>
      <c r="B1951" s="9" t="s">
        <v>756</v>
      </c>
    </row>
    <row r="1952" spans="1:2" outlineLevel="2" x14ac:dyDescent="0.2">
      <c r="A1952" s="29"/>
      <c r="B1952" s="9" t="s">
        <v>757</v>
      </c>
    </row>
    <row r="1953" spans="1:2" outlineLevel="2" x14ac:dyDescent="0.2">
      <c r="A1953" s="29"/>
      <c r="B1953" s="9" t="s">
        <v>758</v>
      </c>
    </row>
    <row r="1954" spans="1:2" outlineLevel="2" x14ac:dyDescent="0.2">
      <c r="A1954" s="29"/>
      <c r="B1954" s="9" t="s">
        <v>759</v>
      </c>
    </row>
    <row r="1955" spans="1:2" outlineLevel="2" x14ac:dyDescent="0.2">
      <c r="A1955" s="29"/>
      <c r="B1955" s="9" t="s">
        <v>760</v>
      </c>
    </row>
    <row r="1956" spans="1:2" outlineLevel="2" x14ac:dyDescent="0.2">
      <c r="A1956" s="29"/>
      <c r="B1956" s="9" t="s">
        <v>761</v>
      </c>
    </row>
    <row r="1957" spans="1:2" outlineLevel="2" x14ac:dyDescent="0.2">
      <c r="A1957" s="29"/>
      <c r="B1957" s="9" t="s">
        <v>762</v>
      </c>
    </row>
    <row r="1958" spans="1:2" outlineLevel="2" x14ac:dyDescent="0.2">
      <c r="A1958" s="29"/>
      <c r="B1958" s="9" t="s">
        <v>763</v>
      </c>
    </row>
    <row r="1959" spans="1:2" ht="13.5" outlineLevel="2" x14ac:dyDescent="0.2">
      <c r="A1959" s="29"/>
      <c r="B1959" s="13" t="s">
        <v>1606</v>
      </c>
    </row>
    <row r="1960" spans="1:2" outlineLevel="2" x14ac:dyDescent="0.2">
      <c r="A1960" s="29"/>
      <c r="B1960" s="14" t="s">
        <v>1836</v>
      </c>
    </row>
    <row r="1961" spans="1:2" outlineLevel="2" x14ac:dyDescent="0.2">
      <c r="A1961" s="29"/>
      <c r="B1961" s="14" t="s">
        <v>2336</v>
      </c>
    </row>
    <row r="1962" spans="1:2" outlineLevel="2" x14ac:dyDescent="0.2">
      <c r="A1962" s="29"/>
      <c r="B1962" s="14" t="s">
        <v>2337</v>
      </c>
    </row>
    <row r="1963" spans="1:2" outlineLevel="2" x14ac:dyDescent="0.2">
      <c r="A1963" s="29"/>
      <c r="B1963" s="14" t="s">
        <v>2338</v>
      </c>
    </row>
    <row r="1964" spans="1:2" outlineLevel="2" x14ac:dyDescent="0.2">
      <c r="A1964" s="29"/>
      <c r="B1964" s="14" t="s">
        <v>2339</v>
      </c>
    </row>
    <row r="1965" spans="1:2" outlineLevel="2" x14ac:dyDescent="0.2">
      <c r="A1965" s="29"/>
      <c r="B1965" s="14" t="s">
        <v>2340</v>
      </c>
    </row>
    <row r="1966" spans="1:2" outlineLevel="2" x14ac:dyDescent="0.2">
      <c r="A1966" s="29"/>
      <c r="B1966" s="14" t="s">
        <v>2341</v>
      </c>
    </row>
    <row r="1967" spans="1:2" outlineLevel="2" x14ac:dyDescent="0.2">
      <c r="A1967" s="29"/>
      <c r="B1967" s="14" t="s">
        <v>2342</v>
      </c>
    </row>
    <row r="1968" spans="1:2" outlineLevel="2" x14ac:dyDescent="0.2">
      <c r="A1968" s="29"/>
      <c r="B1968" s="14" t="s">
        <v>2343</v>
      </c>
    </row>
    <row r="1969" spans="1:2" outlineLevel="2" x14ac:dyDescent="0.2">
      <c r="A1969" s="29" t="s">
        <v>7016</v>
      </c>
      <c r="B1969" s="8" t="s">
        <v>2344</v>
      </c>
    </row>
    <row r="1970" spans="1:2" outlineLevel="2" x14ac:dyDescent="0.2">
      <c r="A1970" s="29" t="s">
        <v>7017</v>
      </c>
      <c r="B1970" s="9" t="s">
        <v>2345</v>
      </c>
    </row>
    <row r="1971" spans="1:2" outlineLevel="2" x14ac:dyDescent="0.2">
      <c r="A1971" s="29"/>
      <c r="B1971" s="8" t="s">
        <v>1605</v>
      </c>
    </row>
    <row r="1972" spans="1:2" outlineLevel="2" x14ac:dyDescent="0.2">
      <c r="A1972" s="29"/>
      <c r="B1972" s="9" t="s">
        <v>764</v>
      </c>
    </row>
    <row r="1973" spans="1:2" outlineLevel="2" x14ac:dyDescent="0.2">
      <c r="A1973" s="29"/>
      <c r="B1973" s="9" t="s">
        <v>2346</v>
      </c>
    </row>
    <row r="1974" spans="1:2" outlineLevel="2" x14ac:dyDescent="0.2">
      <c r="A1974" s="29"/>
      <c r="B1974" s="9" t="s">
        <v>765</v>
      </c>
    </row>
    <row r="1975" spans="1:2" ht="13.5" outlineLevel="2" x14ac:dyDescent="0.2">
      <c r="A1975" s="29"/>
      <c r="B1975" s="13" t="s">
        <v>1606</v>
      </c>
    </row>
    <row r="1976" spans="1:2" outlineLevel="2" x14ac:dyDescent="0.2">
      <c r="A1976" s="29"/>
      <c r="B1976" s="14" t="s">
        <v>2347</v>
      </c>
    </row>
    <row r="1977" spans="1:2" outlineLevel="2" x14ac:dyDescent="0.2">
      <c r="A1977" s="29" t="s">
        <v>7018</v>
      </c>
      <c r="B1977" s="9" t="s">
        <v>2348</v>
      </c>
    </row>
    <row r="1978" spans="1:2" outlineLevel="2" x14ac:dyDescent="0.2">
      <c r="A1978" s="29"/>
      <c r="B1978" s="8" t="s">
        <v>1605</v>
      </c>
    </row>
    <row r="1979" spans="1:2" outlineLevel="2" x14ac:dyDescent="0.2">
      <c r="A1979" s="29"/>
      <c r="B1979" s="9" t="s">
        <v>766</v>
      </c>
    </row>
    <row r="1980" spans="1:2" outlineLevel="2" x14ac:dyDescent="0.2">
      <c r="A1980" s="29"/>
      <c r="B1980" s="12" t="s">
        <v>5842</v>
      </c>
    </row>
    <row r="1981" spans="1:2" outlineLevel="2" x14ac:dyDescent="0.2">
      <c r="A1981" s="29"/>
      <c r="B1981" s="12" t="s">
        <v>5843</v>
      </c>
    </row>
    <row r="1982" spans="1:2" outlineLevel="2" x14ac:dyDescent="0.2">
      <c r="A1982" s="29"/>
      <c r="B1982" s="12" t="s">
        <v>5844</v>
      </c>
    </row>
    <row r="1983" spans="1:2" outlineLevel="2" x14ac:dyDescent="0.2">
      <c r="A1983" s="29"/>
      <c r="B1983" s="12" t="s">
        <v>5845</v>
      </c>
    </row>
    <row r="1984" spans="1:2" outlineLevel="2" x14ac:dyDescent="0.2">
      <c r="A1984" s="29"/>
      <c r="B1984" s="12" t="s">
        <v>5846</v>
      </c>
    </row>
    <row r="1985" spans="1:2" outlineLevel="2" x14ac:dyDescent="0.2">
      <c r="A1985" s="29"/>
      <c r="B1985" s="12" t="s">
        <v>5847</v>
      </c>
    </row>
    <row r="1986" spans="1:2" outlineLevel="2" x14ac:dyDescent="0.2">
      <c r="A1986" s="29"/>
      <c r="B1986" s="12" t="s">
        <v>5848</v>
      </c>
    </row>
    <row r="1987" spans="1:2" outlineLevel="2" x14ac:dyDescent="0.2">
      <c r="A1987" s="29"/>
      <c r="B1987" s="12" t="s">
        <v>5849</v>
      </c>
    </row>
    <row r="1988" spans="1:2" outlineLevel="2" x14ac:dyDescent="0.2">
      <c r="A1988" s="29"/>
      <c r="B1988" s="9" t="s">
        <v>767</v>
      </c>
    </row>
    <row r="1989" spans="1:2" outlineLevel="2" x14ac:dyDescent="0.2">
      <c r="A1989" s="29"/>
      <c r="B1989" s="9" t="s">
        <v>768</v>
      </c>
    </row>
    <row r="1990" spans="1:2" outlineLevel="2" x14ac:dyDescent="0.2">
      <c r="A1990" s="29"/>
      <c r="B1990" s="9" t="s">
        <v>769</v>
      </c>
    </row>
    <row r="1991" spans="1:2" ht="13.5" outlineLevel="2" x14ac:dyDescent="0.2">
      <c r="A1991" s="29"/>
      <c r="B1991" s="13" t="s">
        <v>1606</v>
      </c>
    </row>
    <row r="1992" spans="1:2" outlineLevel="2" x14ac:dyDescent="0.2">
      <c r="A1992" s="29"/>
      <c r="B1992" s="14" t="s">
        <v>2349</v>
      </c>
    </row>
    <row r="1993" spans="1:2" outlineLevel="2" x14ac:dyDescent="0.2">
      <c r="A1993" s="29"/>
      <c r="B1993" s="14" t="s">
        <v>2350</v>
      </c>
    </row>
    <row r="1994" spans="1:2" outlineLevel="2" x14ac:dyDescent="0.2">
      <c r="A1994" s="29"/>
      <c r="B1994" s="14" t="s">
        <v>2351</v>
      </c>
    </row>
    <row r="1995" spans="1:2" outlineLevel="2" x14ac:dyDescent="0.2">
      <c r="A1995" s="29"/>
      <c r="B1995" s="14" t="s">
        <v>2352</v>
      </c>
    </row>
    <row r="1996" spans="1:2" outlineLevel="2" x14ac:dyDescent="0.2">
      <c r="A1996" s="29"/>
      <c r="B1996" s="14" t="s">
        <v>2353</v>
      </c>
    </row>
    <row r="1997" spans="1:2" outlineLevel="2" x14ac:dyDescent="0.2">
      <c r="A1997" s="29"/>
      <c r="B1997" s="14" t="s">
        <v>2354</v>
      </c>
    </row>
    <row r="1998" spans="1:2" outlineLevel="2" x14ac:dyDescent="0.2">
      <c r="A1998" s="29" t="s">
        <v>7019</v>
      </c>
      <c r="B1998" s="8" t="s">
        <v>2355</v>
      </c>
    </row>
    <row r="1999" spans="1:2" outlineLevel="2" x14ac:dyDescent="0.2">
      <c r="A1999" s="29" t="s">
        <v>7020</v>
      </c>
      <c r="B1999" s="9" t="s">
        <v>770</v>
      </c>
    </row>
    <row r="2000" spans="1:2" outlineLevel="2" x14ac:dyDescent="0.2">
      <c r="A2000" s="29"/>
      <c r="B2000" s="8" t="s">
        <v>1605</v>
      </c>
    </row>
    <row r="2001" spans="1:2" outlineLevel="2" x14ac:dyDescent="0.2">
      <c r="A2001" s="29"/>
      <c r="B2001" s="9" t="s">
        <v>771</v>
      </c>
    </row>
    <row r="2002" spans="1:2" outlineLevel="2" x14ac:dyDescent="0.2">
      <c r="A2002" s="29"/>
      <c r="B2002" s="12" t="s">
        <v>5850</v>
      </c>
    </row>
    <row r="2003" spans="1:2" outlineLevel="2" x14ac:dyDescent="0.2">
      <c r="A2003" s="29"/>
      <c r="B2003" s="12" t="s">
        <v>5851</v>
      </c>
    </row>
    <row r="2004" spans="1:2" outlineLevel="2" x14ac:dyDescent="0.2">
      <c r="A2004" s="29"/>
      <c r="B2004" s="9" t="s">
        <v>2356</v>
      </c>
    </row>
    <row r="2005" spans="1:2" outlineLevel="2" x14ac:dyDescent="0.2">
      <c r="A2005" s="29"/>
      <c r="B2005" s="9" t="s">
        <v>2357</v>
      </c>
    </row>
    <row r="2006" spans="1:2" outlineLevel="2" x14ac:dyDescent="0.2">
      <c r="A2006" s="29"/>
      <c r="B2006" s="9" t="s">
        <v>772</v>
      </c>
    </row>
    <row r="2007" spans="1:2" ht="13.5" outlineLevel="2" x14ac:dyDescent="0.2">
      <c r="A2007" s="29"/>
      <c r="B2007" s="13" t="s">
        <v>1606</v>
      </c>
    </row>
    <row r="2008" spans="1:2" outlineLevel="2" x14ac:dyDescent="0.2">
      <c r="A2008" s="29"/>
      <c r="B2008" s="14" t="s">
        <v>2358</v>
      </c>
    </row>
    <row r="2009" spans="1:2" outlineLevel="2" x14ac:dyDescent="0.2">
      <c r="A2009" s="29"/>
      <c r="B2009" s="14" t="s">
        <v>2359</v>
      </c>
    </row>
    <row r="2010" spans="1:2" outlineLevel="2" x14ac:dyDescent="0.2">
      <c r="A2010" s="29" t="s">
        <v>7021</v>
      </c>
      <c r="B2010" s="9" t="s">
        <v>2360</v>
      </c>
    </row>
    <row r="2011" spans="1:2" outlineLevel="2" x14ac:dyDescent="0.2">
      <c r="A2011" s="29"/>
      <c r="B2011" s="8" t="s">
        <v>1605</v>
      </c>
    </row>
    <row r="2012" spans="1:2" outlineLevel="2" x14ac:dyDescent="0.2">
      <c r="A2012" s="29"/>
      <c r="B2012" s="9" t="s">
        <v>773</v>
      </c>
    </row>
    <row r="2013" spans="1:2" outlineLevel="2" x14ac:dyDescent="0.2">
      <c r="A2013" s="29"/>
      <c r="B2013" s="12" t="s">
        <v>5852</v>
      </c>
    </row>
    <row r="2014" spans="1:2" outlineLevel="2" x14ac:dyDescent="0.2">
      <c r="A2014" s="29" t="s">
        <v>7022</v>
      </c>
      <c r="B2014" s="8" t="s">
        <v>2361</v>
      </c>
    </row>
    <row r="2015" spans="1:2" outlineLevel="2" x14ac:dyDescent="0.2">
      <c r="A2015" s="29"/>
      <c r="B2015" s="8" t="s">
        <v>1951</v>
      </c>
    </row>
    <row r="2016" spans="1:2" ht="25.5" outlineLevel="2" x14ac:dyDescent="0.2">
      <c r="A2016" s="29"/>
      <c r="B2016" s="9" t="s">
        <v>774</v>
      </c>
    </row>
    <row r="2017" spans="1:2" outlineLevel="2" x14ac:dyDescent="0.2">
      <c r="A2017" s="29" t="s">
        <v>7023</v>
      </c>
      <c r="B2017" s="9" t="s">
        <v>2361</v>
      </c>
    </row>
    <row r="2018" spans="1:2" outlineLevel="2" x14ac:dyDescent="0.2">
      <c r="A2018" s="29"/>
      <c r="B2018" s="8" t="s">
        <v>1605</v>
      </c>
    </row>
    <row r="2019" spans="1:2" outlineLevel="2" x14ac:dyDescent="0.2">
      <c r="A2019" s="29"/>
      <c r="B2019" s="9" t="s">
        <v>775</v>
      </c>
    </row>
    <row r="2020" spans="1:2" outlineLevel="2" x14ac:dyDescent="0.2">
      <c r="A2020" s="29"/>
      <c r="B2020" s="12" t="s">
        <v>5853</v>
      </c>
    </row>
    <row r="2021" spans="1:2" outlineLevel="2" x14ac:dyDescent="0.2">
      <c r="A2021" s="29"/>
      <c r="B2021" s="12" t="s">
        <v>5854</v>
      </c>
    </row>
    <row r="2022" spans="1:2" outlineLevel="2" x14ac:dyDescent="0.2">
      <c r="A2022" s="29"/>
      <c r="B2022" s="12" t="s">
        <v>5855</v>
      </c>
    </row>
    <row r="2023" spans="1:2" outlineLevel="2" x14ac:dyDescent="0.2">
      <c r="A2023" s="29"/>
      <c r="B2023" s="12" t="s">
        <v>5856</v>
      </c>
    </row>
    <row r="2024" spans="1:2" outlineLevel="2" x14ac:dyDescent="0.2">
      <c r="A2024" s="29"/>
      <c r="B2024" s="12" t="s">
        <v>5857</v>
      </c>
    </row>
    <row r="2025" spans="1:2" outlineLevel="2" x14ac:dyDescent="0.2">
      <c r="A2025" s="29"/>
      <c r="B2025" s="12" t="s">
        <v>5858</v>
      </c>
    </row>
    <row r="2026" spans="1:2" outlineLevel="2" x14ac:dyDescent="0.2">
      <c r="A2026" s="29"/>
      <c r="B2026" s="9" t="s">
        <v>776</v>
      </c>
    </row>
    <row r="2027" spans="1:2" ht="13.5" outlineLevel="2" x14ac:dyDescent="0.2">
      <c r="A2027" s="29"/>
      <c r="B2027" s="13" t="s">
        <v>1606</v>
      </c>
    </row>
    <row r="2028" spans="1:2" outlineLevel="2" x14ac:dyDescent="0.2">
      <c r="A2028" s="29"/>
      <c r="B2028" s="14" t="s">
        <v>2362</v>
      </c>
    </row>
    <row r="2029" spans="1:2" outlineLevel="2" x14ac:dyDescent="0.2">
      <c r="A2029" s="29"/>
      <c r="B2029" s="14" t="s">
        <v>8801</v>
      </c>
    </row>
    <row r="2030" spans="1:2" outlineLevel="2" x14ac:dyDescent="0.2">
      <c r="A2030" s="29" t="s">
        <v>7024</v>
      </c>
      <c r="B2030" s="8" t="s">
        <v>2363</v>
      </c>
    </row>
    <row r="2031" spans="1:2" outlineLevel="2" x14ac:dyDescent="0.2">
      <c r="A2031" s="29" t="s">
        <v>7025</v>
      </c>
      <c r="B2031" s="9" t="s">
        <v>2363</v>
      </c>
    </row>
    <row r="2032" spans="1:2" outlineLevel="2" x14ac:dyDescent="0.2">
      <c r="A2032" s="29"/>
      <c r="B2032" s="8" t="s">
        <v>1605</v>
      </c>
    </row>
    <row r="2033" spans="1:2" outlineLevel="2" x14ac:dyDescent="0.2">
      <c r="A2033" s="29"/>
      <c r="B2033" s="9" t="s">
        <v>777</v>
      </c>
    </row>
    <row r="2034" spans="1:2" outlineLevel="2" x14ac:dyDescent="0.2">
      <c r="A2034" s="29"/>
      <c r="B2034" s="12" t="s">
        <v>5859</v>
      </c>
    </row>
    <row r="2035" spans="1:2" outlineLevel="2" x14ac:dyDescent="0.2">
      <c r="A2035" s="29"/>
      <c r="B2035" s="12" t="s">
        <v>5860</v>
      </c>
    </row>
    <row r="2036" spans="1:2" outlineLevel="2" x14ac:dyDescent="0.2">
      <c r="A2036" s="29"/>
      <c r="B2036" s="9" t="s">
        <v>778</v>
      </c>
    </row>
    <row r="2037" spans="1:2" outlineLevel="2" x14ac:dyDescent="0.2">
      <c r="A2037" s="29" t="s">
        <v>7026</v>
      </c>
      <c r="B2037" s="8" t="s">
        <v>101</v>
      </c>
    </row>
    <row r="2038" spans="1:2" outlineLevel="2" x14ac:dyDescent="0.2">
      <c r="A2038" s="29" t="s">
        <v>7027</v>
      </c>
      <c r="B2038" s="8" t="s">
        <v>101</v>
      </c>
    </row>
    <row r="2039" spans="1:2" outlineLevel="2" x14ac:dyDescent="0.2">
      <c r="A2039" s="29" t="s">
        <v>7028</v>
      </c>
      <c r="B2039" s="9" t="s">
        <v>101</v>
      </c>
    </row>
    <row r="2040" spans="1:2" outlineLevel="2" x14ac:dyDescent="0.2">
      <c r="A2040" s="29"/>
      <c r="B2040" s="8" t="s">
        <v>1605</v>
      </c>
    </row>
    <row r="2041" spans="1:2" outlineLevel="2" x14ac:dyDescent="0.2">
      <c r="A2041" s="29"/>
      <c r="B2041" s="9" t="s">
        <v>779</v>
      </c>
    </row>
    <row r="2042" spans="1:2" outlineLevel="2" x14ac:dyDescent="0.2">
      <c r="A2042" s="29"/>
      <c r="B2042" s="9" t="s">
        <v>780</v>
      </c>
    </row>
    <row r="2043" spans="1:2" outlineLevel="2" x14ac:dyDescent="0.2">
      <c r="A2043" s="29"/>
      <c r="B2043" s="9" t="s">
        <v>781</v>
      </c>
    </row>
    <row r="2044" spans="1:2" outlineLevel="2" x14ac:dyDescent="0.2">
      <c r="A2044" s="29"/>
      <c r="B2044" s="9" t="s">
        <v>782</v>
      </c>
    </row>
    <row r="2045" spans="1:2" ht="13.5" outlineLevel="2" x14ac:dyDescent="0.2">
      <c r="A2045" s="29"/>
      <c r="B2045" s="13" t="s">
        <v>1606</v>
      </c>
    </row>
    <row r="2046" spans="1:2" outlineLevel="2" x14ac:dyDescent="0.2">
      <c r="A2046" s="29"/>
      <c r="B2046" s="14" t="s">
        <v>2364</v>
      </c>
    </row>
    <row r="2047" spans="1:2" outlineLevel="2" x14ac:dyDescent="0.2">
      <c r="A2047" s="29" t="s">
        <v>7029</v>
      </c>
      <c r="B2047" s="8" t="s">
        <v>102</v>
      </c>
    </row>
    <row r="2048" spans="1:2" outlineLevel="2" x14ac:dyDescent="0.2">
      <c r="A2048" s="29" t="s">
        <v>7030</v>
      </c>
      <c r="B2048" s="8" t="s">
        <v>102</v>
      </c>
    </row>
    <row r="2049" spans="1:2" outlineLevel="2" x14ac:dyDescent="0.2">
      <c r="A2049" s="29" t="s">
        <v>7031</v>
      </c>
      <c r="B2049" s="9" t="s">
        <v>2365</v>
      </c>
    </row>
    <row r="2050" spans="1:2" outlineLevel="2" x14ac:dyDescent="0.2">
      <c r="A2050" s="29"/>
      <c r="B2050" s="8" t="s">
        <v>1605</v>
      </c>
    </row>
    <row r="2051" spans="1:2" outlineLevel="2" x14ac:dyDescent="0.2">
      <c r="A2051" s="29"/>
      <c r="B2051" s="9" t="s">
        <v>783</v>
      </c>
    </row>
    <row r="2052" spans="1:2" outlineLevel="2" x14ac:dyDescent="0.2">
      <c r="A2052" s="29"/>
      <c r="B2052" s="9" t="s">
        <v>784</v>
      </c>
    </row>
    <row r="2053" spans="1:2" outlineLevel="2" x14ac:dyDescent="0.2">
      <c r="A2053" s="29"/>
      <c r="B2053" s="9" t="s">
        <v>785</v>
      </c>
    </row>
    <row r="2054" spans="1:2" outlineLevel="2" x14ac:dyDescent="0.2">
      <c r="A2054" s="29"/>
      <c r="B2054" s="9" t="s">
        <v>786</v>
      </c>
    </row>
    <row r="2055" spans="1:2" outlineLevel="2" x14ac:dyDescent="0.2">
      <c r="A2055" s="29"/>
      <c r="B2055" s="9" t="s">
        <v>787</v>
      </c>
    </row>
    <row r="2056" spans="1:2" outlineLevel="2" x14ac:dyDescent="0.2">
      <c r="A2056" s="29"/>
      <c r="B2056" s="9" t="s">
        <v>788</v>
      </c>
    </row>
    <row r="2057" spans="1:2" outlineLevel="2" x14ac:dyDescent="0.2">
      <c r="A2057" s="29"/>
      <c r="B2057" s="9" t="s">
        <v>2366</v>
      </c>
    </row>
    <row r="2058" spans="1:2" ht="13.5" outlineLevel="2" x14ac:dyDescent="0.2">
      <c r="A2058" s="29"/>
      <c r="B2058" s="13" t="s">
        <v>1606</v>
      </c>
    </row>
    <row r="2059" spans="1:2" outlineLevel="2" x14ac:dyDescent="0.2">
      <c r="A2059" s="29"/>
      <c r="B2059" s="14" t="s">
        <v>2367</v>
      </c>
    </row>
    <row r="2060" spans="1:2" outlineLevel="2" x14ac:dyDescent="0.2">
      <c r="A2060" s="29"/>
      <c r="B2060" s="14" t="s">
        <v>2368</v>
      </c>
    </row>
    <row r="2061" spans="1:2" outlineLevel="2" x14ac:dyDescent="0.2">
      <c r="A2061" s="29"/>
      <c r="B2061" s="14" t="s">
        <v>2369</v>
      </c>
    </row>
    <row r="2062" spans="1:2" outlineLevel="2" x14ac:dyDescent="0.2">
      <c r="A2062" s="29" t="s">
        <v>7032</v>
      </c>
      <c r="B2062" s="9" t="s">
        <v>2370</v>
      </c>
    </row>
    <row r="2063" spans="1:2" outlineLevel="2" x14ac:dyDescent="0.2">
      <c r="A2063" s="29"/>
      <c r="B2063" s="8" t="s">
        <v>1605</v>
      </c>
    </row>
    <row r="2064" spans="1:2" outlineLevel="2" x14ac:dyDescent="0.2">
      <c r="A2064" s="29"/>
      <c r="B2064" s="9" t="s">
        <v>789</v>
      </c>
    </row>
    <row r="2065" spans="1:2" outlineLevel="2" x14ac:dyDescent="0.2">
      <c r="A2065" s="29" t="s">
        <v>7033</v>
      </c>
      <c r="B2065" s="8" t="s">
        <v>18</v>
      </c>
    </row>
    <row r="2066" spans="1:2" outlineLevel="2" x14ac:dyDescent="0.2">
      <c r="A2066" s="29" t="s">
        <v>7034</v>
      </c>
      <c r="B2066" s="8" t="s">
        <v>790</v>
      </c>
    </row>
    <row r="2067" spans="1:2" outlineLevel="2" x14ac:dyDescent="0.2">
      <c r="A2067" s="29" t="s">
        <v>7035</v>
      </c>
      <c r="B2067" s="9" t="s">
        <v>790</v>
      </c>
    </row>
    <row r="2068" spans="1:2" outlineLevel="2" x14ac:dyDescent="0.2">
      <c r="A2068" s="29"/>
      <c r="B2068" s="8" t="s">
        <v>1605</v>
      </c>
    </row>
    <row r="2069" spans="1:2" outlineLevel="2" x14ac:dyDescent="0.2">
      <c r="A2069" s="29"/>
      <c r="B2069" s="9" t="s">
        <v>2371</v>
      </c>
    </row>
    <row r="2070" spans="1:2" outlineLevel="2" x14ac:dyDescent="0.2">
      <c r="A2070" s="29"/>
      <c r="B2070" s="9" t="s">
        <v>791</v>
      </c>
    </row>
    <row r="2071" spans="1:2" outlineLevel="2" x14ac:dyDescent="0.2">
      <c r="A2071" s="29"/>
      <c r="B2071" s="9" t="s">
        <v>792</v>
      </c>
    </row>
    <row r="2072" spans="1:2" outlineLevel="2" x14ac:dyDescent="0.2">
      <c r="A2072" s="29"/>
      <c r="B2072" s="9" t="s">
        <v>793</v>
      </c>
    </row>
    <row r="2073" spans="1:2" outlineLevel="2" x14ac:dyDescent="0.2">
      <c r="A2073" s="29"/>
      <c r="B2073" s="20" t="s">
        <v>5861</v>
      </c>
    </row>
    <row r="2074" spans="1:2" outlineLevel="2" x14ac:dyDescent="0.2">
      <c r="A2074" s="29"/>
      <c r="B2074" s="20" t="s">
        <v>5862</v>
      </c>
    </row>
    <row r="2075" spans="1:2" outlineLevel="2" x14ac:dyDescent="0.2">
      <c r="A2075" s="29"/>
      <c r="B2075" s="20" t="s">
        <v>5863</v>
      </c>
    </row>
    <row r="2076" spans="1:2" outlineLevel="2" x14ac:dyDescent="0.2">
      <c r="A2076" s="29"/>
      <c r="B2076" s="9" t="s">
        <v>794</v>
      </c>
    </row>
    <row r="2077" spans="1:2" outlineLevel="2" x14ac:dyDescent="0.2">
      <c r="A2077" s="29"/>
      <c r="B2077" s="20" t="s">
        <v>5864</v>
      </c>
    </row>
    <row r="2078" spans="1:2" outlineLevel="2" x14ac:dyDescent="0.2">
      <c r="A2078" s="29"/>
      <c r="B2078" s="20" t="s">
        <v>5865</v>
      </c>
    </row>
    <row r="2079" spans="1:2" outlineLevel="2" x14ac:dyDescent="0.2">
      <c r="A2079" s="29"/>
      <c r="B2079" s="20" t="s">
        <v>5866</v>
      </c>
    </row>
    <row r="2080" spans="1:2" outlineLevel="2" x14ac:dyDescent="0.2">
      <c r="A2080" s="29"/>
      <c r="B2080" s="20" t="s">
        <v>5867</v>
      </c>
    </row>
    <row r="2081" spans="1:2" outlineLevel="2" x14ac:dyDescent="0.2">
      <c r="A2081" s="29"/>
      <c r="B2081" s="20" t="s">
        <v>5868</v>
      </c>
    </row>
    <row r="2082" spans="1:2" outlineLevel="2" x14ac:dyDescent="0.2">
      <c r="A2082" s="29"/>
      <c r="B2082" s="20" t="s">
        <v>5869</v>
      </c>
    </row>
    <row r="2083" spans="1:2" ht="13.5" outlineLevel="2" x14ac:dyDescent="0.2">
      <c r="A2083" s="29"/>
      <c r="B2083" s="13" t="s">
        <v>1606</v>
      </c>
    </row>
    <row r="2084" spans="1:2" outlineLevel="2" x14ac:dyDescent="0.2">
      <c r="A2084" s="29"/>
      <c r="B2084" s="14" t="s">
        <v>2372</v>
      </c>
    </row>
    <row r="2085" spans="1:2" outlineLevel="2" x14ac:dyDescent="0.2">
      <c r="A2085" s="29"/>
      <c r="B2085" s="14" t="s">
        <v>2373</v>
      </c>
    </row>
    <row r="2086" spans="1:2" outlineLevel="2" x14ac:dyDescent="0.2">
      <c r="A2086" s="29"/>
      <c r="B2086" s="14" t="s">
        <v>2374</v>
      </c>
    </row>
    <row r="2087" spans="1:2" outlineLevel="2" x14ac:dyDescent="0.2">
      <c r="A2087" s="29" t="s">
        <v>7036</v>
      </c>
      <c r="B2087" s="8" t="s">
        <v>2375</v>
      </c>
    </row>
    <row r="2088" spans="1:2" outlineLevel="2" x14ac:dyDescent="0.2">
      <c r="A2088" s="29" t="s">
        <v>7037</v>
      </c>
      <c r="B2088" s="9" t="s">
        <v>2375</v>
      </c>
    </row>
    <row r="2089" spans="1:2" outlineLevel="2" x14ac:dyDescent="0.2">
      <c r="A2089" s="29"/>
      <c r="B2089" s="8" t="s">
        <v>1605</v>
      </c>
    </row>
    <row r="2090" spans="1:2" outlineLevel="2" x14ac:dyDescent="0.2">
      <c r="A2090" s="29"/>
      <c r="B2090" s="9" t="s">
        <v>795</v>
      </c>
    </row>
    <row r="2091" spans="1:2" outlineLevel="2" x14ac:dyDescent="0.2">
      <c r="A2091" s="29"/>
      <c r="B2091" s="12" t="s">
        <v>5870</v>
      </c>
    </row>
    <row r="2092" spans="1:2" outlineLevel="2" x14ac:dyDescent="0.2">
      <c r="A2092" s="29"/>
      <c r="B2092" s="12" t="s">
        <v>5871</v>
      </c>
    </row>
    <row r="2093" spans="1:2" outlineLevel="2" x14ac:dyDescent="0.2">
      <c r="A2093" s="29"/>
      <c r="B2093" s="12" t="s">
        <v>5872</v>
      </c>
    </row>
    <row r="2094" spans="1:2" outlineLevel="2" x14ac:dyDescent="0.2">
      <c r="A2094" s="29"/>
      <c r="B2094" s="12" t="s">
        <v>5873</v>
      </c>
    </row>
    <row r="2095" spans="1:2" outlineLevel="2" x14ac:dyDescent="0.2">
      <c r="A2095" s="29"/>
      <c r="B2095" s="12" t="s">
        <v>5874</v>
      </c>
    </row>
    <row r="2096" spans="1:2" outlineLevel="2" x14ac:dyDescent="0.2">
      <c r="A2096" s="29"/>
      <c r="B2096" s="12" t="s">
        <v>5875</v>
      </c>
    </row>
    <row r="2097" spans="1:2" outlineLevel="2" x14ac:dyDescent="0.2">
      <c r="A2097" s="29"/>
      <c r="B2097" s="12" t="s">
        <v>5876</v>
      </c>
    </row>
    <row r="2098" spans="1:2" outlineLevel="2" x14ac:dyDescent="0.2">
      <c r="A2098" s="29"/>
      <c r="B2098" s="12" t="s">
        <v>5877</v>
      </c>
    </row>
    <row r="2099" spans="1:2" outlineLevel="2" x14ac:dyDescent="0.2">
      <c r="A2099" s="29"/>
      <c r="B2099" s="12" t="s">
        <v>5878</v>
      </c>
    </row>
    <row r="2100" spans="1:2" outlineLevel="2" x14ac:dyDescent="0.2">
      <c r="A2100" s="29"/>
      <c r="B2100" s="9" t="s">
        <v>796</v>
      </c>
    </row>
    <row r="2101" spans="1:2" ht="13.5" outlineLevel="2" x14ac:dyDescent="0.2">
      <c r="A2101" s="29"/>
      <c r="B2101" s="13" t="s">
        <v>1606</v>
      </c>
    </row>
    <row r="2102" spans="1:2" outlineLevel="2" x14ac:dyDescent="0.2">
      <c r="A2102" s="29"/>
      <c r="B2102" s="14" t="s">
        <v>2376</v>
      </c>
    </row>
    <row r="2103" spans="1:2" outlineLevel="2" x14ac:dyDescent="0.2">
      <c r="A2103" s="29" t="s">
        <v>7038</v>
      </c>
      <c r="B2103" s="8" t="s">
        <v>103</v>
      </c>
    </row>
    <row r="2104" spans="1:2" outlineLevel="2" x14ac:dyDescent="0.2">
      <c r="A2104" s="29"/>
      <c r="B2104" s="8" t="s">
        <v>1628</v>
      </c>
    </row>
    <row r="2105" spans="1:2" outlineLevel="2" x14ac:dyDescent="0.2">
      <c r="A2105" s="29"/>
      <c r="B2105" s="9" t="s">
        <v>2377</v>
      </c>
    </row>
    <row r="2106" spans="1:2" outlineLevel="2" x14ac:dyDescent="0.2">
      <c r="A2106" s="29" t="s">
        <v>7039</v>
      </c>
      <c r="B2106" s="8" t="s">
        <v>2378</v>
      </c>
    </row>
    <row r="2107" spans="1:2" outlineLevel="2" x14ac:dyDescent="0.2">
      <c r="A2107" s="29" t="s">
        <v>7040</v>
      </c>
      <c r="B2107" s="9" t="s">
        <v>2379</v>
      </c>
    </row>
    <row r="2108" spans="1:2" outlineLevel="2" x14ac:dyDescent="0.2">
      <c r="A2108" s="29"/>
      <c r="B2108" s="8" t="s">
        <v>1605</v>
      </c>
    </row>
    <row r="2109" spans="1:2" outlineLevel="2" x14ac:dyDescent="0.2">
      <c r="A2109" s="29"/>
      <c r="B2109" s="9" t="s">
        <v>797</v>
      </c>
    </row>
    <row r="2110" spans="1:2" outlineLevel="2" x14ac:dyDescent="0.2">
      <c r="A2110" s="29"/>
      <c r="B2110" s="9" t="s">
        <v>2380</v>
      </c>
    </row>
    <row r="2111" spans="1:2" outlineLevel="2" x14ac:dyDescent="0.2">
      <c r="A2111" s="29"/>
      <c r="B2111" s="9" t="s">
        <v>798</v>
      </c>
    </row>
    <row r="2112" spans="1:2" outlineLevel="2" x14ac:dyDescent="0.2">
      <c r="A2112" s="29"/>
      <c r="B2112" s="9" t="s">
        <v>799</v>
      </c>
    </row>
    <row r="2113" spans="1:2" outlineLevel="2" x14ac:dyDescent="0.2">
      <c r="A2113" s="29" t="s">
        <v>7041</v>
      </c>
      <c r="B2113" s="9" t="s">
        <v>2381</v>
      </c>
    </row>
    <row r="2114" spans="1:2" outlineLevel="2" x14ac:dyDescent="0.2">
      <c r="A2114" s="29" t="s">
        <v>7042</v>
      </c>
      <c r="B2114" s="8" t="s">
        <v>2382</v>
      </c>
    </row>
    <row r="2115" spans="1:2" outlineLevel="2" x14ac:dyDescent="0.2">
      <c r="A2115" s="29" t="s">
        <v>7043</v>
      </c>
      <c r="B2115" s="9" t="s">
        <v>2382</v>
      </c>
    </row>
    <row r="2116" spans="1:2" outlineLevel="2" x14ac:dyDescent="0.2">
      <c r="A2116" s="29"/>
      <c r="B2116" s="8" t="s">
        <v>1605</v>
      </c>
    </row>
    <row r="2117" spans="1:2" outlineLevel="2" x14ac:dyDescent="0.2">
      <c r="A2117" s="29"/>
      <c r="B2117" s="9" t="s">
        <v>800</v>
      </c>
    </row>
    <row r="2118" spans="1:2" ht="13.5" outlineLevel="2" x14ac:dyDescent="0.2">
      <c r="A2118" s="29"/>
      <c r="B2118" s="13" t="s">
        <v>1606</v>
      </c>
    </row>
    <row r="2119" spans="1:2" outlineLevel="2" x14ac:dyDescent="0.2">
      <c r="A2119" s="29"/>
      <c r="B2119" s="14" t="s">
        <v>2383</v>
      </c>
    </row>
    <row r="2120" spans="1:2" outlineLevel="2" x14ac:dyDescent="0.2">
      <c r="A2120" s="29" t="s">
        <v>7044</v>
      </c>
      <c r="B2120" s="8" t="s">
        <v>2384</v>
      </c>
    </row>
    <row r="2121" spans="1:2" outlineLevel="2" x14ac:dyDescent="0.2">
      <c r="A2121" s="29" t="s">
        <v>7045</v>
      </c>
      <c r="B2121" s="9" t="s">
        <v>2384</v>
      </c>
    </row>
    <row r="2122" spans="1:2" outlineLevel="2" x14ac:dyDescent="0.2">
      <c r="A2122" s="29"/>
      <c r="B2122" s="8" t="s">
        <v>1605</v>
      </c>
    </row>
    <row r="2123" spans="1:2" outlineLevel="2" x14ac:dyDescent="0.2">
      <c r="A2123" s="29"/>
      <c r="B2123" s="9" t="s">
        <v>801</v>
      </c>
    </row>
    <row r="2124" spans="1:2" outlineLevel="2" x14ac:dyDescent="0.2">
      <c r="A2124" s="29"/>
      <c r="B2124" s="9" t="s">
        <v>802</v>
      </c>
    </row>
    <row r="2125" spans="1:2" outlineLevel="2" x14ac:dyDescent="0.2">
      <c r="A2125" s="29"/>
      <c r="B2125" s="9" t="s">
        <v>803</v>
      </c>
    </row>
    <row r="2126" spans="1:2" outlineLevel="2" x14ac:dyDescent="0.2">
      <c r="A2126" s="29"/>
      <c r="B2126" s="9" t="s">
        <v>804</v>
      </c>
    </row>
    <row r="2127" spans="1:2" ht="13.5" outlineLevel="2" x14ac:dyDescent="0.2">
      <c r="A2127" s="29"/>
      <c r="B2127" s="13" t="s">
        <v>1606</v>
      </c>
    </row>
    <row r="2128" spans="1:2" outlineLevel="2" x14ac:dyDescent="0.2">
      <c r="A2128" s="29"/>
      <c r="B2128" s="14" t="s">
        <v>2385</v>
      </c>
    </row>
    <row r="2129" spans="1:2" outlineLevel="2" x14ac:dyDescent="0.2">
      <c r="A2129" s="29"/>
      <c r="B2129" s="14" t="s">
        <v>2386</v>
      </c>
    </row>
    <row r="2130" spans="1:2" outlineLevel="2" x14ac:dyDescent="0.2">
      <c r="A2130" s="29" t="s">
        <v>7046</v>
      </c>
      <c r="B2130" s="8" t="s">
        <v>2387</v>
      </c>
    </row>
    <row r="2131" spans="1:2" outlineLevel="2" x14ac:dyDescent="0.2">
      <c r="A2131" s="29" t="s">
        <v>7047</v>
      </c>
      <c r="B2131" s="9" t="s">
        <v>2388</v>
      </c>
    </row>
    <row r="2132" spans="1:2" outlineLevel="2" x14ac:dyDescent="0.2">
      <c r="A2132" s="29"/>
      <c r="B2132" s="8" t="s">
        <v>1605</v>
      </c>
    </row>
    <row r="2133" spans="1:2" outlineLevel="2" x14ac:dyDescent="0.2">
      <c r="A2133" s="29"/>
      <c r="B2133" s="9" t="s">
        <v>805</v>
      </c>
    </row>
    <row r="2134" spans="1:2" outlineLevel="2" x14ac:dyDescent="0.2">
      <c r="A2134" s="29"/>
      <c r="B2134" s="9" t="s">
        <v>806</v>
      </c>
    </row>
    <row r="2135" spans="1:2" outlineLevel="2" x14ac:dyDescent="0.2">
      <c r="A2135" s="29" t="s">
        <v>7048</v>
      </c>
      <c r="B2135" s="9" t="s">
        <v>2389</v>
      </c>
    </row>
    <row r="2136" spans="1:2" outlineLevel="2" x14ac:dyDescent="0.2">
      <c r="A2136" s="29"/>
      <c r="B2136" s="8" t="s">
        <v>1605</v>
      </c>
    </row>
    <row r="2137" spans="1:2" outlineLevel="2" x14ac:dyDescent="0.2">
      <c r="A2137" s="29"/>
      <c r="B2137" s="9" t="s">
        <v>807</v>
      </c>
    </row>
    <row r="2138" spans="1:2" outlineLevel="2" x14ac:dyDescent="0.2">
      <c r="A2138" s="29" t="s">
        <v>7049</v>
      </c>
      <c r="B2138" s="9" t="s">
        <v>2390</v>
      </c>
    </row>
    <row r="2139" spans="1:2" outlineLevel="2" x14ac:dyDescent="0.2">
      <c r="A2139" s="29"/>
      <c r="B2139" s="8" t="s">
        <v>1605</v>
      </c>
    </row>
    <row r="2140" spans="1:2" ht="25.5" outlineLevel="2" x14ac:dyDescent="0.2">
      <c r="A2140" s="29"/>
      <c r="B2140" s="9" t="s">
        <v>2391</v>
      </c>
    </row>
    <row r="2141" spans="1:2" outlineLevel="2" x14ac:dyDescent="0.2">
      <c r="A2141" s="29"/>
      <c r="B2141" s="9" t="s">
        <v>808</v>
      </c>
    </row>
    <row r="2142" spans="1:2" outlineLevel="2" x14ac:dyDescent="0.2">
      <c r="A2142" s="29" t="s">
        <v>7050</v>
      </c>
      <c r="B2142" s="9" t="s">
        <v>2392</v>
      </c>
    </row>
    <row r="2143" spans="1:2" outlineLevel="2" x14ac:dyDescent="0.2">
      <c r="A2143" s="29"/>
      <c r="B2143" s="8" t="s">
        <v>1605</v>
      </c>
    </row>
    <row r="2144" spans="1:2" outlineLevel="2" x14ac:dyDescent="0.2">
      <c r="A2144" s="29"/>
      <c r="B2144" s="9" t="s">
        <v>809</v>
      </c>
    </row>
    <row r="2145" spans="1:2" outlineLevel="2" x14ac:dyDescent="0.2">
      <c r="A2145" s="29"/>
      <c r="B2145" s="12" t="s">
        <v>5879</v>
      </c>
    </row>
    <row r="2146" spans="1:2" outlineLevel="2" x14ac:dyDescent="0.2">
      <c r="A2146" s="29"/>
      <c r="B2146" s="12" t="s">
        <v>5880</v>
      </c>
    </row>
    <row r="2147" spans="1:2" outlineLevel="2" x14ac:dyDescent="0.2">
      <c r="A2147" s="29"/>
      <c r="B2147" s="12" t="s">
        <v>5881</v>
      </c>
    </row>
    <row r="2148" spans="1:2" outlineLevel="2" x14ac:dyDescent="0.2">
      <c r="A2148" s="29"/>
      <c r="B2148" s="12" t="s">
        <v>5882</v>
      </c>
    </row>
    <row r="2149" spans="1:2" outlineLevel="2" x14ac:dyDescent="0.2">
      <c r="A2149" s="29"/>
      <c r="B2149" s="12" t="s">
        <v>5883</v>
      </c>
    </row>
    <row r="2150" spans="1:2" outlineLevel="2" x14ac:dyDescent="0.2">
      <c r="A2150" s="29"/>
      <c r="B2150" s="12" t="s">
        <v>5884</v>
      </c>
    </row>
    <row r="2151" spans="1:2" outlineLevel="2" x14ac:dyDescent="0.2">
      <c r="A2151" s="29"/>
      <c r="B2151" s="12" t="s">
        <v>5885</v>
      </c>
    </row>
    <row r="2152" spans="1:2" outlineLevel="2" x14ac:dyDescent="0.2">
      <c r="A2152" s="29"/>
      <c r="B2152" s="12" t="s">
        <v>5886</v>
      </c>
    </row>
    <row r="2153" spans="1:2" outlineLevel="2" x14ac:dyDescent="0.2">
      <c r="A2153" s="29"/>
      <c r="B2153" s="12" t="s">
        <v>5887</v>
      </c>
    </row>
    <row r="2154" spans="1:2" outlineLevel="2" x14ac:dyDescent="0.2">
      <c r="A2154" s="29"/>
      <c r="B2154" s="12" t="s">
        <v>5888</v>
      </c>
    </row>
    <row r="2155" spans="1:2" outlineLevel="2" x14ac:dyDescent="0.2">
      <c r="A2155" s="29"/>
      <c r="B2155" s="12" t="s">
        <v>5889</v>
      </c>
    </row>
    <row r="2156" spans="1:2" outlineLevel="2" x14ac:dyDescent="0.2">
      <c r="A2156" s="29"/>
      <c r="B2156" s="12" t="s">
        <v>5890</v>
      </c>
    </row>
    <row r="2157" spans="1:2" outlineLevel="2" x14ac:dyDescent="0.2">
      <c r="A2157" s="29"/>
      <c r="B2157" s="12" t="s">
        <v>5891</v>
      </c>
    </row>
    <row r="2158" spans="1:2" outlineLevel="2" x14ac:dyDescent="0.2">
      <c r="A2158" s="29"/>
      <c r="B2158" s="9" t="s">
        <v>810</v>
      </c>
    </row>
    <row r="2159" spans="1:2" ht="13.5" outlineLevel="2" x14ac:dyDescent="0.2">
      <c r="A2159" s="29"/>
      <c r="B2159" s="13" t="s">
        <v>1606</v>
      </c>
    </row>
    <row r="2160" spans="1:2" outlineLevel="2" x14ac:dyDescent="0.2">
      <c r="A2160" s="29"/>
      <c r="B2160" s="14" t="s">
        <v>2393</v>
      </c>
    </row>
    <row r="2161" spans="1:2" outlineLevel="2" x14ac:dyDescent="0.2">
      <c r="A2161" s="29"/>
      <c r="B2161" s="14" t="s">
        <v>2372</v>
      </c>
    </row>
    <row r="2162" spans="1:2" outlineLevel="2" x14ac:dyDescent="0.2">
      <c r="A2162" s="29"/>
      <c r="B2162" s="14" t="s">
        <v>2394</v>
      </c>
    </row>
    <row r="2163" spans="1:2" outlineLevel="2" x14ac:dyDescent="0.2">
      <c r="A2163" s="29"/>
      <c r="B2163" s="14" t="s">
        <v>2395</v>
      </c>
    </row>
    <row r="2164" spans="1:2" outlineLevel="2" x14ac:dyDescent="0.2">
      <c r="A2164" s="29"/>
      <c r="B2164" s="14" t="s">
        <v>2396</v>
      </c>
    </row>
    <row r="2165" spans="1:2" outlineLevel="2" x14ac:dyDescent="0.2">
      <c r="A2165" s="29"/>
      <c r="B2165" s="14" t="s">
        <v>2397</v>
      </c>
    </row>
    <row r="2166" spans="1:2" outlineLevel="2" x14ac:dyDescent="0.2">
      <c r="A2166" s="29" t="s">
        <v>7051</v>
      </c>
      <c r="B2166" s="8" t="s">
        <v>19</v>
      </c>
    </row>
    <row r="2167" spans="1:2" outlineLevel="2" x14ac:dyDescent="0.2">
      <c r="A2167" s="29" t="s">
        <v>7052</v>
      </c>
      <c r="B2167" s="8" t="s">
        <v>19</v>
      </c>
    </row>
    <row r="2168" spans="1:2" outlineLevel="2" x14ac:dyDescent="0.2">
      <c r="A2168" s="29" t="s">
        <v>7053</v>
      </c>
      <c r="B2168" s="9" t="s">
        <v>19</v>
      </c>
    </row>
    <row r="2169" spans="1:2" outlineLevel="2" x14ac:dyDescent="0.2">
      <c r="A2169" s="29"/>
      <c r="B2169" s="8" t="s">
        <v>1605</v>
      </c>
    </row>
    <row r="2170" spans="1:2" outlineLevel="2" x14ac:dyDescent="0.2">
      <c r="A2170" s="29"/>
      <c r="B2170" s="9" t="s">
        <v>811</v>
      </c>
    </row>
    <row r="2171" spans="1:2" outlineLevel="2" x14ac:dyDescent="0.2">
      <c r="A2171" s="29"/>
      <c r="B2171" s="9" t="s">
        <v>812</v>
      </c>
    </row>
    <row r="2172" spans="1:2" outlineLevel="2" x14ac:dyDescent="0.2">
      <c r="A2172" s="29"/>
      <c r="B2172" s="9" t="s">
        <v>813</v>
      </c>
    </row>
    <row r="2173" spans="1:2" outlineLevel="2" x14ac:dyDescent="0.2">
      <c r="A2173" s="29"/>
      <c r="B2173" s="9" t="s">
        <v>814</v>
      </c>
    </row>
    <row r="2174" spans="1:2" ht="13.5" outlineLevel="2" x14ac:dyDescent="0.2">
      <c r="A2174" s="29"/>
      <c r="B2174" s="13" t="s">
        <v>1606</v>
      </c>
    </row>
    <row r="2175" spans="1:2" outlineLevel="2" x14ac:dyDescent="0.2">
      <c r="A2175" s="29"/>
      <c r="B2175" s="14" t="s">
        <v>2398</v>
      </c>
    </row>
    <row r="2176" spans="1:2" outlineLevel="2" x14ac:dyDescent="0.2">
      <c r="A2176" s="29"/>
      <c r="B2176" s="14" t="s">
        <v>2399</v>
      </c>
    </row>
    <row r="2177" spans="1:2" outlineLevel="1" x14ac:dyDescent="0.2">
      <c r="A2177" s="29" t="s">
        <v>2400</v>
      </c>
      <c r="B2177" s="17" t="s">
        <v>2401</v>
      </c>
    </row>
    <row r="2178" spans="1:2" outlineLevel="1" x14ac:dyDescent="0.2">
      <c r="A2178" s="29" t="s">
        <v>7054</v>
      </c>
      <c r="B2178" s="7" t="s">
        <v>2401</v>
      </c>
    </row>
    <row r="2179" spans="1:2" outlineLevel="2" x14ac:dyDescent="0.2">
      <c r="A2179" s="29" t="s">
        <v>7055</v>
      </c>
      <c r="B2179" s="8" t="s">
        <v>104</v>
      </c>
    </row>
    <row r="2180" spans="1:2" outlineLevel="2" x14ac:dyDescent="0.2">
      <c r="A2180" s="29" t="s">
        <v>7056</v>
      </c>
      <c r="B2180" s="8" t="s">
        <v>104</v>
      </c>
    </row>
    <row r="2181" spans="1:2" outlineLevel="2" x14ac:dyDescent="0.2">
      <c r="A2181" s="29" t="s">
        <v>7057</v>
      </c>
      <c r="B2181" s="9" t="s">
        <v>104</v>
      </c>
    </row>
    <row r="2182" spans="1:2" outlineLevel="2" x14ac:dyDescent="0.2">
      <c r="A2182" s="29"/>
      <c r="B2182" s="8" t="s">
        <v>1605</v>
      </c>
    </row>
    <row r="2183" spans="1:2" outlineLevel="2" x14ac:dyDescent="0.2">
      <c r="A2183" s="29"/>
      <c r="B2183" s="9" t="s">
        <v>2402</v>
      </c>
    </row>
    <row r="2184" spans="1:2" outlineLevel="2" x14ac:dyDescent="0.2">
      <c r="A2184" s="29"/>
      <c r="B2184" s="9" t="s">
        <v>815</v>
      </c>
    </row>
    <row r="2185" spans="1:2" outlineLevel="2" x14ac:dyDescent="0.2">
      <c r="A2185" s="29"/>
      <c r="B2185" s="9" t="s">
        <v>816</v>
      </c>
    </row>
    <row r="2186" spans="1:2" outlineLevel="2" x14ac:dyDescent="0.2">
      <c r="A2186" s="29"/>
      <c r="B2186" s="9" t="s">
        <v>2403</v>
      </c>
    </row>
    <row r="2187" spans="1:2" outlineLevel="2" x14ac:dyDescent="0.2">
      <c r="A2187" s="29" t="s">
        <v>7058</v>
      </c>
      <c r="B2187" s="8" t="s">
        <v>105</v>
      </c>
    </row>
    <row r="2188" spans="1:2" outlineLevel="2" x14ac:dyDescent="0.2">
      <c r="A2188" s="29" t="s">
        <v>7059</v>
      </c>
      <c r="B2188" s="8" t="s">
        <v>105</v>
      </c>
    </row>
    <row r="2189" spans="1:2" ht="13.5" outlineLevel="2" x14ac:dyDescent="0.2">
      <c r="A2189" s="29"/>
      <c r="B2189" s="13" t="s">
        <v>1955</v>
      </c>
    </row>
    <row r="2190" spans="1:2" outlineLevel="2" x14ac:dyDescent="0.2">
      <c r="A2190" s="29"/>
      <c r="B2190" s="14" t="s">
        <v>2404</v>
      </c>
    </row>
    <row r="2191" spans="1:2" outlineLevel="2" x14ac:dyDescent="0.2">
      <c r="A2191" s="29"/>
      <c r="B2191" s="14" t="s">
        <v>2405</v>
      </c>
    </row>
    <row r="2192" spans="1:2" outlineLevel="2" x14ac:dyDescent="0.2">
      <c r="A2192" s="29"/>
      <c r="B2192" s="14" t="s">
        <v>2406</v>
      </c>
    </row>
    <row r="2193" spans="1:2" outlineLevel="2" x14ac:dyDescent="0.2">
      <c r="A2193" s="29"/>
      <c r="B2193" s="14" t="s">
        <v>817</v>
      </c>
    </row>
    <row r="2194" spans="1:2" outlineLevel="2" x14ac:dyDescent="0.2">
      <c r="A2194" s="29"/>
      <c r="B2194" s="14" t="s">
        <v>2407</v>
      </c>
    </row>
    <row r="2195" spans="1:2" outlineLevel="2" x14ac:dyDescent="0.2">
      <c r="A2195" s="29"/>
      <c r="B2195" s="14" t="s">
        <v>2408</v>
      </c>
    </row>
    <row r="2196" spans="1:2" outlineLevel="2" x14ac:dyDescent="0.2">
      <c r="A2196" s="29"/>
      <c r="B2196" s="14" t="s">
        <v>2409</v>
      </c>
    </row>
    <row r="2197" spans="1:2" outlineLevel="2" x14ac:dyDescent="0.2">
      <c r="A2197" s="29"/>
      <c r="B2197" s="14" t="s">
        <v>818</v>
      </c>
    </row>
    <row r="2198" spans="1:2" outlineLevel="2" x14ac:dyDescent="0.2">
      <c r="A2198" s="29" t="s">
        <v>7060</v>
      </c>
      <c r="B2198" s="9" t="s">
        <v>2410</v>
      </c>
    </row>
    <row r="2199" spans="1:2" outlineLevel="2" x14ac:dyDescent="0.2">
      <c r="A2199" s="29"/>
      <c r="B2199" s="8" t="s">
        <v>1605</v>
      </c>
    </row>
    <row r="2200" spans="1:2" outlineLevel="2" x14ac:dyDescent="0.2">
      <c r="A2200" s="29"/>
      <c r="B2200" s="9" t="s">
        <v>819</v>
      </c>
    </row>
    <row r="2201" spans="1:2" outlineLevel="2" x14ac:dyDescent="0.2">
      <c r="A2201" s="29"/>
      <c r="B2201" s="11" t="s">
        <v>5892</v>
      </c>
    </row>
    <row r="2202" spans="1:2" outlineLevel="2" x14ac:dyDescent="0.2">
      <c r="A2202" s="29"/>
      <c r="B2202" s="11" t="s">
        <v>5893</v>
      </c>
    </row>
    <row r="2203" spans="1:2" outlineLevel="2" x14ac:dyDescent="0.2">
      <c r="A2203" s="29"/>
      <c r="B2203" s="11" t="s">
        <v>5894</v>
      </c>
    </row>
    <row r="2204" spans="1:2" outlineLevel="2" x14ac:dyDescent="0.2">
      <c r="A2204" s="29"/>
      <c r="B2204" s="9" t="s">
        <v>820</v>
      </c>
    </row>
    <row r="2205" spans="1:2" outlineLevel="2" x14ac:dyDescent="0.2">
      <c r="A2205" s="29"/>
      <c r="B2205" s="9" t="s">
        <v>821</v>
      </c>
    </row>
    <row r="2206" spans="1:2" outlineLevel="2" x14ac:dyDescent="0.2">
      <c r="A2206" s="29"/>
      <c r="B2206" s="9" t="s">
        <v>822</v>
      </c>
    </row>
    <row r="2207" spans="1:2" outlineLevel="2" x14ac:dyDescent="0.2">
      <c r="A2207" s="29"/>
      <c r="B2207" s="9" t="s">
        <v>823</v>
      </c>
    </row>
    <row r="2208" spans="1:2" outlineLevel="2" x14ac:dyDescent="0.2">
      <c r="A2208" s="29"/>
      <c r="B2208" s="9" t="s">
        <v>824</v>
      </c>
    </row>
    <row r="2209" spans="1:2" outlineLevel="2" x14ac:dyDescent="0.2">
      <c r="A2209" s="29"/>
      <c r="B2209" s="9" t="s">
        <v>825</v>
      </c>
    </row>
    <row r="2210" spans="1:2" outlineLevel="2" x14ac:dyDescent="0.2">
      <c r="A2210" s="29" t="s">
        <v>7061</v>
      </c>
      <c r="B2210" s="9" t="s">
        <v>2411</v>
      </c>
    </row>
    <row r="2211" spans="1:2" outlineLevel="2" x14ac:dyDescent="0.2">
      <c r="A2211" s="29" t="s">
        <v>7062</v>
      </c>
      <c r="B2211" s="9" t="s">
        <v>2412</v>
      </c>
    </row>
    <row r="2212" spans="1:2" outlineLevel="2" x14ac:dyDescent="0.2">
      <c r="A2212" s="29"/>
      <c r="B2212" s="8" t="s">
        <v>1605</v>
      </c>
    </row>
    <row r="2213" spans="1:2" outlineLevel="2" x14ac:dyDescent="0.2">
      <c r="A2213" s="29"/>
      <c r="B2213" s="9" t="s">
        <v>2413</v>
      </c>
    </row>
    <row r="2214" spans="1:2" outlineLevel="2" x14ac:dyDescent="0.2">
      <c r="A2214" s="29"/>
      <c r="B2214" s="9" t="s">
        <v>2414</v>
      </c>
    </row>
    <row r="2215" spans="1:2" outlineLevel="1" x14ac:dyDescent="0.2">
      <c r="A2215" s="29" t="s">
        <v>2415</v>
      </c>
      <c r="B2215" s="17" t="s">
        <v>2416</v>
      </c>
    </row>
    <row r="2216" spans="1:2" outlineLevel="2" x14ac:dyDescent="0.2">
      <c r="A2216" s="29" t="s">
        <v>7063</v>
      </c>
      <c r="B2216" s="7" t="s">
        <v>2417</v>
      </c>
    </row>
    <row r="2217" spans="1:2" outlineLevel="3" x14ac:dyDescent="0.2">
      <c r="A2217" s="29" t="s">
        <v>7064</v>
      </c>
      <c r="B2217" s="8" t="s">
        <v>20</v>
      </c>
    </row>
    <row r="2218" spans="1:2" outlineLevel="3" x14ac:dyDescent="0.2">
      <c r="A2218" s="29" t="s">
        <v>7065</v>
      </c>
      <c r="B2218" s="8" t="s">
        <v>2418</v>
      </c>
    </row>
    <row r="2219" spans="1:2" outlineLevel="3" x14ac:dyDescent="0.2">
      <c r="A2219" s="29" t="s">
        <v>7066</v>
      </c>
      <c r="B2219" s="9" t="s">
        <v>2419</v>
      </c>
    </row>
    <row r="2220" spans="1:2" outlineLevel="3" x14ac:dyDescent="0.2">
      <c r="A2220" s="29"/>
      <c r="B2220" s="8" t="s">
        <v>1605</v>
      </c>
    </row>
    <row r="2221" spans="1:2" outlineLevel="3" x14ac:dyDescent="0.2">
      <c r="A2221" s="29"/>
      <c r="B2221" s="9" t="s">
        <v>2420</v>
      </c>
    </row>
    <row r="2222" spans="1:2" outlineLevel="3" x14ac:dyDescent="0.2">
      <c r="A2222" s="29"/>
      <c r="B2222" s="11" t="s">
        <v>5895</v>
      </c>
    </row>
    <row r="2223" spans="1:2" outlineLevel="3" x14ac:dyDescent="0.2">
      <c r="A2223" s="29"/>
      <c r="B2223" s="11" t="s">
        <v>5896</v>
      </c>
    </row>
    <row r="2224" spans="1:2" outlineLevel="3" x14ac:dyDescent="0.2">
      <c r="A2224" s="29"/>
      <c r="B2224" s="9" t="s">
        <v>826</v>
      </c>
    </row>
    <row r="2225" spans="1:2" outlineLevel="3" x14ac:dyDescent="0.2">
      <c r="A2225" s="29"/>
      <c r="B2225" s="9" t="s">
        <v>2421</v>
      </c>
    </row>
    <row r="2226" spans="1:2" ht="13.5" outlineLevel="3" x14ac:dyDescent="0.2">
      <c r="A2226" s="29"/>
      <c r="B2226" s="13" t="s">
        <v>1606</v>
      </c>
    </row>
    <row r="2227" spans="1:2" outlineLevel="3" x14ac:dyDescent="0.2">
      <c r="A2227" s="29"/>
      <c r="B2227" s="14" t="s">
        <v>2422</v>
      </c>
    </row>
    <row r="2228" spans="1:2" outlineLevel="3" x14ac:dyDescent="0.2">
      <c r="A2228" s="29" t="s">
        <v>7067</v>
      </c>
      <c r="B2228" s="9" t="s">
        <v>2423</v>
      </c>
    </row>
    <row r="2229" spans="1:2" outlineLevel="3" x14ac:dyDescent="0.2">
      <c r="A2229" s="29"/>
      <c r="B2229" s="8" t="s">
        <v>1605</v>
      </c>
    </row>
    <row r="2230" spans="1:2" outlineLevel="3" x14ac:dyDescent="0.2">
      <c r="A2230" s="29"/>
      <c r="B2230" s="9" t="s">
        <v>827</v>
      </c>
    </row>
    <row r="2231" spans="1:2" ht="13.5" outlineLevel="3" x14ac:dyDescent="0.2">
      <c r="A2231" s="29"/>
      <c r="B2231" s="13" t="s">
        <v>1606</v>
      </c>
    </row>
    <row r="2232" spans="1:2" outlineLevel="3" x14ac:dyDescent="0.2">
      <c r="A2232" s="29"/>
      <c r="B2232" s="14" t="s">
        <v>2424</v>
      </c>
    </row>
    <row r="2233" spans="1:2" outlineLevel="3" x14ac:dyDescent="0.2">
      <c r="A2233" s="29" t="s">
        <v>7068</v>
      </c>
      <c r="B2233" s="8" t="s">
        <v>2425</v>
      </c>
    </row>
    <row r="2234" spans="1:2" outlineLevel="3" x14ac:dyDescent="0.2">
      <c r="A2234" s="29"/>
      <c r="B2234" s="8" t="s">
        <v>1951</v>
      </c>
    </row>
    <row r="2235" spans="1:2" outlineLevel="3" x14ac:dyDescent="0.2">
      <c r="A2235" s="29"/>
      <c r="B2235" s="9" t="s">
        <v>828</v>
      </c>
    </row>
    <row r="2236" spans="1:2" outlineLevel="3" x14ac:dyDescent="0.2">
      <c r="A2236" s="29" t="s">
        <v>7069</v>
      </c>
      <c r="B2236" s="9" t="s">
        <v>2426</v>
      </c>
    </row>
    <row r="2237" spans="1:2" outlineLevel="3" x14ac:dyDescent="0.2">
      <c r="A2237" s="29"/>
      <c r="B2237" s="8" t="s">
        <v>1605</v>
      </c>
    </row>
    <row r="2238" spans="1:2" outlineLevel="3" x14ac:dyDescent="0.2">
      <c r="A2238" s="29"/>
      <c r="B2238" s="9" t="s">
        <v>2427</v>
      </c>
    </row>
    <row r="2239" spans="1:2" outlineLevel="3" x14ac:dyDescent="0.2">
      <c r="A2239" s="29"/>
      <c r="B2239" s="9" t="s">
        <v>829</v>
      </c>
    </row>
    <row r="2240" spans="1:2" outlineLevel="3" x14ac:dyDescent="0.2">
      <c r="A2240" s="29" t="s">
        <v>7070</v>
      </c>
      <c r="B2240" s="9" t="s">
        <v>2428</v>
      </c>
    </row>
    <row r="2241" spans="1:2" outlineLevel="3" x14ac:dyDescent="0.2">
      <c r="A2241" s="29"/>
      <c r="B2241" s="8" t="s">
        <v>1605</v>
      </c>
    </row>
    <row r="2242" spans="1:2" outlineLevel="3" x14ac:dyDescent="0.2">
      <c r="A2242" s="29"/>
      <c r="B2242" s="9" t="s">
        <v>830</v>
      </c>
    </row>
    <row r="2243" spans="1:2" outlineLevel="3" x14ac:dyDescent="0.2">
      <c r="A2243" s="29"/>
      <c r="B2243" s="12" t="s">
        <v>5897</v>
      </c>
    </row>
    <row r="2244" spans="1:2" outlineLevel="3" x14ac:dyDescent="0.2">
      <c r="A2244" s="29"/>
      <c r="B2244" s="12" t="s">
        <v>5898</v>
      </c>
    </row>
    <row r="2245" spans="1:2" outlineLevel="3" x14ac:dyDescent="0.2">
      <c r="A2245" s="29"/>
      <c r="B2245" s="12" t="s">
        <v>5899</v>
      </c>
    </row>
    <row r="2246" spans="1:2" outlineLevel="3" x14ac:dyDescent="0.2">
      <c r="A2246" s="29"/>
      <c r="B2246" s="12" t="s">
        <v>5900</v>
      </c>
    </row>
    <row r="2247" spans="1:2" outlineLevel="3" x14ac:dyDescent="0.2">
      <c r="A2247" s="29"/>
      <c r="B2247" s="12" t="s">
        <v>5901</v>
      </c>
    </row>
    <row r="2248" spans="1:2" outlineLevel="3" x14ac:dyDescent="0.2">
      <c r="A2248" s="29"/>
      <c r="B2248" s="12" t="s">
        <v>5902</v>
      </c>
    </row>
    <row r="2249" spans="1:2" outlineLevel="3" x14ac:dyDescent="0.2">
      <c r="A2249" s="29"/>
      <c r="B2249" s="12" t="s">
        <v>5903</v>
      </c>
    </row>
    <row r="2250" spans="1:2" outlineLevel="3" x14ac:dyDescent="0.2">
      <c r="A2250" s="29"/>
      <c r="B2250" s="12" t="s">
        <v>5904</v>
      </c>
    </row>
    <row r="2251" spans="1:2" outlineLevel="3" x14ac:dyDescent="0.2">
      <c r="A2251" s="29"/>
      <c r="B2251" s="12" t="s">
        <v>5905</v>
      </c>
    </row>
    <row r="2252" spans="1:2" outlineLevel="3" x14ac:dyDescent="0.2">
      <c r="A2252" s="29"/>
      <c r="B2252" s="12" t="s">
        <v>5906</v>
      </c>
    </row>
    <row r="2253" spans="1:2" outlineLevel="3" x14ac:dyDescent="0.2">
      <c r="A2253" s="29"/>
      <c r="B2253" s="12" t="s">
        <v>5907</v>
      </c>
    </row>
    <row r="2254" spans="1:2" outlineLevel="3" x14ac:dyDescent="0.2">
      <c r="A2254" s="29"/>
      <c r="B2254" s="9" t="s">
        <v>831</v>
      </c>
    </row>
    <row r="2255" spans="1:2" outlineLevel="3" x14ac:dyDescent="0.2">
      <c r="A2255" s="29"/>
      <c r="B2255" s="9" t="s">
        <v>832</v>
      </c>
    </row>
    <row r="2256" spans="1:2" outlineLevel="3" x14ac:dyDescent="0.2">
      <c r="A2256" s="29"/>
      <c r="B2256" s="9" t="s">
        <v>2429</v>
      </c>
    </row>
    <row r="2257" spans="1:2" outlineLevel="3" x14ac:dyDescent="0.2">
      <c r="A2257" s="29"/>
      <c r="B2257" s="9" t="s">
        <v>833</v>
      </c>
    </row>
    <row r="2258" spans="1:2" outlineLevel="3" x14ac:dyDescent="0.2">
      <c r="A2258" s="29"/>
      <c r="B2258" s="9" t="s">
        <v>834</v>
      </c>
    </row>
    <row r="2259" spans="1:2" outlineLevel="3" x14ac:dyDescent="0.2">
      <c r="A2259" s="29"/>
      <c r="B2259" s="9" t="s">
        <v>835</v>
      </c>
    </row>
    <row r="2260" spans="1:2" outlineLevel="3" x14ac:dyDescent="0.2">
      <c r="A2260" s="29"/>
      <c r="B2260" s="9" t="s">
        <v>836</v>
      </c>
    </row>
    <row r="2261" spans="1:2" outlineLevel="3" x14ac:dyDescent="0.2">
      <c r="A2261" s="29"/>
      <c r="B2261" s="9" t="s">
        <v>837</v>
      </c>
    </row>
    <row r="2262" spans="1:2" outlineLevel="3" x14ac:dyDescent="0.2">
      <c r="A2262" s="29"/>
      <c r="B2262" s="9" t="s">
        <v>838</v>
      </c>
    </row>
    <row r="2263" spans="1:2" ht="13.5" outlineLevel="3" x14ac:dyDescent="0.2">
      <c r="A2263" s="29"/>
      <c r="B2263" s="13" t="s">
        <v>1606</v>
      </c>
    </row>
    <row r="2264" spans="1:2" outlineLevel="3" x14ac:dyDescent="0.2">
      <c r="A2264" s="29"/>
      <c r="B2264" s="14" t="s">
        <v>2430</v>
      </c>
    </row>
    <row r="2265" spans="1:2" outlineLevel="3" x14ac:dyDescent="0.2">
      <c r="A2265" s="29"/>
      <c r="B2265" s="14" t="s">
        <v>2431</v>
      </c>
    </row>
    <row r="2266" spans="1:2" outlineLevel="3" x14ac:dyDescent="0.2">
      <c r="A2266" s="29"/>
      <c r="B2266" s="14" t="s">
        <v>2432</v>
      </c>
    </row>
    <row r="2267" spans="1:2" outlineLevel="3" x14ac:dyDescent="0.2">
      <c r="A2267" s="29"/>
      <c r="B2267" s="14" t="s">
        <v>2433</v>
      </c>
    </row>
    <row r="2268" spans="1:2" outlineLevel="3" x14ac:dyDescent="0.2">
      <c r="A2268" s="29"/>
      <c r="B2268" s="14" t="s">
        <v>2434</v>
      </c>
    </row>
    <row r="2269" spans="1:2" outlineLevel="3" x14ac:dyDescent="0.2">
      <c r="A2269" s="29"/>
      <c r="B2269" s="14" t="s">
        <v>2435</v>
      </c>
    </row>
    <row r="2270" spans="1:2" outlineLevel="3" x14ac:dyDescent="0.2">
      <c r="A2270" s="29"/>
      <c r="B2270" s="14" t="s">
        <v>2436</v>
      </c>
    </row>
    <row r="2271" spans="1:2" outlineLevel="3" x14ac:dyDescent="0.2">
      <c r="A2271" s="29"/>
      <c r="B2271" s="14" t="s">
        <v>2437</v>
      </c>
    </row>
    <row r="2272" spans="1:2" outlineLevel="3" x14ac:dyDescent="0.2">
      <c r="A2272" s="29"/>
      <c r="B2272" s="14" t="s">
        <v>2438</v>
      </c>
    </row>
    <row r="2273" spans="1:2" outlineLevel="3" x14ac:dyDescent="0.2">
      <c r="A2273" s="29"/>
      <c r="B2273" s="14" t="s">
        <v>2439</v>
      </c>
    </row>
    <row r="2274" spans="1:2" outlineLevel="3" x14ac:dyDescent="0.2">
      <c r="A2274" s="29"/>
      <c r="B2274" s="14" t="s">
        <v>2440</v>
      </c>
    </row>
    <row r="2275" spans="1:2" outlineLevel="3" x14ac:dyDescent="0.2">
      <c r="A2275" s="29"/>
      <c r="B2275" s="14" t="s">
        <v>2441</v>
      </c>
    </row>
    <row r="2276" spans="1:2" outlineLevel="3" x14ac:dyDescent="0.2">
      <c r="A2276" s="29" t="s">
        <v>7071</v>
      </c>
      <c r="B2276" s="8" t="s">
        <v>21</v>
      </c>
    </row>
    <row r="2277" spans="1:2" outlineLevel="3" x14ac:dyDescent="0.2">
      <c r="A2277" s="29"/>
      <c r="B2277" s="8" t="s">
        <v>1628</v>
      </c>
    </row>
    <row r="2278" spans="1:2" ht="25.5" outlineLevel="3" x14ac:dyDescent="0.2">
      <c r="A2278" s="29"/>
      <c r="B2278" s="9" t="s">
        <v>839</v>
      </c>
    </row>
    <row r="2279" spans="1:2" outlineLevel="3" x14ac:dyDescent="0.2">
      <c r="A2279" s="29" t="s">
        <v>7072</v>
      </c>
      <c r="B2279" s="8" t="s">
        <v>2442</v>
      </c>
    </row>
    <row r="2280" spans="1:2" outlineLevel="3" x14ac:dyDescent="0.2">
      <c r="A2280" s="29" t="s">
        <v>7073</v>
      </c>
      <c r="B2280" s="9" t="s">
        <v>2442</v>
      </c>
    </row>
    <row r="2281" spans="1:2" outlineLevel="3" x14ac:dyDescent="0.2">
      <c r="A2281" s="29"/>
      <c r="B2281" s="8" t="s">
        <v>1605</v>
      </c>
    </row>
    <row r="2282" spans="1:2" outlineLevel="3" x14ac:dyDescent="0.2">
      <c r="A2282" s="29"/>
      <c r="B2282" s="9" t="s">
        <v>840</v>
      </c>
    </row>
    <row r="2283" spans="1:2" outlineLevel="3" x14ac:dyDescent="0.2">
      <c r="A2283" s="29"/>
      <c r="B2283" s="12" t="s">
        <v>5908</v>
      </c>
    </row>
    <row r="2284" spans="1:2" outlineLevel="3" x14ac:dyDescent="0.2">
      <c r="A2284" s="29"/>
      <c r="B2284" s="12" t="s">
        <v>5909</v>
      </c>
    </row>
    <row r="2285" spans="1:2" outlineLevel="3" x14ac:dyDescent="0.2">
      <c r="A2285" s="29"/>
      <c r="B2285" s="9" t="s">
        <v>841</v>
      </c>
    </row>
    <row r="2286" spans="1:2" outlineLevel="3" x14ac:dyDescent="0.2">
      <c r="A2286" s="29"/>
      <c r="B2286" s="12" t="s">
        <v>5910</v>
      </c>
    </row>
    <row r="2287" spans="1:2" outlineLevel="3" x14ac:dyDescent="0.2">
      <c r="A2287" s="29"/>
      <c r="B2287" s="12" t="s">
        <v>5911</v>
      </c>
    </row>
    <row r="2288" spans="1:2" ht="13.5" outlineLevel="3" x14ac:dyDescent="0.2">
      <c r="A2288" s="29"/>
      <c r="B2288" s="13" t="s">
        <v>1606</v>
      </c>
    </row>
    <row r="2289" spans="1:2" outlineLevel="3" x14ac:dyDescent="0.2">
      <c r="A2289" s="29"/>
      <c r="B2289" s="14" t="s">
        <v>2349</v>
      </c>
    </row>
    <row r="2290" spans="1:2" outlineLevel="3" x14ac:dyDescent="0.2">
      <c r="A2290" s="29"/>
      <c r="B2290" s="14" t="s">
        <v>2443</v>
      </c>
    </row>
    <row r="2291" spans="1:2" outlineLevel="3" x14ac:dyDescent="0.2">
      <c r="A2291" s="29"/>
      <c r="B2291" s="14" t="s">
        <v>2444</v>
      </c>
    </row>
    <row r="2292" spans="1:2" outlineLevel="3" x14ac:dyDescent="0.2">
      <c r="A2292" s="29"/>
      <c r="B2292" s="14" t="s">
        <v>2445</v>
      </c>
    </row>
    <row r="2293" spans="1:2" outlineLevel="3" x14ac:dyDescent="0.2">
      <c r="A2293" s="29" t="s">
        <v>7074</v>
      </c>
      <c r="B2293" s="8" t="s">
        <v>2446</v>
      </c>
    </row>
    <row r="2294" spans="1:2" outlineLevel="3" x14ac:dyDescent="0.2">
      <c r="A2294" s="29" t="s">
        <v>7075</v>
      </c>
      <c r="B2294" s="9" t="s">
        <v>2446</v>
      </c>
    </row>
    <row r="2295" spans="1:2" outlineLevel="3" x14ac:dyDescent="0.2">
      <c r="A2295" s="29"/>
      <c r="B2295" s="8" t="s">
        <v>1605</v>
      </c>
    </row>
    <row r="2296" spans="1:2" outlineLevel="3" x14ac:dyDescent="0.2">
      <c r="A2296" s="29"/>
      <c r="B2296" s="9" t="s">
        <v>2447</v>
      </c>
    </row>
    <row r="2297" spans="1:2" outlineLevel="3" x14ac:dyDescent="0.2">
      <c r="A2297" s="29"/>
      <c r="B2297" s="12" t="s">
        <v>5912</v>
      </c>
    </row>
    <row r="2298" spans="1:2" outlineLevel="3" x14ac:dyDescent="0.2">
      <c r="A2298" s="29"/>
      <c r="B2298" s="9" t="s">
        <v>842</v>
      </c>
    </row>
    <row r="2299" spans="1:2" ht="13.5" outlineLevel="3" x14ac:dyDescent="0.2">
      <c r="A2299" s="29"/>
      <c r="B2299" s="13" t="s">
        <v>1606</v>
      </c>
    </row>
    <row r="2300" spans="1:2" outlineLevel="3" x14ac:dyDescent="0.2">
      <c r="A2300" s="29"/>
      <c r="B2300" s="14" t="s">
        <v>2448</v>
      </c>
    </row>
    <row r="2301" spans="1:2" outlineLevel="3" x14ac:dyDescent="0.2">
      <c r="A2301" s="29"/>
      <c r="B2301" s="14" t="s">
        <v>2449</v>
      </c>
    </row>
    <row r="2302" spans="1:2" outlineLevel="3" x14ac:dyDescent="0.2">
      <c r="A2302" s="29" t="s">
        <v>7076</v>
      </c>
      <c r="B2302" s="8" t="s">
        <v>2450</v>
      </c>
    </row>
    <row r="2303" spans="1:2" outlineLevel="3" x14ac:dyDescent="0.2">
      <c r="A2303" s="29" t="s">
        <v>7077</v>
      </c>
      <c r="B2303" s="9" t="s">
        <v>2450</v>
      </c>
    </row>
    <row r="2304" spans="1:2" outlineLevel="3" x14ac:dyDescent="0.2">
      <c r="A2304" s="29"/>
      <c r="B2304" s="8" t="s">
        <v>1605</v>
      </c>
    </row>
    <row r="2305" spans="1:2" outlineLevel="3" x14ac:dyDescent="0.2">
      <c r="A2305" s="29"/>
      <c r="B2305" s="9" t="s">
        <v>843</v>
      </c>
    </row>
    <row r="2306" spans="1:2" outlineLevel="3" x14ac:dyDescent="0.2">
      <c r="A2306" s="29"/>
      <c r="B2306" s="12" t="s">
        <v>5913</v>
      </c>
    </row>
    <row r="2307" spans="1:2" outlineLevel="3" x14ac:dyDescent="0.2">
      <c r="A2307" s="29"/>
      <c r="B2307" s="12" t="s">
        <v>5914</v>
      </c>
    </row>
    <row r="2308" spans="1:2" outlineLevel="3" x14ac:dyDescent="0.2">
      <c r="A2308" s="29"/>
      <c r="B2308" s="12" t="s">
        <v>5915</v>
      </c>
    </row>
    <row r="2309" spans="1:2" outlineLevel="3" x14ac:dyDescent="0.2">
      <c r="A2309" s="29"/>
      <c r="B2309" s="12" t="s">
        <v>5916</v>
      </c>
    </row>
    <row r="2310" spans="1:2" outlineLevel="3" x14ac:dyDescent="0.2">
      <c r="A2310" s="29"/>
      <c r="B2310" s="9" t="s">
        <v>844</v>
      </c>
    </row>
    <row r="2311" spans="1:2" outlineLevel="3" x14ac:dyDescent="0.2">
      <c r="A2311" s="29"/>
      <c r="B2311" s="9" t="s">
        <v>845</v>
      </c>
    </row>
    <row r="2312" spans="1:2" outlineLevel="3" x14ac:dyDescent="0.2">
      <c r="A2312" s="29"/>
      <c r="B2312" s="9" t="s">
        <v>846</v>
      </c>
    </row>
    <row r="2313" spans="1:2" ht="13.5" outlineLevel="3" x14ac:dyDescent="0.2">
      <c r="A2313" s="29"/>
      <c r="B2313" s="13" t="s">
        <v>1606</v>
      </c>
    </row>
    <row r="2314" spans="1:2" outlineLevel="3" x14ac:dyDescent="0.2">
      <c r="A2314" s="29"/>
      <c r="B2314" s="14" t="s">
        <v>2443</v>
      </c>
    </row>
    <row r="2315" spans="1:2" outlineLevel="3" x14ac:dyDescent="0.2">
      <c r="A2315" s="29"/>
      <c r="B2315" s="14" t="s">
        <v>2451</v>
      </c>
    </row>
    <row r="2316" spans="1:2" outlineLevel="3" x14ac:dyDescent="0.2">
      <c r="A2316" s="29" t="s">
        <v>7078</v>
      </c>
      <c r="B2316" s="8" t="s">
        <v>2452</v>
      </c>
    </row>
    <row r="2317" spans="1:2" outlineLevel="3" x14ac:dyDescent="0.2">
      <c r="A2317" s="29" t="s">
        <v>7079</v>
      </c>
      <c r="B2317" s="9" t="s">
        <v>2452</v>
      </c>
    </row>
    <row r="2318" spans="1:2" outlineLevel="3" x14ac:dyDescent="0.2">
      <c r="A2318" s="29"/>
      <c r="B2318" s="8" t="s">
        <v>1605</v>
      </c>
    </row>
    <row r="2319" spans="1:2" outlineLevel="3" x14ac:dyDescent="0.2">
      <c r="A2319" s="29"/>
      <c r="B2319" s="9" t="s">
        <v>847</v>
      </c>
    </row>
    <row r="2320" spans="1:2" outlineLevel="3" x14ac:dyDescent="0.2">
      <c r="A2320" s="29"/>
      <c r="B2320" s="9" t="s">
        <v>848</v>
      </c>
    </row>
    <row r="2321" spans="1:2" outlineLevel="3" x14ac:dyDescent="0.2">
      <c r="A2321" s="29"/>
      <c r="B2321" s="12" t="s">
        <v>5917</v>
      </c>
    </row>
    <row r="2322" spans="1:2" outlineLevel="3" x14ac:dyDescent="0.2">
      <c r="A2322" s="29"/>
      <c r="B2322" s="12" t="s">
        <v>5918</v>
      </c>
    </row>
    <row r="2323" spans="1:2" outlineLevel="3" x14ac:dyDescent="0.2">
      <c r="A2323" s="29"/>
      <c r="B2323" s="12" t="s">
        <v>5919</v>
      </c>
    </row>
    <row r="2324" spans="1:2" outlineLevel="3" x14ac:dyDescent="0.2">
      <c r="A2324" s="29"/>
      <c r="B2324" s="12" t="s">
        <v>5920</v>
      </c>
    </row>
    <row r="2325" spans="1:2" outlineLevel="3" x14ac:dyDescent="0.2">
      <c r="A2325" s="29"/>
      <c r="B2325" s="12" t="s">
        <v>5921</v>
      </c>
    </row>
    <row r="2326" spans="1:2" outlineLevel="3" x14ac:dyDescent="0.2">
      <c r="A2326" s="29"/>
      <c r="B2326" s="12" t="s">
        <v>5922</v>
      </c>
    </row>
    <row r="2327" spans="1:2" outlineLevel="3" x14ac:dyDescent="0.2">
      <c r="A2327" s="29"/>
      <c r="B2327" s="12" t="s">
        <v>5923</v>
      </c>
    </row>
    <row r="2328" spans="1:2" outlineLevel="3" x14ac:dyDescent="0.2">
      <c r="A2328" s="29"/>
      <c r="B2328" s="12" t="s">
        <v>5924</v>
      </c>
    </row>
    <row r="2329" spans="1:2" outlineLevel="3" x14ac:dyDescent="0.2">
      <c r="A2329" s="29"/>
      <c r="B2329" s="12" t="s">
        <v>5925</v>
      </c>
    </row>
    <row r="2330" spans="1:2" outlineLevel="3" x14ac:dyDescent="0.2">
      <c r="A2330" s="29"/>
      <c r="B2330" s="9" t="s">
        <v>849</v>
      </c>
    </row>
    <row r="2331" spans="1:2" ht="13.5" outlineLevel="3" x14ac:dyDescent="0.2">
      <c r="A2331" s="29"/>
      <c r="B2331" s="13" t="s">
        <v>1606</v>
      </c>
    </row>
    <row r="2332" spans="1:2" outlineLevel="3" x14ac:dyDescent="0.2">
      <c r="A2332" s="29"/>
      <c r="B2332" s="14" t="s">
        <v>2448</v>
      </c>
    </row>
    <row r="2333" spans="1:2" outlineLevel="3" x14ac:dyDescent="0.2">
      <c r="A2333" s="29"/>
      <c r="B2333" s="14" t="s">
        <v>2453</v>
      </c>
    </row>
    <row r="2334" spans="1:2" outlineLevel="3" x14ac:dyDescent="0.2">
      <c r="A2334" s="29"/>
      <c r="B2334" s="14" t="s">
        <v>2349</v>
      </c>
    </row>
    <row r="2335" spans="1:2" outlineLevel="3" x14ac:dyDescent="0.2">
      <c r="A2335" s="29"/>
      <c r="B2335" s="14" t="s">
        <v>2454</v>
      </c>
    </row>
    <row r="2336" spans="1:2" outlineLevel="3" x14ac:dyDescent="0.2">
      <c r="A2336" s="29"/>
      <c r="B2336" s="14" t="s">
        <v>2455</v>
      </c>
    </row>
    <row r="2337" spans="1:2" outlineLevel="3" x14ac:dyDescent="0.2">
      <c r="A2337" s="29"/>
      <c r="B2337" s="14" t="s">
        <v>2456</v>
      </c>
    </row>
    <row r="2338" spans="1:2" outlineLevel="3" x14ac:dyDescent="0.2">
      <c r="A2338" s="29"/>
      <c r="B2338" s="14" t="s">
        <v>2457</v>
      </c>
    </row>
    <row r="2339" spans="1:2" outlineLevel="3" x14ac:dyDescent="0.2">
      <c r="A2339" s="29"/>
      <c r="B2339" s="14" t="s">
        <v>2458</v>
      </c>
    </row>
    <row r="2340" spans="1:2" outlineLevel="3" x14ac:dyDescent="0.2">
      <c r="A2340" s="29"/>
      <c r="B2340" s="14" t="s">
        <v>2459</v>
      </c>
    </row>
    <row r="2341" spans="1:2" outlineLevel="3" x14ac:dyDescent="0.2">
      <c r="A2341" s="29"/>
      <c r="B2341" s="14" t="s">
        <v>2460</v>
      </c>
    </row>
    <row r="2342" spans="1:2" outlineLevel="3" x14ac:dyDescent="0.2">
      <c r="A2342" s="29"/>
      <c r="B2342" s="14" t="s">
        <v>2461</v>
      </c>
    </row>
    <row r="2343" spans="1:2" outlineLevel="3" x14ac:dyDescent="0.2">
      <c r="A2343" s="29"/>
      <c r="B2343" s="14" t="s">
        <v>2462</v>
      </c>
    </row>
    <row r="2344" spans="1:2" outlineLevel="2" x14ac:dyDescent="0.2">
      <c r="A2344" s="29" t="s">
        <v>7080</v>
      </c>
      <c r="B2344" s="7" t="s">
        <v>2463</v>
      </c>
    </row>
    <row r="2345" spans="1:2" outlineLevel="3" x14ac:dyDescent="0.2">
      <c r="A2345" s="29" t="s">
        <v>7081</v>
      </c>
      <c r="B2345" s="8" t="s">
        <v>22</v>
      </c>
    </row>
    <row r="2346" spans="1:2" outlineLevel="3" x14ac:dyDescent="0.2">
      <c r="A2346" s="29"/>
      <c r="B2346" s="8" t="s">
        <v>1628</v>
      </c>
    </row>
    <row r="2347" spans="1:2" outlineLevel="3" x14ac:dyDescent="0.2">
      <c r="A2347" s="29"/>
      <c r="B2347" s="9" t="s">
        <v>850</v>
      </c>
    </row>
    <row r="2348" spans="1:2" outlineLevel="3" x14ac:dyDescent="0.2">
      <c r="A2348" s="29"/>
      <c r="B2348" s="9" t="s">
        <v>851</v>
      </c>
    </row>
    <row r="2349" spans="1:2" outlineLevel="3" x14ac:dyDescent="0.2">
      <c r="A2349" s="29"/>
      <c r="B2349" s="12" t="s">
        <v>5926</v>
      </c>
    </row>
    <row r="2350" spans="1:2" ht="13.5" outlineLevel="3" x14ac:dyDescent="0.2">
      <c r="A2350" s="29"/>
      <c r="B2350" s="13" t="s">
        <v>1666</v>
      </c>
    </row>
    <row r="2351" spans="1:2" outlineLevel="3" x14ac:dyDescent="0.2">
      <c r="A2351" s="29"/>
      <c r="B2351" s="14" t="s">
        <v>2464</v>
      </c>
    </row>
    <row r="2352" spans="1:2" outlineLevel="3" x14ac:dyDescent="0.2">
      <c r="A2352" s="29"/>
      <c r="B2352" s="14" t="s">
        <v>2465</v>
      </c>
    </row>
    <row r="2353" spans="1:2" outlineLevel="3" x14ac:dyDescent="0.2">
      <c r="A2353" s="29" t="s">
        <v>7082</v>
      </c>
      <c r="B2353" s="8" t="s">
        <v>2466</v>
      </c>
    </row>
    <row r="2354" spans="1:2" outlineLevel="3" x14ac:dyDescent="0.2">
      <c r="A2354" s="29" t="s">
        <v>7083</v>
      </c>
      <c r="B2354" s="9" t="s">
        <v>2466</v>
      </c>
    </row>
    <row r="2355" spans="1:2" outlineLevel="3" x14ac:dyDescent="0.2">
      <c r="A2355" s="29"/>
      <c r="B2355" s="8" t="s">
        <v>1605</v>
      </c>
    </row>
    <row r="2356" spans="1:2" ht="25.5" outlineLevel="3" x14ac:dyDescent="0.2">
      <c r="A2356" s="29"/>
      <c r="B2356" s="9" t="s">
        <v>2467</v>
      </c>
    </row>
    <row r="2357" spans="1:2" outlineLevel="3" x14ac:dyDescent="0.2">
      <c r="A2357" s="29" t="s">
        <v>7084</v>
      </c>
      <c r="B2357" s="8" t="s">
        <v>2468</v>
      </c>
    </row>
    <row r="2358" spans="1:2" outlineLevel="3" x14ac:dyDescent="0.2">
      <c r="A2358" s="29" t="s">
        <v>7085</v>
      </c>
      <c r="B2358" s="9" t="s">
        <v>2468</v>
      </c>
    </row>
    <row r="2359" spans="1:2" outlineLevel="3" x14ac:dyDescent="0.2">
      <c r="A2359" s="29"/>
      <c r="B2359" s="8" t="s">
        <v>1605</v>
      </c>
    </row>
    <row r="2360" spans="1:2" outlineLevel="3" x14ac:dyDescent="0.2">
      <c r="A2360" s="29"/>
      <c r="B2360" s="9" t="s">
        <v>2469</v>
      </c>
    </row>
    <row r="2361" spans="1:2" outlineLevel="3" x14ac:dyDescent="0.2">
      <c r="A2361" s="29"/>
      <c r="B2361" s="9" t="s">
        <v>852</v>
      </c>
    </row>
    <row r="2362" spans="1:2" outlineLevel="3" x14ac:dyDescent="0.2">
      <c r="A2362" s="29"/>
      <c r="B2362" s="9" t="s">
        <v>853</v>
      </c>
    </row>
    <row r="2363" spans="1:2" outlineLevel="3" x14ac:dyDescent="0.2">
      <c r="A2363" s="29"/>
      <c r="B2363" s="9" t="s">
        <v>854</v>
      </c>
    </row>
    <row r="2364" spans="1:2" outlineLevel="3" x14ac:dyDescent="0.2">
      <c r="A2364" s="29"/>
      <c r="B2364" s="9" t="s">
        <v>855</v>
      </c>
    </row>
    <row r="2365" spans="1:2" outlineLevel="3" x14ac:dyDescent="0.2">
      <c r="A2365" s="29"/>
      <c r="B2365" s="9" t="s">
        <v>856</v>
      </c>
    </row>
    <row r="2366" spans="1:2" ht="13.5" outlineLevel="3" x14ac:dyDescent="0.2">
      <c r="A2366" s="29"/>
      <c r="B2366" s="13" t="s">
        <v>1606</v>
      </c>
    </row>
    <row r="2367" spans="1:2" outlineLevel="3" x14ac:dyDescent="0.2">
      <c r="A2367" s="29"/>
      <c r="B2367" s="14" t="s">
        <v>2470</v>
      </c>
    </row>
    <row r="2368" spans="1:2" outlineLevel="3" x14ac:dyDescent="0.2">
      <c r="A2368" s="29" t="s">
        <v>7086</v>
      </c>
      <c r="B2368" s="8" t="s">
        <v>2471</v>
      </c>
    </row>
    <row r="2369" spans="1:2" outlineLevel="3" x14ac:dyDescent="0.2">
      <c r="A2369" s="29" t="s">
        <v>7087</v>
      </c>
      <c r="B2369" s="9" t="s">
        <v>2472</v>
      </c>
    </row>
    <row r="2370" spans="1:2" outlineLevel="3" x14ac:dyDescent="0.2">
      <c r="A2370" s="29"/>
      <c r="B2370" s="8" t="s">
        <v>1605</v>
      </c>
    </row>
    <row r="2371" spans="1:2" outlineLevel="3" x14ac:dyDescent="0.2">
      <c r="A2371" s="29"/>
      <c r="B2371" s="9" t="s">
        <v>857</v>
      </c>
    </row>
    <row r="2372" spans="1:2" outlineLevel="3" x14ac:dyDescent="0.2">
      <c r="A2372" s="29"/>
      <c r="B2372" s="9" t="s">
        <v>858</v>
      </c>
    </row>
    <row r="2373" spans="1:2" outlineLevel="3" x14ac:dyDescent="0.2">
      <c r="A2373" s="29"/>
      <c r="B2373" s="9" t="s">
        <v>859</v>
      </c>
    </row>
    <row r="2374" spans="1:2" outlineLevel="3" x14ac:dyDescent="0.2">
      <c r="A2374" s="29"/>
      <c r="B2374" s="12" t="s">
        <v>5927</v>
      </c>
    </row>
    <row r="2375" spans="1:2" outlineLevel="3" x14ac:dyDescent="0.2">
      <c r="A2375" s="29" t="s">
        <v>7088</v>
      </c>
      <c r="B2375" s="9" t="s">
        <v>2473</v>
      </c>
    </row>
    <row r="2376" spans="1:2" outlineLevel="3" x14ac:dyDescent="0.2">
      <c r="A2376" s="29"/>
      <c r="B2376" s="8" t="s">
        <v>1605</v>
      </c>
    </row>
    <row r="2377" spans="1:2" outlineLevel="3" x14ac:dyDescent="0.2">
      <c r="A2377" s="29"/>
      <c r="B2377" s="9" t="s">
        <v>860</v>
      </c>
    </row>
    <row r="2378" spans="1:2" outlineLevel="3" x14ac:dyDescent="0.2">
      <c r="A2378" s="29"/>
      <c r="B2378" s="12" t="s">
        <v>5928</v>
      </c>
    </row>
    <row r="2379" spans="1:2" outlineLevel="3" x14ac:dyDescent="0.2">
      <c r="A2379" s="29"/>
      <c r="B2379" s="12" t="s">
        <v>5929</v>
      </c>
    </row>
    <row r="2380" spans="1:2" outlineLevel="3" x14ac:dyDescent="0.2">
      <c r="A2380" s="29"/>
      <c r="B2380" s="12" t="s">
        <v>5930</v>
      </c>
    </row>
    <row r="2381" spans="1:2" outlineLevel="3" x14ac:dyDescent="0.2">
      <c r="A2381" s="29"/>
      <c r="B2381" s="12" t="s">
        <v>5931</v>
      </c>
    </row>
    <row r="2382" spans="1:2" outlineLevel="3" x14ac:dyDescent="0.2">
      <c r="A2382" s="29"/>
      <c r="B2382" s="12" t="s">
        <v>5932</v>
      </c>
    </row>
    <row r="2383" spans="1:2" outlineLevel="3" x14ac:dyDescent="0.2">
      <c r="A2383" s="29"/>
      <c r="B2383" s="9" t="s">
        <v>861</v>
      </c>
    </row>
    <row r="2384" spans="1:2" outlineLevel="3" x14ac:dyDescent="0.2">
      <c r="A2384" s="29"/>
      <c r="B2384" s="12" t="s">
        <v>5927</v>
      </c>
    </row>
    <row r="2385" spans="1:2" ht="13.5" outlineLevel="3" x14ac:dyDescent="0.2">
      <c r="A2385" s="29"/>
      <c r="B2385" s="13" t="s">
        <v>1606</v>
      </c>
    </row>
    <row r="2386" spans="1:2" outlineLevel="3" x14ac:dyDescent="0.2">
      <c r="A2386" s="29"/>
      <c r="B2386" s="14" t="s">
        <v>2474</v>
      </c>
    </row>
    <row r="2387" spans="1:2" outlineLevel="3" x14ac:dyDescent="0.2">
      <c r="A2387" s="29"/>
      <c r="B2387" s="14" t="s">
        <v>2475</v>
      </c>
    </row>
    <row r="2388" spans="1:2" outlineLevel="3" x14ac:dyDescent="0.2">
      <c r="A2388" s="29"/>
      <c r="B2388" s="14" t="s">
        <v>2476</v>
      </c>
    </row>
    <row r="2389" spans="1:2" outlineLevel="3" x14ac:dyDescent="0.2">
      <c r="A2389" s="29"/>
      <c r="B2389" s="14" t="s">
        <v>2477</v>
      </c>
    </row>
    <row r="2390" spans="1:2" outlineLevel="3" x14ac:dyDescent="0.2">
      <c r="A2390" s="29" t="s">
        <v>7089</v>
      </c>
      <c r="B2390" s="8" t="s">
        <v>2478</v>
      </c>
    </row>
    <row r="2391" spans="1:2" outlineLevel="3" x14ac:dyDescent="0.2">
      <c r="A2391" s="29" t="s">
        <v>7090</v>
      </c>
      <c r="B2391" s="9" t="s">
        <v>2478</v>
      </c>
    </row>
    <row r="2392" spans="1:2" outlineLevel="3" x14ac:dyDescent="0.2">
      <c r="A2392" s="29"/>
      <c r="B2392" s="8" t="s">
        <v>1605</v>
      </c>
    </row>
    <row r="2393" spans="1:2" outlineLevel="3" x14ac:dyDescent="0.2">
      <c r="A2393" s="29"/>
      <c r="B2393" s="9" t="s">
        <v>862</v>
      </c>
    </row>
    <row r="2394" spans="1:2" outlineLevel="3" x14ac:dyDescent="0.2">
      <c r="A2394" s="29"/>
      <c r="B2394" s="12" t="s">
        <v>5933</v>
      </c>
    </row>
    <row r="2395" spans="1:2" outlineLevel="3" x14ac:dyDescent="0.2">
      <c r="A2395" s="29"/>
      <c r="B2395" s="12" t="s">
        <v>5934</v>
      </c>
    </row>
    <row r="2396" spans="1:2" outlineLevel="3" x14ac:dyDescent="0.2">
      <c r="A2396" s="29"/>
      <c r="B2396" s="12" t="s">
        <v>5935</v>
      </c>
    </row>
    <row r="2397" spans="1:2" ht="13.5" outlineLevel="3" x14ac:dyDescent="0.2">
      <c r="A2397" s="29"/>
      <c r="B2397" s="13" t="s">
        <v>1606</v>
      </c>
    </row>
    <row r="2398" spans="1:2" outlineLevel="3" x14ac:dyDescent="0.2">
      <c r="A2398" s="29"/>
      <c r="B2398" s="14" t="s">
        <v>2479</v>
      </c>
    </row>
    <row r="2399" spans="1:2" outlineLevel="3" x14ac:dyDescent="0.2">
      <c r="A2399" s="29"/>
      <c r="B2399" s="14" t="s">
        <v>2480</v>
      </c>
    </row>
    <row r="2400" spans="1:2" outlineLevel="3" x14ac:dyDescent="0.2">
      <c r="A2400" s="29" t="s">
        <v>7091</v>
      </c>
      <c r="B2400" s="8" t="s">
        <v>2481</v>
      </c>
    </row>
    <row r="2401" spans="1:2" outlineLevel="3" x14ac:dyDescent="0.2">
      <c r="A2401" s="29" t="s">
        <v>7092</v>
      </c>
      <c r="B2401" s="9" t="s">
        <v>2482</v>
      </c>
    </row>
    <row r="2402" spans="1:2" outlineLevel="3" x14ac:dyDescent="0.2">
      <c r="A2402" s="29"/>
      <c r="B2402" s="8" t="s">
        <v>1605</v>
      </c>
    </row>
    <row r="2403" spans="1:2" outlineLevel="3" x14ac:dyDescent="0.2">
      <c r="A2403" s="29"/>
      <c r="B2403" s="9" t="s">
        <v>863</v>
      </c>
    </row>
    <row r="2404" spans="1:2" outlineLevel="3" x14ac:dyDescent="0.2">
      <c r="A2404" s="29"/>
      <c r="B2404" s="9" t="s">
        <v>864</v>
      </c>
    </row>
    <row r="2405" spans="1:2" outlineLevel="3" x14ac:dyDescent="0.2">
      <c r="A2405" s="29"/>
      <c r="B2405" s="9" t="s">
        <v>8802</v>
      </c>
    </row>
    <row r="2406" spans="1:2" outlineLevel="3" x14ac:dyDescent="0.2">
      <c r="A2406" s="29" t="s">
        <v>7093</v>
      </c>
      <c r="B2406" s="9" t="s">
        <v>2483</v>
      </c>
    </row>
    <row r="2407" spans="1:2" outlineLevel="3" x14ac:dyDescent="0.2">
      <c r="A2407" s="29"/>
      <c r="B2407" s="8" t="s">
        <v>1605</v>
      </c>
    </row>
    <row r="2408" spans="1:2" outlineLevel="3" x14ac:dyDescent="0.2">
      <c r="A2408" s="29"/>
      <c r="B2408" s="9" t="s">
        <v>865</v>
      </c>
    </row>
    <row r="2409" spans="1:2" ht="13.5" outlineLevel="3" x14ac:dyDescent="0.2">
      <c r="A2409" s="29"/>
      <c r="B2409" s="13" t="s">
        <v>1606</v>
      </c>
    </row>
    <row r="2410" spans="1:2" outlineLevel="3" x14ac:dyDescent="0.2">
      <c r="A2410" s="29"/>
      <c r="B2410" s="14" t="s">
        <v>2484</v>
      </c>
    </row>
    <row r="2411" spans="1:2" outlineLevel="3" x14ac:dyDescent="0.2">
      <c r="A2411" s="29"/>
      <c r="B2411" s="14" t="s">
        <v>2465</v>
      </c>
    </row>
    <row r="2412" spans="1:2" outlineLevel="3" x14ac:dyDescent="0.2">
      <c r="A2412" s="29" t="s">
        <v>7094</v>
      </c>
      <c r="B2412" s="9" t="s">
        <v>2485</v>
      </c>
    </row>
    <row r="2413" spans="1:2" outlineLevel="3" x14ac:dyDescent="0.2">
      <c r="A2413" s="29"/>
      <c r="B2413" s="8" t="s">
        <v>1605</v>
      </c>
    </row>
    <row r="2414" spans="1:2" outlineLevel="3" x14ac:dyDescent="0.2">
      <c r="A2414" s="29"/>
      <c r="B2414" s="9" t="s">
        <v>866</v>
      </c>
    </row>
    <row r="2415" spans="1:2" outlineLevel="3" x14ac:dyDescent="0.2">
      <c r="A2415" s="29"/>
      <c r="B2415" s="9" t="s">
        <v>867</v>
      </c>
    </row>
    <row r="2416" spans="1:2" outlineLevel="3" x14ac:dyDescent="0.2">
      <c r="A2416" s="29"/>
      <c r="B2416" s="9" t="s">
        <v>868</v>
      </c>
    </row>
    <row r="2417" spans="1:2" outlineLevel="3" x14ac:dyDescent="0.2">
      <c r="A2417" s="29"/>
      <c r="B2417" s="9" t="s">
        <v>869</v>
      </c>
    </row>
    <row r="2418" spans="1:2" outlineLevel="3" x14ac:dyDescent="0.2">
      <c r="A2418" s="29"/>
      <c r="B2418" s="9" t="s">
        <v>870</v>
      </c>
    </row>
    <row r="2419" spans="1:2" outlineLevel="3" x14ac:dyDescent="0.2">
      <c r="A2419" s="29"/>
      <c r="B2419" s="9" t="s">
        <v>871</v>
      </c>
    </row>
    <row r="2420" spans="1:2" outlineLevel="3" x14ac:dyDescent="0.2">
      <c r="A2420" s="29"/>
      <c r="B2420" s="9" t="s">
        <v>2486</v>
      </c>
    </row>
    <row r="2421" spans="1:2" outlineLevel="3" x14ac:dyDescent="0.2">
      <c r="A2421" s="29"/>
      <c r="B2421" s="9" t="s">
        <v>2487</v>
      </c>
    </row>
    <row r="2422" spans="1:2" outlineLevel="3" x14ac:dyDescent="0.2">
      <c r="A2422" s="29"/>
      <c r="B2422" s="9" t="s">
        <v>872</v>
      </c>
    </row>
    <row r="2423" spans="1:2" outlineLevel="3" x14ac:dyDescent="0.2">
      <c r="A2423" s="29"/>
      <c r="B2423" s="9" t="s">
        <v>873</v>
      </c>
    </row>
    <row r="2424" spans="1:2" ht="13.5" outlineLevel="3" x14ac:dyDescent="0.2">
      <c r="A2424" s="29"/>
      <c r="B2424" s="13" t="s">
        <v>1606</v>
      </c>
    </row>
    <row r="2425" spans="1:2" outlineLevel="3" x14ac:dyDescent="0.2">
      <c r="A2425" s="29"/>
      <c r="B2425" s="14" t="s">
        <v>2488</v>
      </c>
    </row>
    <row r="2426" spans="1:2" outlineLevel="3" x14ac:dyDescent="0.2">
      <c r="A2426" s="29" t="s">
        <v>7095</v>
      </c>
      <c r="B2426" s="8" t="s">
        <v>106</v>
      </c>
    </row>
    <row r="2427" spans="1:2" outlineLevel="3" x14ac:dyDescent="0.2">
      <c r="A2427" s="29" t="s">
        <v>7096</v>
      </c>
      <c r="B2427" s="8" t="s">
        <v>106</v>
      </c>
    </row>
    <row r="2428" spans="1:2" outlineLevel="3" x14ac:dyDescent="0.2">
      <c r="A2428" s="29" t="s">
        <v>7097</v>
      </c>
      <c r="B2428" s="9" t="s">
        <v>106</v>
      </c>
    </row>
    <row r="2429" spans="1:2" outlineLevel="3" x14ac:dyDescent="0.2">
      <c r="A2429" s="29"/>
      <c r="B2429" s="8" t="s">
        <v>1605</v>
      </c>
    </row>
    <row r="2430" spans="1:2" outlineLevel="3" x14ac:dyDescent="0.2">
      <c r="A2430" s="29"/>
      <c r="B2430" s="9" t="s">
        <v>2489</v>
      </c>
    </row>
    <row r="2431" spans="1:2" outlineLevel="3" x14ac:dyDescent="0.2">
      <c r="A2431" s="29"/>
      <c r="B2431" s="9" t="s">
        <v>874</v>
      </c>
    </row>
    <row r="2432" spans="1:2" outlineLevel="3" x14ac:dyDescent="0.2">
      <c r="A2432" s="29"/>
      <c r="B2432" s="12" t="s">
        <v>5936</v>
      </c>
    </row>
    <row r="2433" spans="1:2" outlineLevel="3" x14ac:dyDescent="0.2">
      <c r="A2433" s="29"/>
      <c r="B2433" s="12" t="s">
        <v>5937</v>
      </c>
    </row>
    <row r="2434" spans="1:2" outlineLevel="3" x14ac:dyDescent="0.2">
      <c r="A2434" s="29"/>
      <c r="B2434" s="12" t="s">
        <v>5938</v>
      </c>
    </row>
    <row r="2435" spans="1:2" outlineLevel="3" x14ac:dyDescent="0.2">
      <c r="A2435" s="29"/>
      <c r="B2435" s="9" t="s">
        <v>875</v>
      </c>
    </row>
    <row r="2436" spans="1:2" outlineLevel="3" x14ac:dyDescent="0.2">
      <c r="A2436" s="29" t="s">
        <v>7098</v>
      </c>
      <c r="B2436" s="8" t="s">
        <v>107</v>
      </c>
    </row>
    <row r="2437" spans="1:2" outlineLevel="3" x14ac:dyDescent="0.2">
      <c r="A2437" s="29" t="s">
        <v>7099</v>
      </c>
      <c r="B2437" s="8" t="s">
        <v>2490</v>
      </c>
    </row>
    <row r="2438" spans="1:2" outlineLevel="3" x14ac:dyDescent="0.2">
      <c r="A2438" s="29" t="s">
        <v>7100</v>
      </c>
      <c r="B2438" s="9" t="s">
        <v>2490</v>
      </c>
    </row>
    <row r="2439" spans="1:2" outlineLevel="3" x14ac:dyDescent="0.2">
      <c r="A2439" s="29"/>
      <c r="B2439" s="8" t="s">
        <v>1605</v>
      </c>
    </row>
    <row r="2440" spans="1:2" outlineLevel="3" x14ac:dyDescent="0.2">
      <c r="A2440" s="29"/>
      <c r="B2440" s="9" t="s">
        <v>2491</v>
      </c>
    </row>
    <row r="2441" spans="1:2" outlineLevel="3" x14ac:dyDescent="0.2">
      <c r="A2441" s="29"/>
      <c r="B2441" s="9" t="s">
        <v>876</v>
      </c>
    </row>
    <row r="2442" spans="1:2" ht="13.5" outlineLevel="3" x14ac:dyDescent="0.2">
      <c r="A2442" s="29"/>
      <c r="B2442" s="13" t="s">
        <v>1606</v>
      </c>
    </row>
    <row r="2443" spans="1:2" outlineLevel="3" x14ac:dyDescent="0.2">
      <c r="A2443" s="29"/>
      <c r="B2443" s="14" t="s">
        <v>2492</v>
      </c>
    </row>
    <row r="2444" spans="1:2" outlineLevel="3" x14ac:dyDescent="0.2">
      <c r="A2444" s="29"/>
      <c r="B2444" s="14" t="s">
        <v>2493</v>
      </c>
    </row>
    <row r="2445" spans="1:2" outlineLevel="3" x14ac:dyDescent="0.2">
      <c r="A2445" s="29"/>
      <c r="B2445" s="14" t="s">
        <v>2494</v>
      </c>
    </row>
    <row r="2446" spans="1:2" outlineLevel="3" x14ac:dyDescent="0.2">
      <c r="A2446" s="29" t="s">
        <v>7101</v>
      </c>
      <c r="B2446" s="8" t="s">
        <v>2495</v>
      </c>
    </row>
    <row r="2447" spans="1:2" outlineLevel="3" x14ac:dyDescent="0.2">
      <c r="A2447" s="29" t="s">
        <v>7102</v>
      </c>
      <c r="B2447" s="9" t="s">
        <v>2495</v>
      </c>
    </row>
    <row r="2448" spans="1:2" outlineLevel="3" x14ac:dyDescent="0.2">
      <c r="A2448" s="29"/>
      <c r="B2448" s="8" t="s">
        <v>1605</v>
      </c>
    </row>
    <row r="2449" spans="1:2" outlineLevel="3" x14ac:dyDescent="0.2">
      <c r="A2449" s="29"/>
      <c r="B2449" s="9" t="s">
        <v>877</v>
      </c>
    </row>
    <row r="2450" spans="1:2" outlineLevel="3" x14ac:dyDescent="0.2">
      <c r="A2450" s="29"/>
      <c r="B2450" s="12" t="s">
        <v>5939</v>
      </c>
    </row>
    <row r="2451" spans="1:2" outlineLevel="3" x14ac:dyDescent="0.2">
      <c r="A2451" s="29"/>
      <c r="B2451" s="9" t="s">
        <v>878</v>
      </c>
    </row>
    <row r="2452" spans="1:2" ht="13.5" outlineLevel="3" x14ac:dyDescent="0.2">
      <c r="A2452" s="29"/>
      <c r="B2452" s="13" t="s">
        <v>1606</v>
      </c>
    </row>
    <row r="2453" spans="1:2" outlineLevel="3" x14ac:dyDescent="0.2">
      <c r="A2453" s="29"/>
      <c r="B2453" s="14" t="s">
        <v>2493</v>
      </c>
    </row>
    <row r="2454" spans="1:2" outlineLevel="3" x14ac:dyDescent="0.2">
      <c r="A2454" s="29"/>
      <c r="B2454" s="14" t="s">
        <v>2496</v>
      </c>
    </row>
    <row r="2455" spans="1:2" outlineLevel="3" x14ac:dyDescent="0.2">
      <c r="A2455" s="29" t="s">
        <v>7103</v>
      </c>
      <c r="B2455" s="8" t="s">
        <v>108</v>
      </c>
    </row>
    <row r="2456" spans="1:2" outlineLevel="3" x14ac:dyDescent="0.2">
      <c r="A2456" s="29" t="s">
        <v>7104</v>
      </c>
      <c r="B2456" s="8" t="s">
        <v>2497</v>
      </c>
    </row>
    <row r="2457" spans="1:2" outlineLevel="3" x14ac:dyDescent="0.2">
      <c r="A2457" s="29" t="s">
        <v>7105</v>
      </c>
      <c r="B2457" s="9" t="s">
        <v>2498</v>
      </c>
    </row>
    <row r="2458" spans="1:2" outlineLevel="3" x14ac:dyDescent="0.2">
      <c r="A2458" s="29"/>
      <c r="B2458" s="8" t="s">
        <v>1605</v>
      </c>
    </row>
    <row r="2459" spans="1:2" outlineLevel="3" x14ac:dyDescent="0.2">
      <c r="A2459" s="29"/>
      <c r="B2459" s="9" t="s">
        <v>879</v>
      </c>
    </row>
    <row r="2460" spans="1:2" outlineLevel="3" x14ac:dyDescent="0.2">
      <c r="A2460" s="29" t="s">
        <v>7106</v>
      </c>
      <c r="B2460" s="9" t="s">
        <v>2499</v>
      </c>
    </row>
    <row r="2461" spans="1:2" outlineLevel="3" x14ac:dyDescent="0.2">
      <c r="A2461" s="29"/>
      <c r="B2461" s="8" t="s">
        <v>1605</v>
      </c>
    </row>
    <row r="2462" spans="1:2" outlineLevel="3" x14ac:dyDescent="0.2">
      <c r="A2462" s="29"/>
      <c r="B2462" s="9" t="s">
        <v>880</v>
      </c>
    </row>
    <row r="2463" spans="1:2" outlineLevel="3" x14ac:dyDescent="0.2">
      <c r="A2463" s="29"/>
      <c r="B2463" s="14" t="s">
        <v>1606</v>
      </c>
    </row>
    <row r="2464" spans="1:2" outlineLevel="3" x14ac:dyDescent="0.2">
      <c r="A2464" s="29"/>
      <c r="B2464" s="14" t="s">
        <v>2500</v>
      </c>
    </row>
    <row r="2465" spans="1:2" outlineLevel="3" x14ac:dyDescent="0.2">
      <c r="A2465" s="29"/>
      <c r="B2465" s="14" t="s">
        <v>2501</v>
      </c>
    </row>
    <row r="2466" spans="1:2" outlineLevel="3" x14ac:dyDescent="0.2">
      <c r="A2466" s="29" t="s">
        <v>7107</v>
      </c>
      <c r="B2466" s="8" t="s">
        <v>2502</v>
      </c>
    </row>
    <row r="2467" spans="1:2" outlineLevel="3" x14ac:dyDescent="0.2">
      <c r="A2467" s="29" t="s">
        <v>7108</v>
      </c>
      <c r="B2467" s="9" t="s">
        <v>2502</v>
      </c>
    </row>
    <row r="2468" spans="1:2" outlineLevel="3" x14ac:dyDescent="0.2">
      <c r="A2468" s="29"/>
      <c r="B2468" s="8" t="s">
        <v>1605</v>
      </c>
    </row>
    <row r="2469" spans="1:2" outlineLevel="3" x14ac:dyDescent="0.2">
      <c r="A2469" s="29"/>
      <c r="B2469" s="9" t="s">
        <v>2503</v>
      </c>
    </row>
    <row r="2470" spans="1:2" outlineLevel="3" x14ac:dyDescent="0.2">
      <c r="A2470" s="29"/>
      <c r="B2470" s="9" t="s">
        <v>881</v>
      </c>
    </row>
    <row r="2471" spans="1:2" ht="13.5" outlineLevel="3" x14ac:dyDescent="0.2">
      <c r="A2471" s="29"/>
      <c r="B2471" s="13" t="s">
        <v>1606</v>
      </c>
    </row>
    <row r="2472" spans="1:2" outlineLevel="3" x14ac:dyDescent="0.2">
      <c r="A2472" s="29"/>
      <c r="B2472" s="14" t="s">
        <v>2493</v>
      </c>
    </row>
    <row r="2473" spans="1:2" outlineLevel="3" x14ac:dyDescent="0.2">
      <c r="A2473" s="29"/>
      <c r="B2473" s="14" t="s">
        <v>2504</v>
      </c>
    </row>
    <row r="2474" spans="1:2" outlineLevel="3" x14ac:dyDescent="0.2">
      <c r="A2474" s="29" t="s">
        <v>7109</v>
      </c>
      <c r="B2474" s="8" t="s">
        <v>2505</v>
      </c>
    </row>
    <row r="2475" spans="1:2" outlineLevel="3" x14ac:dyDescent="0.2">
      <c r="A2475" s="29" t="s">
        <v>7110</v>
      </c>
      <c r="B2475" s="9" t="s">
        <v>2505</v>
      </c>
    </row>
    <row r="2476" spans="1:2" outlineLevel="3" x14ac:dyDescent="0.2">
      <c r="A2476" s="29"/>
      <c r="B2476" s="8" t="s">
        <v>1606</v>
      </c>
    </row>
    <row r="2477" spans="1:2" outlineLevel="3" x14ac:dyDescent="0.2">
      <c r="A2477" s="29"/>
      <c r="B2477" s="9" t="s">
        <v>882</v>
      </c>
    </row>
    <row r="2478" spans="1:2" outlineLevel="3" x14ac:dyDescent="0.2">
      <c r="A2478" s="29" t="s">
        <v>7111</v>
      </c>
      <c r="B2478" s="8" t="s">
        <v>2506</v>
      </c>
    </row>
    <row r="2479" spans="1:2" outlineLevel="3" x14ac:dyDescent="0.2">
      <c r="A2479" s="29" t="s">
        <v>7112</v>
      </c>
      <c r="B2479" s="9" t="s">
        <v>2506</v>
      </c>
    </row>
    <row r="2480" spans="1:2" outlineLevel="3" x14ac:dyDescent="0.2">
      <c r="A2480" s="29"/>
      <c r="B2480" s="8" t="s">
        <v>1605</v>
      </c>
    </row>
    <row r="2481" spans="1:2" outlineLevel="3" x14ac:dyDescent="0.2">
      <c r="A2481" s="29"/>
      <c r="B2481" s="9" t="s">
        <v>883</v>
      </c>
    </row>
    <row r="2482" spans="1:2" outlineLevel="3" x14ac:dyDescent="0.2">
      <c r="A2482" s="29"/>
      <c r="B2482" s="9" t="s">
        <v>884</v>
      </c>
    </row>
    <row r="2483" spans="1:2" ht="13.5" outlineLevel="3" x14ac:dyDescent="0.2">
      <c r="A2483" s="29"/>
      <c r="B2483" s="13" t="s">
        <v>1606</v>
      </c>
    </row>
    <row r="2484" spans="1:2" outlineLevel="3" x14ac:dyDescent="0.2">
      <c r="A2484" s="29"/>
      <c r="B2484" s="14" t="s">
        <v>2492</v>
      </c>
    </row>
    <row r="2485" spans="1:2" outlineLevel="3" x14ac:dyDescent="0.2">
      <c r="A2485" s="29"/>
      <c r="B2485" s="14" t="s">
        <v>2493</v>
      </c>
    </row>
    <row r="2486" spans="1:2" outlineLevel="3" x14ac:dyDescent="0.2">
      <c r="A2486" s="29"/>
      <c r="B2486" s="14" t="s">
        <v>2507</v>
      </c>
    </row>
    <row r="2487" spans="1:2" outlineLevel="3" x14ac:dyDescent="0.2">
      <c r="A2487" s="29"/>
      <c r="B2487" s="14" t="s">
        <v>2508</v>
      </c>
    </row>
    <row r="2488" spans="1:2" outlineLevel="3" x14ac:dyDescent="0.2">
      <c r="A2488" s="29" t="s">
        <v>7113</v>
      </c>
      <c r="B2488" s="8" t="s">
        <v>2509</v>
      </c>
    </row>
    <row r="2489" spans="1:2" outlineLevel="3" x14ac:dyDescent="0.2">
      <c r="A2489" s="29" t="s">
        <v>7114</v>
      </c>
      <c r="B2489" s="9" t="s">
        <v>2509</v>
      </c>
    </row>
    <row r="2490" spans="1:2" outlineLevel="3" x14ac:dyDescent="0.2">
      <c r="A2490" s="29"/>
      <c r="B2490" s="8" t="s">
        <v>1605</v>
      </c>
    </row>
    <row r="2491" spans="1:2" outlineLevel="3" x14ac:dyDescent="0.2">
      <c r="A2491" s="29"/>
      <c r="B2491" s="9" t="s">
        <v>885</v>
      </c>
    </row>
    <row r="2492" spans="1:2" outlineLevel="3" x14ac:dyDescent="0.2">
      <c r="A2492" s="29"/>
      <c r="B2492" s="9" t="s">
        <v>886</v>
      </c>
    </row>
    <row r="2493" spans="1:2" outlineLevel="3" x14ac:dyDescent="0.2">
      <c r="A2493" s="29"/>
      <c r="B2493" s="9" t="s">
        <v>887</v>
      </c>
    </row>
    <row r="2494" spans="1:2" ht="13.5" outlineLevel="3" x14ac:dyDescent="0.2">
      <c r="A2494" s="29"/>
      <c r="B2494" s="13" t="s">
        <v>1606</v>
      </c>
    </row>
    <row r="2495" spans="1:2" outlineLevel="3" x14ac:dyDescent="0.2">
      <c r="A2495" s="29"/>
      <c r="B2495" s="14" t="s">
        <v>2510</v>
      </c>
    </row>
    <row r="2496" spans="1:2" outlineLevel="3" x14ac:dyDescent="0.2">
      <c r="A2496" s="29"/>
      <c r="B2496" s="14" t="s">
        <v>2511</v>
      </c>
    </row>
    <row r="2497" spans="1:2" outlineLevel="3" x14ac:dyDescent="0.2">
      <c r="A2497" s="29"/>
      <c r="B2497" s="14" t="s">
        <v>2512</v>
      </c>
    </row>
    <row r="2498" spans="1:2" outlineLevel="3" x14ac:dyDescent="0.2">
      <c r="A2498" s="29" t="s">
        <v>7115</v>
      </c>
      <c r="B2498" s="8" t="s">
        <v>109</v>
      </c>
    </row>
    <row r="2499" spans="1:2" outlineLevel="3" x14ac:dyDescent="0.2">
      <c r="A2499" s="29" t="s">
        <v>7116</v>
      </c>
      <c r="B2499" s="8" t="s">
        <v>2513</v>
      </c>
    </row>
    <row r="2500" spans="1:2" outlineLevel="3" x14ac:dyDescent="0.2">
      <c r="A2500" s="29" t="s">
        <v>7117</v>
      </c>
      <c r="B2500" s="9" t="s">
        <v>2513</v>
      </c>
    </row>
    <row r="2501" spans="1:2" outlineLevel="3" x14ac:dyDescent="0.2">
      <c r="A2501" s="29"/>
      <c r="B2501" s="8" t="s">
        <v>1605</v>
      </c>
    </row>
    <row r="2502" spans="1:2" outlineLevel="3" x14ac:dyDescent="0.2">
      <c r="A2502" s="29"/>
      <c r="B2502" s="9" t="s">
        <v>888</v>
      </c>
    </row>
    <row r="2503" spans="1:2" ht="13.5" outlineLevel="3" x14ac:dyDescent="0.2">
      <c r="A2503" s="29"/>
      <c r="B2503" s="13" t="s">
        <v>1606</v>
      </c>
    </row>
    <row r="2504" spans="1:2" outlineLevel="3" x14ac:dyDescent="0.2">
      <c r="A2504" s="29"/>
      <c r="B2504" s="14" t="s">
        <v>2514</v>
      </c>
    </row>
    <row r="2505" spans="1:2" outlineLevel="3" x14ac:dyDescent="0.2">
      <c r="A2505" s="29"/>
      <c r="B2505" s="14" t="s">
        <v>2515</v>
      </c>
    </row>
    <row r="2506" spans="1:2" outlineLevel="3" x14ac:dyDescent="0.2">
      <c r="A2506" s="29"/>
      <c r="B2506" s="14" t="s">
        <v>2516</v>
      </c>
    </row>
    <row r="2507" spans="1:2" outlineLevel="3" x14ac:dyDescent="0.2">
      <c r="A2507" s="29"/>
      <c r="B2507" s="14" t="s">
        <v>2517</v>
      </c>
    </row>
    <row r="2508" spans="1:2" outlineLevel="3" x14ac:dyDescent="0.2">
      <c r="A2508" s="29" t="s">
        <v>7118</v>
      </c>
      <c r="B2508" s="8" t="s">
        <v>2518</v>
      </c>
    </row>
    <row r="2509" spans="1:2" outlineLevel="3" x14ac:dyDescent="0.2">
      <c r="A2509" s="29" t="s">
        <v>7119</v>
      </c>
      <c r="B2509" s="9" t="s">
        <v>2519</v>
      </c>
    </row>
    <row r="2510" spans="1:2" outlineLevel="3" x14ac:dyDescent="0.2">
      <c r="A2510" s="29"/>
      <c r="B2510" s="8" t="s">
        <v>1605</v>
      </c>
    </row>
    <row r="2511" spans="1:2" outlineLevel="3" x14ac:dyDescent="0.2">
      <c r="A2511" s="29"/>
      <c r="B2511" s="9" t="s">
        <v>889</v>
      </c>
    </row>
    <row r="2512" spans="1:2" outlineLevel="3" x14ac:dyDescent="0.2">
      <c r="A2512" s="29"/>
      <c r="B2512" s="9" t="s">
        <v>890</v>
      </c>
    </row>
    <row r="2513" spans="1:2" outlineLevel="3" x14ac:dyDescent="0.2">
      <c r="A2513" s="29" t="s">
        <v>7120</v>
      </c>
      <c r="B2513" s="9" t="s">
        <v>2520</v>
      </c>
    </row>
    <row r="2514" spans="1:2" outlineLevel="3" x14ac:dyDescent="0.2">
      <c r="A2514" s="29"/>
      <c r="B2514" s="8" t="s">
        <v>1605</v>
      </c>
    </row>
    <row r="2515" spans="1:2" outlineLevel="3" x14ac:dyDescent="0.2">
      <c r="A2515" s="29"/>
      <c r="B2515" s="9" t="s">
        <v>891</v>
      </c>
    </row>
    <row r="2516" spans="1:2" ht="13.5" outlineLevel="3" x14ac:dyDescent="0.2">
      <c r="A2516" s="29"/>
      <c r="B2516" s="13" t="s">
        <v>1606</v>
      </c>
    </row>
    <row r="2517" spans="1:2" outlineLevel="3" x14ac:dyDescent="0.2">
      <c r="A2517" s="29"/>
      <c r="B2517" s="14" t="s">
        <v>2521</v>
      </c>
    </row>
    <row r="2518" spans="1:2" outlineLevel="3" x14ac:dyDescent="0.2">
      <c r="A2518" s="29" t="s">
        <v>7121</v>
      </c>
      <c r="B2518" s="8" t="s">
        <v>110</v>
      </c>
    </row>
    <row r="2519" spans="1:2" outlineLevel="3" x14ac:dyDescent="0.2">
      <c r="A2519" s="29" t="s">
        <v>7122</v>
      </c>
      <c r="B2519" s="8" t="s">
        <v>2522</v>
      </c>
    </row>
    <row r="2520" spans="1:2" outlineLevel="3" x14ac:dyDescent="0.2">
      <c r="A2520" s="29" t="s">
        <v>7123</v>
      </c>
      <c r="B2520" s="9" t="s">
        <v>2523</v>
      </c>
    </row>
    <row r="2521" spans="1:2" outlineLevel="3" x14ac:dyDescent="0.2">
      <c r="A2521" s="29"/>
      <c r="B2521" s="8" t="s">
        <v>1605</v>
      </c>
    </row>
    <row r="2522" spans="1:2" outlineLevel="3" x14ac:dyDescent="0.2">
      <c r="A2522" s="29"/>
      <c r="B2522" s="9" t="s">
        <v>892</v>
      </c>
    </row>
    <row r="2523" spans="1:2" ht="25.5" outlineLevel="3" x14ac:dyDescent="0.2">
      <c r="A2523" s="29"/>
      <c r="B2523" s="12" t="s">
        <v>5940</v>
      </c>
    </row>
    <row r="2524" spans="1:2" outlineLevel="3" x14ac:dyDescent="0.2">
      <c r="A2524" s="29"/>
      <c r="B2524" s="9" t="s">
        <v>2524</v>
      </c>
    </row>
    <row r="2525" spans="1:2" outlineLevel="3" x14ac:dyDescent="0.2">
      <c r="A2525" s="29" t="s">
        <v>7124</v>
      </c>
      <c r="B2525" s="9" t="s">
        <v>2525</v>
      </c>
    </row>
    <row r="2526" spans="1:2" outlineLevel="3" x14ac:dyDescent="0.2">
      <c r="A2526" s="29"/>
      <c r="B2526" s="8" t="s">
        <v>1605</v>
      </c>
    </row>
    <row r="2527" spans="1:2" outlineLevel="3" x14ac:dyDescent="0.2">
      <c r="A2527" s="29"/>
      <c r="B2527" s="9" t="s">
        <v>893</v>
      </c>
    </row>
    <row r="2528" spans="1:2" ht="13.5" outlineLevel="3" x14ac:dyDescent="0.2">
      <c r="A2528" s="29"/>
      <c r="B2528" s="13" t="s">
        <v>1606</v>
      </c>
    </row>
    <row r="2529" spans="1:2" outlineLevel="3" x14ac:dyDescent="0.2">
      <c r="A2529" s="29"/>
      <c r="B2529" s="14" t="s">
        <v>2526</v>
      </c>
    </row>
    <row r="2530" spans="1:2" outlineLevel="3" x14ac:dyDescent="0.2">
      <c r="A2530" s="29" t="s">
        <v>7125</v>
      </c>
      <c r="B2530" s="9" t="s">
        <v>2527</v>
      </c>
    </row>
    <row r="2531" spans="1:2" outlineLevel="3" x14ac:dyDescent="0.2">
      <c r="A2531" s="29"/>
      <c r="B2531" s="8" t="s">
        <v>1605</v>
      </c>
    </row>
    <row r="2532" spans="1:2" outlineLevel="3" x14ac:dyDescent="0.2">
      <c r="A2532" s="29"/>
      <c r="B2532" s="9" t="s">
        <v>894</v>
      </c>
    </row>
    <row r="2533" spans="1:2" outlineLevel="3" x14ac:dyDescent="0.2">
      <c r="A2533" s="29" t="s">
        <v>7126</v>
      </c>
      <c r="B2533" s="8" t="s">
        <v>2528</v>
      </c>
    </row>
    <row r="2534" spans="1:2" outlineLevel="3" x14ac:dyDescent="0.2">
      <c r="A2534" s="29" t="s">
        <v>7127</v>
      </c>
      <c r="B2534" s="9" t="s">
        <v>2528</v>
      </c>
    </row>
    <row r="2535" spans="1:2" outlineLevel="3" x14ac:dyDescent="0.2">
      <c r="A2535" s="29"/>
      <c r="B2535" s="8" t="s">
        <v>1605</v>
      </c>
    </row>
    <row r="2536" spans="1:2" outlineLevel="3" x14ac:dyDescent="0.2">
      <c r="A2536" s="29"/>
      <c r="B2536" s="9" t="s">
        <v>895</v>
      </c>
    </row>
    <row r="2537" spans="1:2" outlineLevel="3" x14ac:dyDescent="0.2">
      <c r="A2537" s="29"/>
      <c r="B2537" s="11" t="s">
        <v>5941</v>
      </c>
    </row>
    <row r="2538" spans="1:2" ht="13.5" outlineLevel="3" x14ac:dyDescent="0.2">
      <c r="A2538" s="29"/>
      <c r="B2538" s="13" t="s">
        <v>1606</v>
      </c>
    </row>
    <row r="2539" spans="1:2" outlineLevel="3" x14ac:dyDescent="0.2">
      <c r="A2539" s="29"/>
      <c r="B2539" s="14" t="s">
        <v>2529</v>
      </c>
    </row>
    <row r="2540" spans="1:2" outlineLevel="3" x14ac:dyDescent="0.2">
      <c r="A2540" s="29" t="s">
        <v>7128</v>
      </c>
      <c r="B2540" s="8" t="s">
        <v>2530</v>
      </c>
    </row>
    <row r="2541" spans="1:2" outlineLevel="3" x14ac:dyDescent="0.2">
      <c r="A2541" s="29" t="s">
        <v>7129</v>
      </c>
      <c r="B2541" s="9" t="s">
        <v>2530</v>
      </c>
    </row>
    <row r="2542" spans="1:2" outlineLevel="3" x14ac:dyDescent="0.2">
      <c r="A2542" s="29"/>
      <c r="B2542" s="8" t="s">
        <v>1605</v>
      </c>
    </row>
    <row r="2543" spans="1:2" outlineLevel="3" x14ac:dyDescent="0.2">
      <c r="A2543" s="29"/>
      <c r="B2543" s="9" t="s">
        <v>896</v>
      </c>
    </row>
    <row r="2544" spans="1:2" ht="13.5" outlineLevel="3" x14ac:dyDescent="0.2">
      <c r="A2544" s="29"/>
      <c r="B2544" s="13" t="s">
        <v>1606</v>
      </c>
    </row>
    <row r="2545" spans="1:2" outlineLevel="3" x14ac:dyDescent="0.2">
      <c r="A2545" s="29"/>
      <c r="B2545" s="14" t="s">
        <v>2531</v>
      </c>
    </row>
    <row r="2546" spans="1:2" outlineLevel="3" x14ac:dyDescent="0.2">
      <c r="A2546" s="29" t="s">
        <v>7130</v>
      </c>
      <c r="B2546" s="8" t="s">
        <v>2532</v>
      </c>
    </row>
    <row r="2547" spans="1:2" outlineLevel="3" x14ac:dyDescent="0.2">
      <c r="A2547" s="29" t="s">
        <v>7131</v>
      </c>
      <c r="B2547" s="9" t="s">
        <v>2532</v>
      </c>
    </row>
    <row r="2548" spans="1:2" outlineLevel="3" x14ac:dyDescent="0.2">
      <c r="A2548" s="29"/>
      <c r="B2548" s="8" t="s">
        <v>1605</v>
      </c>
    </row>
    <row r="2549" spans="1:2" outlineLevel="3" x14ac:dyDescent="0.2">
      <c r="A2549" s="29"/>
      <c r="B2549" s="9" t="s">
        <v>897</v>
      </c>
    </row>
    <row r="2550" spans="1:2" ht="13.5" outlineLevel="3" x14ac:dyDescent="0.2">
      <c r="A2550" s="29"/>
      <c r="B2550" s="13" t="s">
        <v>1606</v>
      </c>
    </row>
    <row r="2551" spans="1:2" outlineLevel="3" x14ac:dyDescent="0.2">
      <c r="A2551" s="29"/>
      <c r="B2551" s="14" t="s">
        <v>2533</v>
      </c>
    </row>
    <row r="2552" spans="1:2" outlineLevel="3" x14ac:dyDescent="0.2">
      <c r="A2552" s="29"/>
      <c r="B2552" s="14" t="s">
        <v>2534</v>
      </c>
    </row>
    <row r="2553" spans="1:2" outlineLevel="3" x14ac:dyDescent="0.2">
      <c r="A2553" s="29" t="s">
        <v>7132</v>
      </c>
      <c r="B2553" s="8" t="s">
        <v>2535</v>
      </c>
    </row>
    <row r="2554" spans="1:2" outlineLevel="3" x14ac:dyDescent="0.2">
      <c r="A2554" s="29" t="s">
        <v>7133</v>
      </c>
      <c r="B2554" s="9" t="s">
        <v>2535</v>
      </c>
    </row>
    <row r="2555" spans="1:2" outlineLevel="3" x14ac:dyDescent="0.2">
      <c r="A2555" s="29"/>
      <c r="B2555" s="8" t="s">
        <v>1605</v>
      </c>
    </row>
    <row r="2556" spans="1:2" ht="25.5" outlineLevel="3" x14ac:dyDescent="0.2">
      <c r="A2556" s="29"/>
      <c r="B2556" s="9" t="s">
        <v>898</v>
      </c>
    </row>
    <row r="2557" spans="1:2" outlineLevel="3" x14ac:dyDescent="0.2">
      <c r="A2557" s="29"/>
      <c r="B2557" s="9" t="s">
        <v>899</v>
      </c>
    </row>
    <row r="2558" spans="1:2" outlineLevel="3" x14ac:dyDescent="0.2">
      <c r="A2558" s="29"/>
      <c r="B2558" s="12" t="s">
        <v>5942</v>
      </c>
    </row>
    <row r="2559" spans="1:2" outlineLevel="3" x14ac:dyDescent="0.2">
      <c r="A2559" s="29" t="s">
        <v>7134</v>
      </c>
      <c r="B2559" s="8" t="s">
        <v>2536</v>
      </c>
    </row>
    <row r="2560" spans="1:2" outlineLevel="3" x14ac:dyDescent="0.2">
      <c r="A2560" s="29" t="s">
        <v>7135</v>
      </c>
      <c r="B2560" s="9" t="s">
        <v>2536</v>
      </c>
    </row>
    <row r="2561" spans="1:2" outlineLevel="3" x14ac:dyDescent="0.2">
      <c r="A2561" s="29"/>
      <c r="B2561" s="8" t="s">
        <v>1605</v>
      </c>
    </row>
    <row r="2562" spans="1:2" ht="25.5" outlineLevel="3" x14ac:dyDescent="0.2">
      <c r="A2562" s="29"/>
      <c r="B2562" s="9" t="s">
        <v>2537</v>
      </c>
    </row>
    <row r="2563" spans="1:2" outlineLevel="3" x14ac:dyDescent="0.2">
      <c r="A2563" s="29"/>
      <c r="B2563" s="9" t="s">
        <v>2538</v>
      </c>
    </row>
    <row r="2564" spans="1:2" outlineLevel="3" x14ac:dyDescent="0.2">
      <c r="A2564" s="29"/>
      <c r="B2564" s="9" t="s">
        <v>900</v>
      </c>
    </row>
    <row r="2565" spans="1:2" ht="13.5" outlineLevel="3" x14ac:dyDescent="0.2">
      <c r="A2565" s="29"/>
      <c r="B2565" s="13" t="s">
        <v>1606</v>
      </c>
    </row>
    <row r="2566" spans="1:2" outlineLevel="3" x14ac:dyDescent="0.2">
      <c r="A2566" s="29"/>
      <c r="B2566" s="14" t="s">
        <v>2539</v>
      </c>
    </row>
    <row r="2567" spans="1:2" outlineLevel="3" x14ac:dyDescent="0.2">
      <c r="A2567" s="29" t="s">
        <v>7136</v>
      </c>
      <c r="B2567" s="8" t="s">
        <v>111</v>
      </c>
    </row>
    <row r="2568" spans="1:2" outlineLevel="3" x14ac:dyDescent="0.2">
      <c r="A2568" s="29" t="s">
        <v>7137</v>
      </c>
      <c r="B2568" s="8" t="s">
        <v>111</v>
      </c>
    </row>
    <row r="2569" spans="1:2" outlineLevel="3" x14ac:dyDescent="0.2">
      <c r="A2569" s="29" t="s">
        <v>7138</v>
      </c>
      <c r="B2569" s="9" t="s">
        <v>111</v>
      </c>
    </row>
    <row r="2570" spans="1:2" outlineLevel="3" x14ac:dyDescent="0.2">
      <c r="A2570" s="29"/>
      <c r="B2570" s="8" t="s">
        <v>1605</v>
      </c>
    </row>
    <row r="2571" spans="1:2" outlineLevel="3" x14ac:dyDescent="0.2">
      <c r="A2571" s="29"/>
      <c r="B2571" s="9" t="s">
        <v>2540</v>
      </c>
    </row>
    <row r="2572" spans="1:2" outlineLevel="3" x14ac:dyDescent="0.2">
      <c r="A2572" s="29"/>
      <c r="B2572" s="9" t="s">
        <v>901</v>
      </c>
    </row>
    <row r="2573" spans="1:2" outlineLevel="3" x14ac:dyDescent="0.2">
      <c r="A2573" s="29"/>
      <c r="B2573" s="9" t="s">
        <v>902</v>
      </c>
    </row>
    <row r="2574" spans="1:2" outlineLevel="3" x14ac:dyDescent="0.2">
      <c r="A2574" s="29"/>
      <c r="B2574" s="9" t="s">
        <v>903</v>
      </c>
    </row>
    <row r="2575" spans="1:2" ht="13.5" outlineLevel="3" x14ac:dyDescent="0.2">
      <c r="A2575" s="29"/>
      <c r="B2575" s="13" t="s">
        <v>1606</v>
      </c>
    </row>
    <row r="2576" spans="1:2" outlineLevel="3" x14ac:dyDescent="0.2">
      <c r="A2576" s="29"/>
      <c r="B2576" s="14" t="s">
        <v>2541</v>
      </c>
    </row>
    <row r="2577" spans="1:2" outlineLevel="3" x14ac:dyDescent="0.2">
      <c r="A2577" s="29"/>
      <c r="B2577" s="14" t="s">
        <v>2542</v>
      </c>
    </row>
    <row r="2578" spans="1:2" outlineLevel="3" x14ac:dyDescent="0.2">
      <c r="A2578" s="29"/>
      <c r="B2578" s="14" t="s">
        <v>2543</v>
      </c>
    </row>
    <row r="2579" spans="1:2" outlineLevel="3" x14ac:dyDescent="0.2">
      <c r="A2579" s="29" t="s">
        <v>7139</v>
      </c>
      <c r="B2579" s="8" t="s">
        <v>112</v>
      </c>
    </row>
    <row r="2580" spans="1:2" outlineLevel="3" x14ac:dyDescent="0.2">
      <c r="A2580" s="29" t="s">
        <v>7140</v>
      </c>
      <c r="B2580" s="8" t="s">
        <v>2544</v>
      </c>
    </row>
    <row r="2581" spans="1:2" outlineLevel="3" x14ac:dyDescent="0.2">
      <c r="A2581" s="29" t="s">
        <v>7141</v>
      </c>
      <c r="B2581" s="9" t="s">
        <v>2544</v>
      </c>
    </row>
    <row r="2582" spans="1:2" outlineLevel="3" x14ac:dyDescent="0.2">
      <c r="A2582" s="29"/>
      <c r="B2582" s="8" t="s">
        <v>1605</v>
      </c>
    </row>
    <row r="2583" spans="1:2" ht="25.5" outlineLevel="3" x14ac:dyDescent="0.2">
      <c r="A2583" s="29"/>
      <c r="B2583" s="9" t="s">
        <v>904</v>
      </c>
    </row>
    <row r="2584" spans="1:2" outlineLevel="3" x14ac:dyDescent="0.2">
      <c r="A2584" s="29" t="s">
        <v>7142</v>
      </c>
      <c r="B2584" s="8" t="s">
        <v>2545</v>
      </c>
    </row>
    <row r="2585" spans="1:2" outlineLevel="3" x14ac:dyDescent="0.2">
      <c r="A2585" s="29" t="s">
        <v>7143</v>
      </c>
      <c r="B2585" s="9" t="s">
        <v>2546</v>
      </c>
    </row>
    <row r="2586" spans="1:2" outlineLevel="3" x14ac:dyDescent="0.2">
      <c r="A2586" s="29"/>
      <c r="B2586" s="8" t="s">
        <v>1605</v>
      </c>
    </row>
    <row r="2587" spans="1:2" ht="25.5" outlineLevel="3" x14ac:dyDescent="0.2">
      <c r="A2587" s="29"/>
      <c r="B2587" s="9" t="s">
        <v>2547</v>
      </c>
    </row>
    <row r="2588" spans="1:2" outlineLevel="3" x14ac:dyDescent="0.2">
      <c r="A2588" s="29"/>
      <c r="B2588" s="9" t="s">
        <v>905</v>
      </c>
    </row>
    <row r="2589" spans="1:2" outlineLevel="3" x14ac:dyDescent="0.2">
      <c r="A2589" s="29"/>
      <c r="B2589" s="9" t="s">
        <v>906</v>
      </c>
    </row>
    <row r="2590" spans="1:2" outlineLevel="3" x14ac:dyDescent="0.2">
      <c r="A2590" s="29" t="s">
        <v>7144</v>
      </c>
      <c r="B2590" s="9" t="s">
        <v>2548</v>
      </c>
    </row>
    <row r="2591" spans="1:2" outlineLevel="3" x14ac:dyDescent="0.2">
      <c r="A2591" s="29"/>
      <c r="B2591" s="8" t="s">
        <v>1605</v>
      </c>
    </row>
    <row r="2592" spans="1:2" outlineLevel="3" x14ac:dyDescent="0.2">
      <c r="A2592" s="29"/>
      <c r="B2592" s="9" t="s">
        <v>2549</v>
      </c>
    </row>
    <row r="2593" spans="1:2" outlineLevel="3" x14ac:dyDescent="0.2">
      <c r="A2593" s="29"/>
      <c r="B2593" s="9" t="s">
        <v>2550</v>
      </c>
    </row>
    <row r="2594" spans="1:2" outlineLevel="3" x14ac:dyDescent="0.2">
      <c r="A2594" s="29" t="s">
        <v>7145</v>
      </c>
      <c r="B2594" s="9" t="s">
        <v>2551</v>
      </c>
    </row>
    <row r="2595" spans="1:2" outlineLevel="3" x14ac:dyDescent="0.2">
      <c r="A2595" s="29"/>
      <c r="B2595" s="8" t="s">
        <v>1605</v>
      </c>
    </row>
    <row r="2596" spans="1:2" ht="25.5" outlineLevel="3" x14ac:dyDescent="0.2">
      <c r="A2596" s="29"/>
      <c r="B2596" s="9" t="s">
        <v>2552</v>
      </c>
    </row>
    <row r="2597" spans="1:2" outlineLevel="3" x14ac:dyDescent="0.2">
      <c r="A2597" s="29"/>
      <c r="B2597" s="12" t="s">
        <v>5943</v>
      </c>
    </row>
    <row r="2598" spans="1:2" outlineLevel="3" x14ac:dyDescent="0.2">
      <c r="A2598" s="29"/>
      <c r="B2598" s="12" t="s">
        <v>5944</v>
      </c>
    </row>
    <row r="2599" spans="1:2" outlineLevel="3" x14ac:dyDescent="0.2">
      <c r="A2599" s="29"/>
      <c r="B2599" s="12" t="s">
        <v>5945</v>
      </c>
    </row>
    <row r="2600" spans="1:2" ht="13.5" outlineLevel="3" x14ac:dyDescent="0.2">
      <c r="A2600" s="29"/>
      <c r="B2600" s="13" t="s">
        <v>1606</v>
      </c>
    </row>
    <row r="2601" spans="1:2" outlineLevel="3" x14ac:dyDescent="0.2">
      <c r="A2601" s="29"/>
      <c r="B2601" s="14" t="s">
        <v>2553</v>
      </c>
    </row>
    <row r="2602" spans="1:2" outlineLevel="3" x14ac:dyDescent="0.2">
      <c r="A2602" s="29" t="s">
        <v>7146</v>
      </c>
      <c r="B2602" s="9" t="s">
        <v>2554</v>
      </c>
    </row>
    <row r="2603" spans="1:2" outlineLevel="3" x14ac:dyDescent="0.2">
      <c r="A2603" s="29"/>
      <c r="B2603" s="8" t="s">
        <v>1605</v>
      </c>
    </row>
    <row r="2604" spans="1:2" outlineLevel="3" x14ac:dyDescent="0.2">
      <c r="A2604" s="29"/>
      <c r="B2604" s="9" t="s">
        <v>907</v>
      </c>
    </row>
    <row r="2605" spans="1:2" ht="25.5" outlineLevel="3" x14ac:dyDescent="0.2">
      <c r="A2605" s="29"/>
      <c r="B2605" s="9" t="s">
        <v>908</v>
      </c>
    </row>
    <row r="2606" spans="1:2" outlineLevel="3" x14ac:dyDescent="0.2">
      <c r="A2606" s="29"/>
      <c r="B2606" s="9" t="s">
        <v>2555</v>
      </c>
    </row>
    <row r="2607" spans="1:2" outlineLevel="3" x14ac:dyDescent="0.2">
      <c r="A2607" s="29"/>
      <c r="B2607" s="9" t="s">
        <v>909</v>
      </c>
    </row>
    <row r="2608" spans="1:2" outlineLevel="3" x14ac:dyDescent="0.2">
      <c r="A2608" s="29"/>
      <c r="B2608" s="9" t="s">
        <v>910</v>
      </c>
    </row>
    <row r="2609" spans="1:2" ht="25.5" outlineLevel="3" x14ac:dyDescent="0.2">
      <c r="A2609" s="29"/>
      <c r="B2609" s="9" t="s">
        <v>911</v>
      </c>
    </row>
    <row r="2610" spans="1:2" outlineLevel="3" x14ac:dyDescent="0.2">
      <c r="A2610" s="29"/>
      <c r="B2610" s="9" t="s">
        <v>912</v>
      </c>
    </row>
    <row r="2611" spans="1:2" outlineLevel="3" x14ac:dyDescent="0.2">
      <c r="A2611" s="29"/>
      <c r="B2611" s="9" t="s">
        <v>913</v>
      </c>
    </row>
    <row r="2612" spans="1:2" outlineLevel="3" x14ac:dyDescent="0.2">
      <c r="A2612" s="29"/>
      <c r="B2612" s="9" t="s">
        <v>914</v>
      </c>
    </row>
    <row r="2613" spans="1:2" ht="13.5" outlineLevel="3" x14ac:dyDescent="0.2">
      <c r="A2613" s="29"/>
      <c r="B2613" s="13" t="s">
        <v>1606</v>
      </c>
    </row>
    <row r="2614" spans="1:2" outlineLevel="3" x14ac:dyDescent="0.2">
      <c r="A2614" s="29"/>
      <c r="B2614" s="14" t="s">
        <v>2556</v>
      </c>
    </row>
    <row r="2615" spans="1:2" outlineLevel="3" x14ac:dyDescent="0.2">
      <c r="A2615" s="29"/>
      <c r="B2615" s="14" t="s">
        <v>2557</v>
      </c>
    </row>
    <row r="2616" spans="1:2" outlineLevel="3" x14ac:dyDescent="0.2">
      <c r="A2616" s="29"/>
      <c r="B2616" s="14" t="s">
        <v>2558</v>
      </c>
    </row>
    <row r="2617" spans="1:2" outlineLevel="3" x14ac:dyDescent="0.2">
      <c r="A2617" s="29"/>
      <c r="B2617" s="14" t="s">
        <v>2559</v>
      </c>
    </row>
    <row r="2618" spans="1:2" outlineLevel="3" x14ac:dyDescent="0.2">
      <c r="A2618" s="29"/>
      <c r="B2618" s="14" t="s">
        <v>2560</v>
      </c>
    </row>
    <row r="2619" spans="1:2" outlineLevel="1" x14ac:dyDescent="0.2">
      <c r="A2619" s="29" t="s">
        <v>2561</v>
      </c>
      <c r="B2619" s="17" t="s">
        <v>2562</v>
      </c>
    </row>
    <row r="2620" spans="1:2" outlineLevel="2" x14ac:dyDescent="0.2">
      <c r="A2620" s="29" t="s">
        <v>7147</v>
      </c>
      <c r="B2620" s="7" t="s">
        <v>915</v>
      </c>
    </row>
    <row r="2621" spans="1:2" outlineLevel="3" x14ac:dyDescent="0.2">
      <c r="A2621" s="29" t="s">
        <v>7148</v>
      </c>
      <c r="B2621" s="8" t="s">
        <v>23</v>
      </c>
    </row>
    <row r="2622" spans="1:2" outlineLevel="3" x14ac:dyDescent="0.2">
      <c r="A2622" s="29"/>
      <c r="B2622" s="8" t="s">
        <v>1628</v>
      </c>
    </row>
    <row r="2623" spans="1:2" outlineLevel="3" x14ac:dyDescent="0.2">
      <c r="A2623" s="29"/>
      <c r="B2623" s="9" t="s">
        <v>916</v>
      </c>
    </row>
    <row r="2624" spans="1:2" outlineLevel="3" x14ac:dyDescent="0.2">
      <c r="A2624" s="29"/>
      <c r="B2624" s="9" t="s">
        <v>917</v>
      </c>
    </row>
    <row r="2625" spans="1:2" outlineLevel="3" x14ac:dyDescent="0.2">
      <c r="A2625" s="29"/>
      <c r="B2625" s="9" t="s">
        <v>918</v>
      </c>
    </row>
    <row r="2626" spans="1:2" outlineLevel="3" x14ac:dyDescent="0.2">
      <c r="A2626" s="29"/>
      <c r="B2626" s="9" t="s">
        <v>919</v>
      </c>
    </row>
    <row r="2627" spans="1:2" outlineLevel="3" x14ac:dyDescent="0.2">
      <c r="A2627" s="29" t="s">
        <v>7149</v>
      </c>
      <c r="B2627" s="8" t="s">
        <v>23</v>
      </c>
    </row>
    <row r="2628" spans="1:2" ht="51" outlineLevel="3" x14ac:dyDescent="0.2">
      <c r="A2628" s="29"/>
      <c r="B2628" s="9" t="s">
        <v>2563</v>
      </c>
    </row>
    <row r="2629" spans="1:2" outlineLevel="3" x14ac:dyDescent="0.2">
      <c r="A2629" s="29" t="s">
        <v>7150</v>
      </c>
      <c r="B2629" s="9" t="s">
        <v>23</v>
      </c>
    </row>
    <row r="2630" spans="1:2" outlineLevel="3" x14ac:dyDescent="0.2">
      <c r="A2630" s="29"/>
      <c r="B2630" s="8" t="s">
        <v>1605</v>
      </c>
    </row>
    <row r="2631" spans="1:2" outlineLevel="3" x14ac:dyDescent="0.2">
      <c r="A2631" s="29"/>
      <c r="B2631" s="9" t="s">
        <v>920</v>
      </c>
    </row>
    <row r="2632" spans="1:2" outlineLevel="3" x14ac:dyDescent="0.2">
      <c r="A2632" s="29"/>
      <c r="B2632" s="9" t="s">
        <v>921</v>
      </c>
    </row>
    <row r="2633" spans="1:2" outlineLevel="3" x14ac:dyDescent="0.2">
      <c r="A2633" s="29"/>
      <c r="B2633" s="9" t="s">
        <v>922</v>
      </c>
    </row>
    <row r="2634" spans="1:2" outlineLevel="3" x14ac:dyDescent="0.2">
      <c r="A2634" s="29"/>
      <c r="B2634" s="9" t="s">
        <v>923</v>
      </c>
    </row>
    <row r="2635" spans="1:2" outlineLevel="3" x14ac:dyDescent="0.2">
      <c r="A2635" s="29"/>
      <c r="B2635" s="9" t="s">
        <v>924</v>
      </c>
    </row>
    <row r="2636" spans="1:2" outlineLevel="3" x14ac:dyDescent="0.2">
      <c r="A2636" s="29"/>
      <c r="B2636" s="9" t="s">
        <v>925</v>
      </c>
    </row>
    <row r="2637" spans="1:2" outlineLevel="3" x14ac:dyDescent="0.2">
      <c r="A2637" s="29"/>
      <c r="B2637" s="9" t="s">
        <v>926</v>
      </c>
    </row>
    <row r="2638" spans="1:2" outlineLevel="3" x14ac:dyDescent="0.2">
      <c r="A2638" s="29"/>
      <c r="B2638" s="9" t="s">
        <v>927</v>
      </c>
    </row>
    <row r="2639" spans="1:2" outlineLevel="3" x14ac:dyDescent="0.2">
      <c r="A2639" s="29"/>
      <c r="B2639" s="9" t="s">
        <v>928</v>
      </c>
    </row>
    <row r="2640" spans="1:2" outlineLevel="3" x14ac:dyDescent="0.2">
      <c r="A2640" s="29"/>
      <c r="B2640" s="9" t="s">
        <v>929</v>
      </c>
    </row>
    <row r="2641" spans="1:2" outlineLevel="3" x14ac:dyDescent="0.2">
      <c r="A2641" s="29"/>
      <c r="B2641" s="9" t="s">
        <v>930</v>
      </c>
    </row>
    <row r="2642" spans="1:2" outlineLevel="3" x14ac:dyDescent="0.2">
      <c r="A2642" s="29"/>
      <c r="B2642" s="9" t="s">
        <v>931</v>
      </c>
    </row>
    <row r="2643" spans="1:2" outlineLevel="3" x14ac:dyDescent="0.2">
      <c r="A2643" s="29"/>
      <c r="B2643" s="9" t="s">
        <v>932</v>
      </c>
    </row>
    <row r="2644" spans="1:2" outlineLevel="3" x14ac:dyDescent="0.2">
      <c r="A2644" s="29"/>
      <c r="B2644" s="9" t="s">
        <v>933</v>
      </c>
    </row>
    <row r="2645" spans="1:2" ht="13.5" outlineLevel="3" x14ac:dyDescent="0.2">
      <c r="A2645" s="29"/>
      <c r="B2645" s="13" t="s">
        <v>1606</v>
      </c>
    </row>
    <row r="2646" spans="1:2" outlineLevel="3" x14ac:dyDescent="0.2">
      <c r="A2646" s="29"/>
      <c r="B2646" s="14" t="s">
        <v>2564</v>
      </c>
    </row>
    <row r="2647" spans="1:2" outlineLevel="3" x14ac:dyDescent="0.2">
      <c r="A2647" s="29"/>
      <c r="B2647" s="14" t="s">
        <v>2565</v>
      </c>
    </row>
    <row r="2648" spans="1:2" outlineLevel="3" x14ac:dyDescent="0.2">
      <c r="A2648" s="29"/>
      <c r="B2648" s="14" t="s">
        <v>2566</v>
      </c>
    </row>
    <row r="2649" spans="1:2" outlineLevel="3" x14ac:dyDescent="0.2">
      <c r="A2649" s="29" t="s">
        <v>7151</v>
      </c>
      <c r="B2649" s="8" t="s">
        <v>113</v>
      </c>
    </row>
    <row r="2650" spans="1:2" outlineLevel="3" x14ac:dyDescent="0.2">
      <c r="A2650" s="29" t="s">
        <v>7152</v>
      </c>
      <c r="B2650" s="8" t="s">
        <v>113</v>
      </c>
    </row>
    <row r="2651" spans="1:2" outlineLevel="3" x14ac:dyDescent="0.2">
      <c r="A2651" s="29" t="s">
        <v>7153</v>
      </c>
      <c r="B2651" s="9" t="s">
        <v>113</v>
      </c>
    </row>
    <row r="2652" spans="1:2" outlineLevel="3" x14ac:dyDescent="0.2">
      <c r="A2652" s="29"/>
      <c r="B2652" s="8" t="s">
        <v>1605</v>
      </c>
    </row>
    <row r="2653" spans="1:2" ht="25.5" outlineLevel="3" x14ac:dyDescent="0.2">
      <c r="A2653" s="29"/>
      <c r="B2653" s="9" t="s">
        <v>934</v>
      </c>
    </row>
    <row r="2654" spans="1:2" outlineLevel="3" x14ac:dyDescent="0.2">
      <c r="A2654" s="29"/>
      <c r="B2654" s="9" t="s">
        <v>935</v>
      </c>
    </row>
    <row r="2655" spans="1:2" outlineLevel="3" x14ac:dyDescent="0.2">
      <c r="A2655" s="29"/>
      <c r="B2655" s="9" t="s">
        <v>936</v>
      </c>
    </row>
    <row r="2656" spans="1:2" outlineLevel="3" x14ac:dyDescent="0.2">
      <c r="A2656" s="29"/>
      <c r="B2656" s="9" t="s">
        <v>937</v>
      </c>
    </row>
    <row r="2657" spans="1:2" outlineLevel="3" x14ac:dyDescent="0.2">
      <c r="A2657" s="29"/>
      <c r="B2657" s="9" t="s">
        <v>938</v>
      </c>
    </row>
    <row r="2658" spans="1:2" ht="13.5" outlineLevel="3" x14ac:dyDescent="0.2">
      <c r="A2658" s="29"/>
      <c r="B2658" s="13" t="s">
        <v>1606</v>
      </c>
    </row>
    <row r="2659" spans="1:2" outlineLevel="3" x14ac:dyDescent="0.2">
      <c r="A2659" s="29"/>
      <c r="B2659" s="14" t="s">
        <v>2567</v>
      </c>
    </row>
    <row r="2660" spans="1:2" outlineLevel="3" x14ac:dyDescent="0.2">
      <c r="A2660" s="29"/>
      <c r="B2660" s="14" t="s">
        <v>2568</v>
      </c>
    </row>
    <row r="2661" spans="1:2" outlineLevel="3" x14ac:dyDescent="0.2">
      <c r="A2661" s="29"/>
      <c r="B2661" s="14" t="s">
        <v>2569</v>
      </c>
    </row>
    <row r="2662" spans="1:2" outlineLevel="3" x14ac:dyDescent="0.2">
      <c r="A2662" s="29"/>
      <c r="B2662" s="14" t="s">
        <v>2570</v>
      </c>
    </row>
    <row r="2663" spans="1:2" outlineLevel="3" x14ac:dyDescent="0.2">
      <c r="A2663" s="29" t="s">
        <v>7154</v>
      </c>
      <c r="B2663" s="8" t="s">
        <v>114</v>
      </c>
    </row>
    <row r="2664" spans="1:2" outlineLevel="3" x14ac:dyDescent="0.2">
      <c r="A2664" s="29"/>
      <c r="B2664" s="8" t="s">
        <v>1628</v>
      </c>
    </row>
    <row r="2665" spans="1:2" outlineLevel="3" x14ac:dyDescent="0.2">
      <c r="A2665" s="29"/>
      <c r="B2665" s="9" t="s">
        <v>939</v>
      </c>
    </row>
    <row r="2666" spans="1:2" outlineLevel="3" x14ac:dyDescent="0.2">
      <c r="A2666" s="29" t="s">
        <v>7155</v>
      </c>
      <c r="B2666" s="8" t="s">
        <v>2571</v>
      </c>
    </row>
    <row r="2667" spans="1:2" outlineLevel="3" x14ac:dyDescent="0.2">
      <c r="A2667" s="29" t="s">
        <v>7156</v>
      </c>
      <c r="B2667" s="9" t="s">
        <v>2571</v>
      </c>
    </row>
    <row r="2668" spans="1:2" outlineLevel="3" x14ac:dyDescent="0.2">
      <c r="A2668" s="29"/>
      <c r="B2668" s="8" t="s">
        <v>1605</v>
      </c>
    </row>
    <row r="2669" spans="1:2" outlineLevel="3" x14ac:dyDescent="0.2">
      <c r="A2669" s="29"/>
      <c r="B2669" s="9" t="s">
        <v>940</v>
      </c>
    </row>
    <row r="2670" spans="1:2" ht="13.5" outlineLevel="3" x14ac:dyDescent="0.2">
      <c r="A2670" s="29"/>
      <c r="B2670" s="13" t="s">
        <v>1606</v>
      </c>
    </row>
    <row r="2671" spans="1:2" outlineLevel="3" x14ac:dyDescent="0.2">
      <c r="A2671" s="29"/>
      <c r="B2671" s="14" t="s">
        <v>2572</v>
      </c>
    </row>
    <row r="2672" spans="1:2" outlineLevel="3" x14ac:dyDescent="0.2">
      <c r="A2672" s="29" t="s">
        <v>7157</v>
      </c>
      <c r="B2672" s="8" t="s">
        <v>2573</v>
      </c>
    </row>
    <row r="2673" spans="1:2" outlineLevel="3" x14ac:dyDescent="0.2">
      <c r="A2673" s="29" t="s">
        <v>7158</v>
      </c>
      <c r="B2673" s="9" t="s">
        <v>2573</v>
      </c>
    </row>
    <row r="2674" spans="1:2" outlineLevel="3" x14ac:dyDescent="0.2">
      <c r="A2674" s="29"/>
      <c r="B2674" s="8" t="s">
        <v>1605</v>
      </c>
    </row>
    <row r="2675" spans="1:2" ht="25.5" outlineLevel="3" x14ac:dyDescent="0.2">
      <c r="A2675" s="29"/>
      <c r="B2675" s="9" t="s">
        <v>941</v>
      </c>
    </row>
    <row r="2676" spans="1:2" ht="13.5" outlineLevel="3" x14ac:dyDescent="0.2">
      <c r="A2676" s="29"/>
      <c r="B2676" s="13" t="s">
        <v>1606</v>
      </c>
    </row>
    <row r="2677" spans="1:2" outlineLevel="3" x14ac:dyDescent="0.2">
      <c r="A2677" s="29"/>
      <c r="B2677" s="14" t="s">
        <v>2574</v>
      </c>
    </row>
    <row r="2678" spans="1:2" outlineLevel="3" x14ac:dyDescent="0.2">
      <c r="A2678" s="29" t="s">
        <v>7159</v>
      </c>
      <c r="B2678" s="8" t="s">
        <v>2575</v>
      </c>
    </row>
    <row r="2679" spans="1:2" outlineLevel="3" x14ac:dyDescent="0.2">
      <c r="A2679" s="29" t="s">
        <v>7160</v>
      </c>
      <c r="B2679" s="9" t="s">
        <v>2575</v>
      </c>
    </row>
    <row r="2680" spans="1:2" outlineLevel="3" x14ac:dyDescent="0.2">
      <c r="A2680" s="29"/>
      <c r="B2680" s="8" t="s">
        <v>1605</v>
      </c>
    </row>
    <row r="2681" spans="1:2" outlineLevel="3" x14ac:dyDescent="0.2">
      <c r="A2681" s="29"/>
      <c r="B2681" s="9" t="s">
        <v>942</v>
      </c>
    </row>
    <row r="2682" spans="1:2" outlineLevel="3" x14ac:dyDescent="0.2">
      <c r="A2682" s="29"/>
      <c r="B2682" s="9" t="s">
        <v>943</v>
      </c>
    </row>
    <row r="2683" spans="1:2" outlineLevel="3" x14ac:dyDescent="0.2">
      <c r="A2683" s="29"/>
      <c r="B2683" s="9" t="s">
        <v>2576</v>
      </c>
    </row>
    <row r="2684" spans="1:2" outlineLevel="3" x14ac:dyDescent="0.2">
      <c r="A2684" s="29" t="s">
        <v>7161</v>
      </c>
      <c r="B2684" s="8" t="s">
        <v>2577</v>
      </c>
    </row>
    <row r="2685" spans="1:2" outlineLevel="3" x14ac:dyDescent="0.2">
      <c r="A2685" s="29" t="s">
        <v>7162</v>
      </c>
      <c r="B2685" s="9" t="s">
        <v>2578</v>
      </c>
    </row>
    <row r="2686" spans="1:2" outlineLevel="3" x14ac:dyDescent="0.2">
      <c r="A2686" s="29"/>
      <c r="B2686" s="8" t="s">
        <v>1605</v>
      </c>
    </row>
    <row r="2687" spans="1:2" outlineLevel="3" x14ac:dyDescent="0.2">
      <c r="A2687" s="29"/>
      <c r="B2687" s="9" t="s">
        <v>944</v>
      </c>
    </row>
    <row r="2688" spans="1:2" ht="13.5" outlineLevel="3" x14ac:dyDescent="0.2">
      <c r="A2688" s="29"/>
      <c r="B2688" s="13" t="s">
        <v>1606</v>
      </c>
    </row>
    <row r="2689" spans="1:2" outlineLevel="3" x14ac:dyDescent="0.2">
      <c r="A2689" s="29"/>
      <c r="B2689" s="14" t="s">
        <v>2579</v>
      </c>
    </row>
    <row r="2690" spans="1:2" outlineLevel="3" x14ac:dyDescent="0.2">
      <c r="A2690" s="29"/>
      <c r="B2690" s="14" t="s">
        <v>2580</v>
      </c>
    </row>
    <row r="2691" spans="1:2" outlineLevel="3" x14ac:dyDescent="0.2">
      <c r="A2691" s="29"/>
      <c r="B2691" s="14" t="s">
        <v>2581</v>
      </c>
    </row>
    <row r="2692" spans="1:2" outlineLevel="3" x14ac:dyDescent="0.2">
      <c r="A2692" s="29"/>
      <c r="B2692" s="14" t="s">
        <v>2582</v>
      </c>
    </row>
    <row r="2693" spans="1:2" outlineLevel="3" x14ac:dyDescent="0.2">
      <c r="A2693" s="29" t="s">
        <v>7163</v>
      </c>
      <c r="B2693" s="8" t="s">
        <v>115</v>
      </c>
    </row>
    <row r="2694" spans="1:2" outlineLevel="3" x14ac:dyDescent="0.2">
      <c r="A2694" s="29" t="s">
        <v>7164</v>
      </c>
      <c r="B2694" s="8" t="s">
        <v>2583</v>
      </c>
    </row>
    <row r="2695" spans="1:2" outlineLevel="3" x14ac:dyDescent="0.2">
      <c r="A2695" s="29" t="s">
        <v>7165</v>
      </c>
      <c r="B2695" s="9" t="s">
        <v>2583</v>
      </c>
    </row>
    <row r="2696" spans="1:2" outlineLevel="3" x14ac:dyDescent="0.2">
      <c r="A2696" s="29"/>
      <c r="B2696" s="8" t="s">
        <v>1605</v>
      </c>
    </row>
    <row r="2697" spans="1:2" outlineLevel="3" x14ac:dyDescent="0.2">
      <c r="A2697" s="29"/>
      <c r="B2697" s="9" t="s">
        <v>2584</v>
      </c>
    </row>
    <row r="2698" spans="1:2" outlineLevel="3" x14ac:dyDescent="0.2">
      <c r="A2698" s="29"/>
      <c r="B2698" s="9" t="s">
        <v>945</v>
      </c>
    </row>
    <row r="2699" spans="1:2" outlineLevel="3" x14ac:dyDescent="0.2">
      <c r="A2699" s="29"/>
      <c r="B2699" s="9" t="s">
        <v>946</v>
      </c>
    </row>
    <row r="2700" spans="1:2" outlineLevel="3" x14ac:dyDescent="0.2">
      <c r="A2700" s="29"/>
      <c r="B2700" s="12" t="s">
        <v>5946</v>
      </c>
    </row>
    <row r="2701" spans="1:2" outlineLevel="3" x14ac:dyDescent="0.2">
      <c r="A2701" s="29"/>
      <c r="B2701" s="9" t="s">
        <v>947</v>
      </c>
    </row>
    <row r="2702" spans="1:2" outlineLevel="3" x14ac:dyDescent="0.2">
      <c r="A2702" s="29"/>
      <c r="B2702" s="9" t="s">
        <v>948</v>
      </c>
    </row>
    <row r="2703" spans="1:2" outlineLevel="3" x14ac:dyDescent="0.2">
      <c r="A2703" s="29"/>
      <c r="B2703" s="9" t="s">
        <v>949</v>
      </c>
    </row>
    <row r="2704" spans="1:2" ht="13.5" outlineLevel="3" x14ac:dyDescent="0.2">
      <c r="A2704" s="29"/>
      <c r="B2704" s="13" t="s">
        <v>1606</v>
      </c>
    </row>
    <row r="2705" spans="1:2" outlineLevel="3" x14ac:dyDescent="0.2">
      <c r="A2705" s="29"/>
      <c r="B2705" s="14" t="s">
        <v>2585</v>
      </c>
    </row>
    <row r="2706" spans="1:2" outlineLevel="3" x14ac:dyDescent="0.2">
      <c r="A2706" s="29"/>
      <c r="B2706" s="14" t="s">
        <v>2586</v>
      </c>
    </row>
    <row r="2707" spans="1:2" outlineLevel="3" x14ac:dyDescent="0.2">
      <c r="A2707" s="29"/>
      <c r="B2707" s="14" t="s">
        <v>2587</v>
      </c>
    </row>
    <row r="2708" spans="1:2" outlineLevel="3" x14ac:dyDescent="0.2">
      <c r="A2708" s="29" t="s">
        <v>7166</v>
      </c>
      <c r="B2708" s="8" t="s">
        <v>2588</v>
      </c>
    </row>
    <row r="2709" spans="1:2" outlineLevel="3" x14ac:dyDescent="0.2">
      <c r="A2709" s="29" t="s">
        <v>7167</v>
      </c>
      <c r="B2709" s="9" t="s">
        <v>2588</v>
      </c>
    </row>
    <row r="2710" spans="1:2" outlineLevel="3" x14ac:dyDescent="0.2">
      <c r="A2710" s="29"/>
      <c r="B2710" s="8" t="s">
        <v>1605</v>
      </c>
    </row>
    <row r="2711" spans="1:2" outlineLevel="3" x14ac:dyDescent="0.2">
      <c r="A2711" s="29"/>
      <c r="B2711" s="9" t="s">
        <v>950</v>
      </c>
    </row>
    <row r="2712" spans="1:2" outlineLevel="3" x14ac:dyDescent="0.2">
      <c r="A2712" s="29"/>
      <c r="B2712" s="9" t="s">
        <v>2589</v>
      </c>
    </row>
    <row r="2713" spans="1:2" outlineLevel="3" x14ac:dyDescent="0.2">
      <c r="A2713" s="29"/>
      <c r="B2713" s="9" t="s">
        <v>951</v>
      </c>
    </row>
    <row r="2714" spans="1:2" outlineLevel="3" x14ac:dyDescent="0.2">
      <c r="A2714" s="29"/>
      <c r="B2714" s="9" t="s">
        <v>952</v>
      </c>
    </row>
    <row r="2715" spans="1:2" outlineLevel="3" x14ac:dyDescent="0.2">
      <c r="A2715" s="29"/>
      <c r="B2715" s="12" t="s">
        <v>5947</v>
      </c>
    </row>
    <row r="2716" spans="1:2" outlineLevel="3" x14ac:dyDescent="0.2">
      <c r="A2716" s="29"/>
      <c r="B2716" s="9" t="s">
        <v>953</v>
      </c>
    </row>
    <row r="2717" spans="1:2" outlineLevel="3" x14ac:dyDescent="0.2">
      <c r="A2717" s="29"/>
      <c r="B2717" s="9" t="s">
        <v>954</v>
      </c>
    </row>
    <row r="2718" spans="1:2" ht="13.5" outlineLevel="3" x14ac:dyDescent="0.2">
      <c r="A2718" s="29"/>
      <c r="B2718" s="13" t="s">
        <v>1606</v>
      </c>
    </row>
    <row r="2719" spans="1:2" outlineLevel="3" x14ac:dyDescent="0.2">
      <c r="A2719" s="29"/>
      <c r="B2719" s="14" t="s">
        <v>2585</v>
      </c>
    </row>
    <row r="2720" spans="1:2" outlineLevel="3" x14ac:dyDescent="0.2">
      <c r="A2720" s="29"/>
      <c r="B2720" s="14" t="s">
        <v>2590</v>
      </c>
    </row>
    <row r="2721" spans="1:2" outlineLevel="3" x14ac:dyDescent="0.2">
      <c r="A2721" s="29"/>
      <c r="B2721" s="14" t="s">
        <v>2591</v>
      </c>
    </row>
    <row r="2722" spans="1:2" outlineLevel="3" x14ac:dyDescent="0.2">
      <c r="A2722" s="29"/>
      <c r="B2722" s="14" t="s">
        <v>2582</v>
      </c>
    </row>
    <row r="2723" spans="1:2" outlineLevel="3" x14ac:dyDescent="0.2">
      <c r="A2723" s="29" t="s">
        <v>7168</v>
      </c>
      <c r="B2723" s="8" t="s">
        <v>2592</v>
      </c>
    </row>
    <row r="2724" spans="1:2" outlineLevel="3" x14ac:dyDescent="0.2">
      <c r="A2724" s="29" t="s">
        <v>7169</v>
      </c>
      <c r="B2724" s="9" t="s">
        <v>2592</v>
      </c>
    </row>
    <row r="2725" spans="1:2" outlineLevel="3" x14ac:dyDescent="0.2">
      <c r="A2725" s="29"/>
      <c r="B2725" s="8" t="s">
        <v>1605</v>
      </c>
    </row>
    <row r="2726" spans="1:2" outlineLevel="3" x14ac:dyDescent="0.2">
      <c r="A2726" s="29"/>
      <c r="B2726" s="9" t="s">
        <v>955</v>
      </c>
    </row>
    <row r="2727" spans="1:2" outlineLevel="3" x14ac:dyDescent="0.2">
      <c r="A2727" s="29"/>
      <c r="B2727" s="9" t="s">
        <v>2593</v>
      </c>
    </row>
    <row r="2728" spans="1:2" outlineLevel="3" x14ac:dyDescent="0.2">
      <c r="A2728" s="29"/>
      <c r="B2728" s="9" t="s">
        <v>956</v>
      </c>
    </row>
    <row r="2729" spans="1:2" outlineLevel="3" x14ac:dyDescent="0.2">
      <c r="A2729" s="29"/>
      <c r="B2729" s="9" t="s">
        <v>957</v>
      </c>
    </row>
    <row r="2730" spans="1:2" outlineLevel="3" x14ac:dyDescent="0.2">
      <c r="A2730" s="29"/>
      <c r="B2730" s="9" t="s">
        <v>958</v>
      </c>
    </row>
    <row r="2731" spans="1:2" ht="13.5" outlineLevel="3" x14ac:dyDescent="0.2">
      <c r="A2731" s="29"/>
      <c r="B2731" s="13" t="s">
        <v>1606</v>
      </c>
    </row>
    <row r="2732" spans="1:2" outlineLevel="3" x14ac:dyDescent="0.2">
      <c r="A2732" s="29"/>
      <c r="B2732" s="14" t="s">
        <v>2594</v>
      </c>
    </row>
    <row r="2733" spans="1:2" outlineLevel="3" x14ac:dyDescent="0.2">
      <c r="A2733" s="29" t="s">
        <v>7170</v>
      </c>
      <c r="B2733" s="8" t="s">
        <v>2595</v>
      </c>
    </row>
    <row r="2734" spans="1:2" outlineLevel="3" x14ac:dyDescent="0.2">
      <c r="A2734" s="29" t="s">
        <v>7171</v>
      </c>
      <c r="B2734" s="9" t="s">
        <v>2595</v>
      </c>
    </row>
    <row r="2735" spans="1:2" outlineLevel="3" x14ac:dyDescent="0.2">
      <c r="A2735" s="29"/>
      <c r="B2735" s="8" t="s">
        <v>1605</v>
      </c>
    </row>
    <row r="2736" spans="1:2" outlineLevel="3" x14ac:dyDescent="0.2">
      <c r="A2736" s="29"/>
      <c r="B2736" s="9" t="s">
        <v>959</v>
      </c>
    </row>
    <row r="2737" spans="1:2" outlineLevel="3" x14ac:dyDescent="0.2">
      <c r="A2737" s="29"/>
      <c r="B2737" s="9" t="s">
        <v>960</v>
      </c>
    </row>
    <row r="2738" spans="1:2" outlineLevel="3" x14ac:dyDescent="0.2">
      <c r="A2738" s="29"/>
      <c r="B2738" s="9" t="s">
        <v>961</v>
      </c>
    </row>
    <row r="2739" spans="1:2" outlineLevel="3" x14ac:dyDescent="0.2">
      <c r="A2739" s="29"/>
      <c r="B2739" s="9" t="s">
        <v>962</v>
      </c>
    </row>
    <row r="2740" spans="1:2" outlineLevel="3" x14ac:dyDescent="0.2">
      <c r="A2740" s="29"/>
      <c r="B2740" s="9" t="s">
        <v>963</v>
      </c>
    </row>
    <row r="2741" spans="1:2" outlineLevel="3" x14ac:dyDescent="0.2">
      <c r="A2741" s="29"/>
      <c r="B2741" s="12" t="s">
        <v>5948</v>
      </c>
    </row>
    <row r="2742" spans="1:2" ht="13.5" outlineLevel="3" x14ac:dyDescent="0.2">
      <c r="A2742" s="29"/>
      <c r="B2742" s="13" t="s">
        <v>1606</v>
      </c>
    </row>
    <row r="2743" spans="1:2" outlineLevel="3" x14ac:dyDescent="0.2">
      <c r="A2743" s="29"/>
      <c r="B2743" s="14" t="s">
        <v>2579</v>
      </c>
    </row>
    <row r="2744" spans="1:2" outlineLevel="3" x14ac:dyDescent="0.2">
      <c r="A2744" s="29"/>
      <c r="B2744" s="14" t="s">
        <v>2596</v>
      </c>
    </row>
    <row r="2745" spans="1:2" outlineLevel="3" x14ac:dyDescent="0.2">
      <c r="A2745" s="29"/>
      <c r="B2745" s="14" t="s">
        <v>2585</v>
      </c>
    </row>
    <row r="2746" spans="1:2" ht="25.5" outlineLevel="3" x14ac:dyDescent="0.2">
      <c r="A2746" s="29"/>
      <c r="B2746" s="14" t="s">
        <v>2597</v>
      </c>
    </row>
    <row r="2747" spans="1:2" outlineLevel="3" x14ac:dyDescent="0.2">
      <c r="A2747" s="29"/>
      <c r="B2747" s="14" t="s">
        <v>2598</v>
      </c>
    </row>
    <row r="2748" spans="1:2" outlineLevel="3" x14ac:dyDescent="0.2">
      <c r="A2748" s="29"/>
      <c r="B2748" s="14" t="s">
        <v>2599</v>
      </c>
    </row>
    <row r="2749" spans="1:2" outlineLevel="3" x14ac:dyDescent="0.2">
      <c r="A2749" s="29" t="s">
        <v>7172</v>
      </c>
      <c r="B2749" s="8" t="s">
        <v>2600</v>
      </c>
    </row>
    <row r="2750" spans="1:2" outlineLevel="3" x14ac:dyDescent="0.2">
      <c r="A2750" s="29" t="s">
        <v>7173</v>
      </c>
      <c r="B2750" s="9" t="s">
        <v>2600</v>
      </c>
    </row>
    <row r="2751" spans="1:2" outlineLevel="3" x14ac:dyDescent="0.2">
      <c r="A2751" s="29"/>
      <c r="B2751" s="8" t="s">
        <v>1605</v>
      </c>
    </row>
    <row r="2752" spans="1:2" outlineLevel="3" x14ac:dyDescent="0.2">
      <c r="A2752" s="29"/>
      <c r="B2752" s="9" t="s">
        <v>2601</v>
      </c>
    </row>
    <row r="2753" spans="1:2" outlineLevel="3" x14ac:dyDescent="0.2">
      <c r="A2753" s="29"/>
      <c r="B2753" s="9" t="s">
        <v>2602</v>
      </c>
    </row>
    <row r="2754" spans="1:2" outlineLevel="3" x14ac:dyDescent="0.2">
      <c r="A2754" s="29"/>
      <c r="B2754" s="9" t="s">
        <v>2603</v>
      </c>
    </row>
    <row r="2755" spans="1:2" outlineLevel="3" x14ac:dyDescent="0.2">
      <c r="A2755" s="29"/>
      <c r="B2755" s="9" t="s">
        <v>2604</v>
      </c>
    </row>
    <row r="2756" spans="1:2" outlineLevel="3" x14ac:dyDescent="0.2">
      <c r="A2756" s="29"/>
      <c r="B2756" s="12" t="s">
        <v>5949</v>
      </c>
    </row>
    <row r="2757" spans="1:2" outlineLevel="3" x14ac:dyDescent="0.2">
      <c r="A2757" s="29"/>
      <c r="B2757" s="9" t="s">
        <v>964</v>
      </c>
    </row>
    <row r="2758" spans="1:2" outlineLevel="3" x14ac:dyDescent="0.2">
      <c r="A2758" s="29"/>
      <c r="B2758" s="9" t="s">
        <v>965</v>
      </c>
    </row>
    <row r="2759" spans="1:2" ht="13.5" outlineLevel="3" x14ac:dyDescent="0.2">
      <c r="A2759" s="29"/>
      <c r="B2759" s="13" t="s">
        <v>1606</v>
      </c>
    </row>
    <row r="2760" spans="1:2" outlineLevel="3" x14ac:dyDescent="0.2">
      <c r="A2760" s="29"/>
      <c r="B2760" s="14" t="s">
        <v>2594</v>
      </c>
    </row>
    <row r="2761" spans="1:2" outlineLevel="3" x14ac:dyDescent="0.2">
      <c r="A2761" s="29" t="s">
        <v>7174</v>
      </c>
      <c r="B2761" s="8" t="s">
        <v>2605</v>
      </c>
    </row>
    <row r="2762" spans="1:2" outlineLevel="3" x14ac:dyDescent="0.2">
      <c r="A2762" s="29" t="s">
        <v>7175</v>
      </c>
      <c r="B2762" s="9" t="s">
        <v>2605</v>
      </c>
    </row>
    <row r="2763" spans="1:2" outlineLevel="3" x14ac:dyDescent="0.2">
      <c r="A2763" s="29"/>
      <c r="B2763" s="8" t="s">
        <v>1605</v>
      </c>
    </row>
    <row r="2764" spans="1:2" outlineLevel="3" x14ac:dyDescent="0.2">
      <c r="A2764" s="29"/>
      <c r="B2764" s="9" t="s">
        <v>966</v>
      </c>
    </row>
    <row r="2765" spans="1:2" outlineLevel="3" x14ac:dyDescent="0.2">
      <c r="A2765" s="29"/>
      <c r="B2765" s="9" t="s">
        <v>967</v>
      </c>
    </row>
    <row r="2766" spans="1:2" ht="13.5" outlineLevel="3" x14ac:dyDescent="0.2">
      <c r="A2766" s="29"/>
      <c r="B2766" s="13" t="s">
        <v>1606</v>
      </c>
    </row>
    <row r="2767" spans="1:2" outlineLevel="3" x14ac:dyDescent="0.2">
      <c r="A2767" s="29"/>
      <c r="B2767" s="14" t="s">
        <v>2606</v>
      </c>
    </row>
    <row r="2768" spans="1:2" outlineLevel="3" x14ac:dyDescent="0.2">
      <c r="A2768" s="29"/>
      <c r="B2768" s="14" t="s">
        <v>2607</v>
      </c>
    </row>
    <row r="2769" spans="1:2" outlineLevel="3" x14ac:dyDescent="0.2">
      <c r="A2769" s="29" t="s">
        <v>7176</v>
      </c>
      <c r="B2769" s="8" t="s">
        <v>24</v>
      </c>
    </row>
    <row r="2770" spans="1:2" outlineLevel="3" x14ac:dyDescent="0.2">
      <c r="A2770" s="29"/>
      <c r="B2770" s="8" t="s">
        <v>1628</v>
      </c>
    </row>
    <row r="2771" spans="1:2" outlineLevel="3" x14ac:dyDescent="0.2">
      <c r="A2771" s="29"/>
      <c r="B2771" s="9" t="s">
        <v>968</v>
      </c>
    </row>
    <row r="2772" spans="1:2" ht="13.5" outlineLevel="3" x14ac:dyDescent="0.2">
      <c r="A2772" s="29"/>
      <c r="B2772" s="13" t="s">
        <v>1666</v>
      </c>
    </row>
    <row r="2773" spans="1:2" outlineLevel="3" x14ac:dyDescent="0.2">
      <c r="A2773" s="29"/>
      <c r="B2773" s="14" t="s">
        <v>2608</v>
      </c>
    </row>
    <row r="2774" spans="1:2" outlineLevel="3" x14ac:dyDescent="0.2">
      <c r="A2774" s="29"/>
      <c r="B2774" s="12" t="s">
        <v>5950</v>
      </c>
    </row>
    <row r="2775" spans="1:2" outlineLevel="3" x14ac:dyDescent="0.2">
      <c r="A2775" s="29"/>
      <c r="B2775" s="12" t="s">
        <v>5951</v>
      </c>
    </row>
    <row r="2776" spans="1:2" outlineLevel="3" x14ac:dyDescent="0.2">
      <c r="A2776" s="29"/>
      <c r="B2776" s="14" t="s">
        <v>2609</v>
      </c>
    </row>
    <row r="2777" spans="1:2" outlineLevel="3" x14ac:dyDescent="0.2">
      <c r="A2777" s="29" t="s">
        <v>7177</v>
      </c>
      <c r="B2777" s="8" t="s">
        <v>2610</v>
      </c>
    </row>
    <row r="2778" spans="1:2" outlineLevel="3" x14ac:dyDescent="0.2">
      <c r="A2778" s="29" t="s">
        <v>7178</v>
      </c>
      <c r="B2778" s="9" t="s">
        <v>2610</v>
      </c>
    </row>
    <row r="2779" spans="1:2" outlineLevel="3" x14ac:dyDescent="0.2">
      <c r="A2779" s="29"/>
      <c r="B2779" s="9" t="s">
        <v>2611</v>
      </c>
    </row>
    <row r="2780" spans="1:2" outlineLevel="3" x14ac:dyDescent="0.2">
      <c r="A2780" s="29"/>
      <c r="B2780" s="8" t="s">
        <v>1605</v>
      </c>
    </row>
    <row r="2781" spans="1:2" outlineLevel="3" x14ac:dyDescent="0.2">
      <c r="A2781" s="29"/>
      <c r="B2781" s="9" t="s">
        <v>969</v>
      </c>
    </row>
    <row r="2782" spans="1:2" outlineLevel="3" x14ac:dyDescent="0.2">
      <c r="A2782" s="29"/>
      <c r="B2782" s="9" t="s">
        <v>970</v>
      </c>
    </row>
    <row r="2783" spans="1:2" outlineLevel="3" x14ac:dyDescent="0.2">
      <c r="A2783" s="29"/>
      <c r="B2783" s="9" t="s">
        <v>971</v>
      </c>
    </row>
    <row r="2784" spans="1:2" outlineLevel="3" x14ac:dyDescent="0.2">
      <c r="A2784" s="29"/>
      <c r="B2784" s="9" t="s">
        <v>972</v>
      </c>
    </row>
    <row r="2785" spans="1:2" outlineLevel="3" x14ac:dyDescent="0.2">
      <c r="A2785" s="29"/>
      <c r="B2785" s="9" t="s">
        <v>973</v>
      </c>
    </row>
    <row r="2786" spans="1:2" outlineLevel="3" x14ac:dyDescent="0.2">
      <c r="A2786" s="29" t="s">
        <v>7179</v>
      </c>
      <c r="B2786" s="8" t="s">
        <v>2612</v>
      </c>
    </row>
    <row r="2787" spans="1:2" outlineLevel="3" x14ac:dyDescent="0.2">
      <c r="A2787" s="29" t="s">
        <v>7180</v>
      </c>
      <c r="B2787" s="9" t="s">
        <v>2612</v>
      </c>
    </row>
    <row r="2788" spans="1:2" outlineLevel="3" x14ac:dyDescent="0.2">
      <c r="A2788" s="29"/>
      <c r="B2788" s="9" t="s">
        <v>2613</v>
      </c>
    </row>
    <row r="2789" spans="1:2" outlineLevel="3" x14ac:dyDescent="0.2">
      <c r="A2789" s="29"/>
      <c r="B2789" s="8" t="s">
        <v>1605</v>
      </c>
    </row>
    <row r="2790" spans="1:2" outlineLevel="3" x14ac:dyDescent="0.2">
      <c r="A2790" s="29"/>
      <c r="B2790" s="9" t="s">
        <v>974</v>
      </c>
    </row>
    <row r="2791" spans="1:2" outlineLevel="3" x14ac:dyDescent="0.2">
      <c r="A2791" s="29"/>
      <c r="B2791" s="9" t="s">
        <v>975</v>
      </c>
    </row>
    <row r="2792" spans="1:2" outlineLevel="3" x14ac:dyDescent="0.2">
      <c r="A2792" s="29"/>
      <c r="B2792" s="9" t="s">
        <v>976</v>
      </c>
    </row>
    <row r="2793" spans="1:2" outlineLevel="3" x14ac:dyDescent="0.2">
      <c r="A2793" s="29"/>
      <c r="B2793" s="9" t="s">
        <v>977</v>
      </c>
    </row>
    <row r="2794" spans="1:2" outlineLevel="3" x14ac:dyDescent="0.2">
      <c r="A2794" s="29" t="s">
        <v>7181</v>
      </c>
      <c r="B2794" s="8" t="s">
        <v>2614</v>
      </c>
    </row>
    <row r="2795" spans="1:2" outlineLevel="3" x14ac:dyDescent="0.2">
      <c r="A2795" s="29" t="s">
        <v>7182</v>
      </c>
      <c r="B2795" s="9" t="s">
        <v>2614</v>
      </c>
    </row>
    <row r="2796" spans="1:2" outlineLevel="3" x14ac:dyDescent="0.2">
      <c r="A2796" s="29"/>
      <c r="B2796" s="8" t="s">
        <v>1605</v>
      </c>
    </row>
    <row r="2797" spans="1:2" outlineLevel="3" x14ac:dyDescent="0.2">
      <c r="A2797" s="29"/>
      <c r="B2797" s="9" t="s">
        <v>2615</v>
      </c>
    </row>
    <row r="2798" spans="1:2" outlineLevel="3" x14ac:dyDescent="0.2">
      <c r="A2798" s="29"/>
      <c r="B2798" s="9" t="s">
        <v>978</v>
      </c>
    </row>
    <row r="2799" spans="1:2" outlineLevel="3" x14ac:dyDescent="0.2">
      <c r="A2799" s="29" t="s">
        <v>7183</v>
      </c>
      <c r="B2799" s="8" t="s">
        <v>2616</v>
      </c>
    </row>
    <row r="2800" spans="1:2" outlineLevel="3" x14ac:dyDescent="0.2">
      <c r="A2800" s="29" t="s">
        <v>7184</v>
      </c>
      <c r="B2800" s="9" t="s">
        <v>2616</v>
      </c>
    </row>
    <row r="2801" spans="1:2" outlineLevel="3" x14ac:dyDescent="0.2">
      <c r="A2801" s="29"/>
      <c r="B2801" s="8" t="s">
        <v>1605</v>
      </c>
    </row>
    <row r="2802" spans="1:2" outlineLevel="3" x14ac:dyDescent="0.2">
      <c r="A2802" s="29"/>
      <c r="B2802" s="9" t="s">
        <v>979</v>
      </c>
    </row>
    <row r="2803" spans="1:2" outlineLevel="3" x14ac:dyDescent="0.2">
      <c r="A2803" s="29"/>
      <c r="B2803" s="9" t="s">
        <v>980</v>
      </c>
    </row>
    <row r="2804" spans="1:2" outlineLevel="3" x14ac:dyDescent="0.2">
      <c r="A2804" s="29"/>
      <c r="B2804" s="9" t="s">
        <v>981</v>
      </c>
    </row>
    <row r="2805" spans="1:2" outlineLevel="2" x14ac:dyDescent="0.2">
      <c r="A2805" s="29" t="s">
        <v>5508</v>
      </c>
      <c r="B2805" s="7" t="s">
        <v>2617</v>
      </c>
    </row>
    <row r="2806" spans="1:2" outlineLevel="3" x14ac:dyDescent="0.2">
      <c r="A2806" s="29" t="s">
        <v>7185</v>
      </c>
      <c r="B2806" s="8" t="s">
        <v>25</v>
      </c>
    </row>
    <row r="2807" spans="1:2" outlineLevel="3" x14ac:dyDescent="0.2">
      <c r="A2807" s="29" t="s">
        <v>7186</v>
      </c>
      <c r="B2807" s="8" t="s">
        <v>2618</v>
      </c>
    </row>
    <row r="2808" spans="1:2" outlineLevel="3" x14ac:dyDescent="0.2">
      <c r="A2808" s="29" t="s">
        <v>7187</v>
      </c>
      <c r="B2808" s="9" t="s">
        <v>2619</v>
      </c>
    </row>
    <row r="2809" spans="1:2" outlineLevel="3" x14ac:dyDescent="0.2">
      <c r="A2809" s="29"/>
      <c r="B2809" s="8" t="s">
        <v>1605</v>
      </c>
    </row>
    <row r="2810" spans="1:2" ht="25.5" outlineLevel="3" x14ac:dyDescent="0.2">
      <c r="A2810" s="29"/>
      <c r="B2810" s="9" t="s">
        <v>2620</v>
      </c>
    </row>
    <row r="2811" spans="1:2" outlineLevel="3" x14ac:dyDescent="0.2">
      <c r="A2811" s="29"/>
      <c r="B2811" s="9" t="s">
        <v>2621</v>
      </c>
    </row>
    <row r="2812" spans="1:2" outlineLevel="3" x14ac:dyDescent="0.2">
      <c r="A2812" s="29"/>
      <c r="B2812" s="9" t="s">
        <v>982</v>
      </c>
    </row>
    <row r="2813" spans="1:2" ht="13.5" outlineLevel="3" x14ac:dyDescent="0.2">
      <c r="A2813" s="29"/>
      <c r="B2813" s="13" t="s">
        <v>1606</v>
      </c>
    </row>
    <row r="2814" spans="1:2" outlineLevel="3" x14ac:dyDescent="0.2">
      <c r="A2814" s="29"/>
      <c r="B2814" s="14" t="s">
        <v>2622</v>
      </c>
    </row>
    <row r="2815" spans="1:2" outlineLevel="3" x14ac:dyDescent="0.2">
      <c r="A2815" s="29"/>
      <c r="B2815" s="14" t="s">
        <v>2623</v>
      </c>
    </row>
    <row r="2816" spans="1:2" outlineLevel="3" x14ac:dyDescent="0.2">
      <c r="A2816" s="29"/>
      <c r="B2816" s="14" t="s">
        <v>2624</v>
      </c>
    </row>
    <row r="2817" spans="1:2" outlineLevel="3" x14ac:dyDescent="0.2">
      <c r="A2817" s="29"/>
      <c r="B2817" s="14" t="s">
        <v>2625</v>
      </c>
    </row>
    <row r="2818" spans="1:2" outlineLevel="3" x14ac:dyDescent="0.2">
      <c r="A2818" s="29"/>
      <c r="B2818" s="14" t="s">
        <v>2626</v>
      </c>
    </row>
    <row r="2819" spans="1:2" outlineLevel="3" x14ac:dyDescent="0.2">
      <c r="A2819" s="29" t="s">
        <v>7188</v>
      </c>
      <c r="B2819" s="9" t="s">
        <v>2627</v>
      </c>
    </row>
    <row r="2820" spans="1:2" outlineLevel="3" x14ac:dyDescent="0.2">
      <c r="A2820" s="29"/>
      <c r="B2820" s="8" t="s">
        <v>1605</v>
      </c>
    </row>
    <row r="2821" spans="1:2" ht="25.5" outlineLevel="3" x14ac:dyDescent="0.2">
      <c r="A2821" s="29"/>
      <c r="B2821" s="9" t="s">
        <v>2628</v>
      </c>
    </row>
    <row r="2822" spans="1:2" ht="13.5" outlineLevel="3" x14ac:dyDescent="0.2">
      <c r="A2822" s="29"/>
      <c r="B2822" s="13" t="s">
        <v>1606</v>
      </c>
    </row>
    <row r="2823" spans="1:2" outlineLevel="3" x14ac:dyDescent="0.2">
      <c r="A2823" s="29"/>
      <c r="B2823" s="14" t="s">
        <v>2629</v>
      </c>
    </row>
    <row r="2824" spans="1:2" outlineLevel="3" x14ac:dyDescent="0.2">
      <c r="A2824" s="29" t="s">
        <v>7189</v>
      </c>
      <c r="B2824" s="8" t="s">
        <v>2630</v>
      </c>
    </row>
    <row r="2825" spans="1:2" outlineLevel="3" x14ac:dyDescent="0.2">
      <c r="A2825" s="29" t="s">
        <v>7190</v>
      </c>
      <c r="B2825" s="9" t="s">
        <v>2631</v>
      </c>
    </row>
    <row r="2826" spans="1:2" outlineLevel="3" x14ac:dyDescent="0.2">
      <c r="A2826" s="29"/>
      <c r="B2826" s="8" t="s">
        <v>1605</v>
      </c>
    </row>
    <row r="2827" spans="1:2" outlineLevel="3" x14ac:dyDescent="0.2">
      <c r="A2827" s="29"/>
      <c r="B2827" s="9" t="s">
        <v>983</v>
      </c>
    </row>
    <row r="2828" spans="1:2" outlineLevel="3" x14ac:dyDescent="0.2">
      <c r="A2828" s="29"/>
      <c r="B2828" s="9" t="s">
        <v>984</v>
      </c>
    </row>
    <row r="2829" spans="1:2" ht="13.5" outlineLevel="3" x14ac:dyDescent="0.2">
      <c r="A2829" s="29"/>
      <c r="B2829" s="13" t="s">
        <v>1606</v>
      </c>
    </row>
    <row r="2830" spans="1:2" outlineLevel="3" x14ac:dyDescent="0.2">
      <c r="A2830" s="29"/>
      <c r="B2830" s="14" t="s">
        <v>2632</v>
      </c>
    </row>
    <row r="2831" spans="1:2" outlineLevel="3" x14ac:dyDescent="0.2">
      <c r="A2831" s="29"/>
      <c r="B2831" s="14" t="s">
        <v>2633</v>
      </c>
    </row>
    <row r="2832" spans="1:2" outlineLevel="3" x14ac:dyDescent="0.2">
      <c r="A2832" s="29" t="s">
        <v>7191</v>
      </c>
      <c r="B2832" s="8" t="s">
        <v>2634</v>
      </c>
    </row>
    <row r="2833" spans="1:2" outlineLevel="3" x14ac:dyDescent="0.2">
      <c r="A2833" s="29" t="s">
        <v>7192</v>
      </c>
      <c r="B2833" s="8" t="s">
        <v>2635</v>
      </c>
    </row>
    <row r="2834" spans="1:2" outlineLevel="3" x14ac:dyDescent="0.2">
      <c r="A2834" s="29" t="s">
        <v>7193</v>
      </c>
      <c r="B2834" s="9" t="s">
        <v>2635</v>
      </c>
    </row>
    <row r="2835" spans="1:2" outlineLevel="3" x14ac:dyDescent="0.2">
      <c r="A2835" s="29"/>
      <c r="B2835" s="8" t="s">
        <v>1605</v>
      </c>
    </row>
    <row r="2836" spans="1:2" outlineLevel="3" x14ac:dyDescent="0.2">
      <c r="A2836" s="29"/>
      <c r="B2836" s="9" t="s">
        <v>985</v>
      </c>
    </row>
    <row r="2837" spans="1:2" outlineLevel="3" x14ac:dyDescent="0.2">
      <c r="A2837" s="29"/>
      <c r="B2837" s="9" t="s">
        <v>986</v>
      </c>
    </row>
    <row r="2838" spans="1:2" outlineLevel="3" x14ac:dyDescent="0.2">
      <c r="A2838" s="29"/>
      <c r="B2838" s="9" t="s">
        <v>987</v>
      </c>
    </row>
    <row r="2839" spans="1:2" outlineLevel="3" x14ac:dyDescent="0.2">
      <c r="A2839" s="29"/>
      <c r="B2839" s="9" t="s">
        <v>988</v>
      </c>
    </row>
    <row r="2840" spans="1:2" outlineLevel="3" x14ac:dyDescent="0.2">
      <c r="A2840" s="29"/>
      <c r="B2840" s="9" t="s">
        <v>989</v>
      </c>
    </row>
    <row r="2841" spans="1:2" ht="13.5" outlineLevel="3" x14ac:dyDescent="0.2">
      <c r="A2841" s="29"/>
      <c r="B2841" s="13" t="s">
        <v>1606</v>
      </c>
    </row>
    <row r="2842" spans="1:2" outlineLevel="3" x14ac:dyDescent="0.2">
      <c r="A2842" s="29"/>
      <c r="B2842" s="14" t="s">
        <v>2636</v>
      </c>
    </row>
    <row r="2843" spans="1:2" outlineLevel="3" x14ac:dyDescent="0.2">
      <c r="A2843" s="29" t="s">
        <v>7194</v>
      </c>
      <c r="B2843" s="8" t="s">
        <v>2637</v>
      </c>
    </row>
    <row r="2844" spans="1:2" outlineLevel="3" x14ac:dyDescent="0.2">
      <c r="A2844" s="29" t="s">
        <v>7195</v>
      </c>
      <c r="B2844" s="9" t="s">
        <v>2637</v>
      </c>
    </row>
    <row r="2845" spans="1:2" outlineLevel="3" x14ac:dyDescent="0.2">
      <c r="A2845" s="29"/>
      <c r="B2845" s="8" t="s">
        <v>1605</v>
      </c>
    </row>
    <row r="2846" spans="1:2" outlineLevel="3" x14ac:dyDescent="0.2">
      <c r="A2846" s="29"/>
      <c r="B2846" s="9" t="s">
        <v>990</v>
      </c>
    </row>
    <row r="2847" spans="1:2" outlineLevel="3" x14ac:dyDescent="0.2">
      <c r="A2847" s="29"/>
      <c r="B2847" s="9" t="s">
        <v>991</v>
      </c>
    </row>
    <row r="2848" spans="1:2" ht="13.5" outlineLevel="3" x14ac:dyDescent="0.2">
      <c r="A2848" s="29"/>
      <c r="B2848" s="13" t="s">
        <v>1606</v>
      </c>
    </row>
    <row r="2849" spans="1:2" outlineLevel="3" x14ac:dyDescent="0.2">
      <c r="A2849" s="29"/>
      <c r="B2849" s="14" t="s">
        <v>2638</v>
      </c>
    </row>
    <row r="2850" spans="1:2" outlineLevel="3" x14ac:dyDescent="0.2">
      <c r="A2850" s="29"/>
      <c r="B2850" s="14" t="s">
        <v>2639</v>
      </c>
    </row>
    <row r="2851" spans="1:2" outlineLevel="3" x14ac:dyDescent="0.2">
      <c r="A2851" s="29"/>
      <c r="B2851" s="14" t="s">
        <v>2640</v>
      </c>
    </row>
    <row r="2852" spans="1:2" outlineLevel="3" x14ac:dyDescent="0.2">
      <c r="A2852" s="29" t="s">
        <v>7196</v>
      </c>
      <c r="B2852" s="8" t="s">
        <v>116</v>
      </c>
    </row>
    <row r="2853" spans="1:2" outlineLevel="3" x14ac:dyDescent="0.2">
      <c r="A2853" s="29" t="s">
        <v>7197</v>
      </c>
      <c r="B2853" s="8" t="s">
        <v>116</v>
      </c>
    </row>
    <row r="2854" spans="1:2" outlineLevel="3" x14ac:dyDescent="0.2">
      <c r="A2854" s="29" t="s">
        <v>7198</v>
      </c>
      <c r="B2854" s="9" t="s">
        <v>116</v>
      </c>
    </row>
    <row r="2855" spans="1:2" outlineLevel="3" x14ac:dyDescent="0.2">
      <c r="A2855" s="29"/>
      <c r="B2855" s="8" t="s">
        <v>1605</v>
      </c>
    </row>
    <row r="2856" spans="1:2" outlineLevel="3" x14ac:dyDescent="0.2">
      <c r="A2856" s="29"/>
      <c r="B2856" s="9" t="s">
        <v>992</v>
      </c>
    </row>
    <row r="2857" spans="1:2" ht="25.5" outlineLevel="3" x14ac:dyDescent="0.2">
      <c r="A2857" s="29"/>
      <c r="B2857" s="9" t="s">
        <v>2641</v>
      </c>
    </row>
    <row r="2858" spans="1:2" outlineLevel="3" x14ac:dyDescent="0.2">
      <c r="A2858" s="29"/>
      <c r="B2858" s="9" t="s">
        <v>993</v>
      </c>
    </row>
    <row r="2859" spans="1:2" outlineLevel="3" x14ac:dyDescent="0.2">
      <c r="A2859" s="29"/>
      <c r="B2859" s="9" t="s">
        <v>994</v>
      </c>
    </row>
    <row r="2860" spans="1:2" outlineLevel="3" x14ac:dyDescent="0.2">
      <c r="A2860" s="29"/>
      <c r="B2860" s="9" t="s">
        <v>995</v>
      </c>
    </row>
    <row r="2861" spans="1:2" ht="13.5" outlineLevel="3" x14ac:dyDescent="0.2">
      <c r="A2861" s="29"/>
      <c r="B2861" s="13" t="s">
        <v>1606</v>
      </c>
    </row>
    <row r="2862" spans="1:2" outlineLevel="3" x14ac:dyDescent="0.2">
      <c r="A2862" s="29"/>
      <c r="B2862" s="14" t="s">
        <v>2642</v>
      </c>
    </row>
    <row r="2863" spans="1:2" outlineLevel="3" x14ac:dyDescent="0.2">
      <c r="A2863" s="29"/>
      <c r="B2863" s="14" t="s">
        <v>2643</v>
      </c>
    </row>
    <row r="2864" spans="1:2" outlineLevel="3" x14ac:dyDescent="0.2">
      <c r="A2864" s="29"/>
      <c r="B2864" s="14" t="s">
        <v>2644</v>
      </c>
    </row>
    <row r="2865" spans="1:2" outlineLevel="3" x14ac:dyDescent="0.2">
      <c r="A2865" s="29"/>
      <c r="B2865" s="14" t="s">
        <v>2645</v>
      </c>
    </row>
    <row r="2866" spans="1:2" outlineLevel="3" x14ac:dyDescent="0.2">
      <c r="A2866" s="29" t="s">
        <v>7199</v>
      </c>
      <c r="B2866" s="8" t="s">
        <v>29</v>
      </c>
    </row>
    <row r="2867" spans="1:2" outlineLevel="3" x14ac:dyDescent="0.2">
      <c r="A2867" s="29" t="s">
        <v>7200</v>
      </c>
      <c r="B2867" s="8" t="s">
        <v>29</v>
      </c>
    </row>
    <row r="2868" spans="1:2" outlineLevel="3" x14ac:dyDescent="0.2">
      <c r="A2868" s="29" t="s">
        <v>7201</v>
      </c>
      <c r="B2868" s="9" t="s">
        <v>29</v>
      </c>
    </row>
    <row r="2869" spans="1:2" outlineLevel="3" x14ac:dyDescent="0.2">
      <c r="A2869" s="29"/>
      <c r="B2869" s="8" t="s">
        <v>1605</v>
      </c>
    </row>
    <row r="2870" spans="1:2" outlineLevel="3" x14ac:dyDescent="0.2">
      <c r="A2870" s="29"/>
      <c r="B2870" s="9" t="s">
        <v>996</v>
      </c>
    </row>
    <row r="2871" spans="1:2" outlineLevel="3" x14ac:dyDescent="0.2">
      <c r="A2871" s="29"/>
      <c r="B2871" s="9" t="s">
        <v>997</v>
      </c>
    </row>
    <row r="2872" spans="1:2" outlineLevel="3" x14ac:dyDescent="0.2">
      <c r="A2872" s="29"/>
      <c r="B2872" s="9" t="s">
        <v>998</v>
      </c>
    </row>
    <row r="2873" spans="1:2" outlineLevel="3" x14ac:dyDescent="0.2">
      <c r="A2873" s="29"/>
      <c r="B2873" s="9" t="s">
        <v>999</v>
      </c>
    </row>
    <row r="2874" spans="1:2" outlineLevel="3" x14ac:dyDescent="0.2">
      <c r="A2874" s="29"/>
      <c r="B2874" s="9" t="s">
        <v>1000</v>
      </c>
    </row>
    <row r="2875" spans="1:2" outlineLevel="3" x14ac:dyDescent="0.2">
      <c r="A2875" s="29"/>
      <c r="B2875" s="9" t="s">
        <v>1001</v>
      </c>
    </row>
    <row r="2876" spans="1:2" outlineLevel="3" x14ac:dyDescent="0.2">
      <c r="A2876" s="29"/>
      <c r="B2876" s="9" t="s">
        <v>1002</v>
      </c>
    </row>
    <row r="2877" spans="1:2" ht="13.5" outlineLevel="3" x14ac:dyDescent="0.2">
      <c r="A2877" s="29"/>
      <c r="B2877" s="13" t="s">
        <v>1606</v>
      </c>
    </row>
    <row r="2878" spans="1:2" outlineLevel="3" x14ac:dyDescent="0.2">
      <c r="A2878" s="29"/>
      <c r="B2878" s="14" t="s">
        <v>2646</v>
      </c>
    </row>
    <row r="2879" spans="1:2" outlineLevel="3" x14ac:dyDescent="0.2">
      <c r="A2879" s="29"/>
      <c r="B2879" s="14" t="s">
        <v>2647</v>
      </c>
    </row>
    <row r="2880" spans="1:2" outlineLevel="3" x14ac:dyDescent="0.2">
      <c r="A2880" s="29"/>
      <c r="B2880" s="14" t="s">
        <v>2648</v>
      </c>
    </row>
    <row r="2881" spans="1:2" outlineLevel="3" x14ac:dyDescent="0.2">
      <c r="A2881" s="29"/>
      <c r="B2881" s="14" t="s">
        <v>2649</v>
      </c>
    </row>
    <row r="2882" spans="1:2" outlineLevel="3" x14ac:dyDescent="0.2">
      <c r="A2882" s="29"/>
      <c r="B2882" s="14" t="s">
        <v>2650</v>
      </c>
    </row>
    <row r="2883" spans="1:2" outlineLevel="3" x14ac:dyDescent="0.2">
      <c r="A2883" s="29" t="s">
        <v>7202</v>
      </c>
      <c r="B2883" s="8" t="s">
        <v>117</v>
      </c>
    </row>
    <row r="2884" spans="1:2" outlineLevel="3" x14ac:dyDescent="0.2">
      <c r="A2884" s="29" t="s">
        <v>7203</v>
      </c>
      <c r="B2884" s="8" t="s">
        <v>117</v>
      </c>
    </row>
    <row r="2885" spans="1:2" outlineLevel="3" x14ac:dyDescent="0.2">
      <c r="A2885" s="29" t="s">
        <v>7204</v>
      </c>
      <c r="B2885" s="9" t="s">
        <v>2651</v>
      </c>
    </row>
    <row r="2886" spans="1:2" outlineLevel="3" x14ac:dyDescent="0.2">
      <c r="A2886" s="29"/>
      <c r="B2886" s="8" t="s">
        <v>1605</v>
      </c>
    </row>
    <row r="2887" spans="1:2" outlineLevel="3" x14ac:dyDescent="0.2">
      <c r="A2887" s="29"/>
      <c r="B2887" s="9" t="s">
        <v>1003</v>
      </c>
    </row>
    <row r="2888" spans="1:2" outlineLevel="3" x14ac:dyDescent="0.2">
      <c r="A2888" s="29" t="s">
        <v>7205</v>
      </c>
      <c r="B2888" s="9" t="s">
        <v>2652</v>
      </c>
    </row>
    <row r="2889" spans="1:2" outlineLevel="3" x14ac:dyDescent="0.2">
      <c r="A2889" s="29"/>
      <c r="B2889" s="8" t="s">
        <v>1605</v>
      </c>
    </row>
    <row r="2890" spans="1:2" outlineLevel="3" x14ac:dyDescent="0.2">
      <c r="A2890" s="29"/>
      <c r="B2890" s="9" t="s">
        <v>1004</v>
      </c>
    </row>
    <row r="2891" spans="1:2" ht="13.5" outlineLevel="3" x14ac:dyDescent="0.2">
      <c r="A2891" s="29"/>
      <c r="B2891" s="13" t="s">
        <v>1606</v>
      </c>
    </row>
    <row r="2892" spans="1:2" outlineLevel="3" x14ac:dyDescent="0.2">
      <c r="A2892" s="29"/>
      <c r="B2892" s="14" t="s">
        <v>2653</v>
      </c>
    </row>
    <row r="2893" spans="1:2" outlineLevel="3" x14ac:dyDescent="0.2">
      <c r="A2893" s="29" t="s">
        <v>7206</v>
      </c>
      <c r="B2893" s="8" t="s">
        <v>118</v>
      </c>
    </row>
    <row r="2894" spans="1:2" outlineLevel="3" x14ac:dyDescent="0.2">
      <c r="A2894" s="29" t="s">
        <v>7207</v>
      </c>
      <c r="B2894" s="8" t="s">
        <v>2654</v>
      </c>
    </row>
    <row r="2895" spans="1:2" outlineLevel="3" x14ac:dyDescent="0.2">
      <c r="A2895" s="29" t="s">
        <v>7208</v>
      </c>
      <c r="B2895" s="9" t="s">
        <v>2654</v>
      </c>
    </row>
    <row r="2896" spans="1:2" outlineLevel="3" x14ac:dyDescent="0.2">
      <c r="A2896" s="29"/>
      <c r="B2896" s="8" t="s">
        <v>1605</v>
      </c>
    </row>
    <row r="2897" spans="1:2" outlineLevel="3" x14ac:dyDescent="0.2">
      <c r="A2897" s="29"/>
      <c r="B2897" s="9" t="s">
        <v>2655</v>
      </c>
    </row>
    <row r="2898" spans="1:2" outlineLevel="3" x14ac:dyDescent="0.2">
      <c r="A2898" s="29"/>
      <c r="B2898" s="9" t="s">
        <v>1005</v>
      </c>
    </row>
    <row r="2899" spans="1:2" outlineLevel="3" x14ac:dyDescent="0.2">
      <c r="A2899" s="29"/>
      <c r="B2899" s="9" t="s">
        <v>1006</v>
      </c>
    </row>
    <row r="2900" spans="1:2" outlineLevel="3" x14ac:dyDescent="0.2">
      <c r="A2900" s="29"/>
      <c r="B2900" s="9" t="s">
        <v>1007</v>
      </c>
    </row>
    <row r="2901" spans="1:2" outlineLevel="3" x14ac:dyDescent="0.2">
      <c r="A2901" s="29"/>
      <c r="B2901" s="9" t="s">
        <v>2656</v>
      </c>
    </row>
    <row r="2902" spans="1:2" outlineLevel="3" x14ac:dyDescent="0.2">
      <c r="A2902" s="29"/>
      <c r="B2902" s="9" t="s">
        <v>1008</v>
      </c>
    </row>
    <row r="2903" spans="1:2" outlineLevel="3" x14ac:dyDescent="0.2">
      <c r="A2903" s="29"/>
      <c r="B2903" s="9" t="s">
        <v>1009</v>
      </c>
    </row>
    <row r="2904" spans="1:2" ht="13.5" outlineLevel="3" x14ac:dyDescent="0.2">
      <c r="A2904" s="29"/>
      <c r="B2904" s="13" t="s">
        <v>1606</v>
      </c>
    </row>
    <row r="2905" spans="1:2" outlineLevel="3" x14ac:dyDescent="0.2">
      <c r="A2905" s="29"/>
      <c r="B2905" s="14" t="s">
        <v>2657</v>
      </c>
    </row>
    <row r="2906" spans="1:2" outlineLevel="3" x14ac:dyDescent="0.2">
      <c r="A2906" s="29"/>
      <c r="B2906" s="14" t="s">
        <v>2658</v>
      </c>
    </row>
    <row r="2907" spans="1:2" outlineLevel="3" x14ac:dyDescent="0.2">
      <c r="A2907" s="29"/>
      <c r="B2907" s="14" t="s">
        <v>2659</v>
      </c>
    </row>
    <row r="2908" spans="1:2" outlineLevel="3" x14ac:dyDescent="0.2">
      <c r="A2908" s="29"/>
      <c r="B2908" s="14" t="s">
        <v>2660</v>
      </c>
    </row>
    <row r="2909" spans="1:2" outlineLevel="3" x14ac:dyDescent="0.2">
      <c r="A2909" s="29"/>
      <c r="B2909" s="14" t="s">
        <v>2661</v>
      </c>
    </row>
    <row r="2910" spans="1:2" outlineLevel="3" x14ac:dyDescent="0.2">
      <c r="A2910" s="29" t="s">
        <v>7209</v>
      </c>
      <c r="B2910" s="8" t="s">
        <v>2662</v>
      </c>
    </row>
    <row r="2911" spans="1:2" outlineLevel="3" x14ac:dyDescent="0.2">
      <c r="A2911" s="29" t="s">
        <v>7210</v>
      </c>
      <c r="B2911" s="9" t="s">
        <v>2662</v>
      </c>
    </row>
    <row r="2912" spans="1:2" outlineLevel="3" x14ac:dyDescent="0.2">
      <c r="A2912" s="29"/>
      <c r="B2912" s="8" t="s">
        <v>1605</v>
      </c>
    </row>
    <row r="2913" spans="1:2" outlineLevel="3" x14ac:dyDescent="0.2">
      <c r="A2913" s="29"/>
      <c r="B2913" s="9" t="s">
        <v>2663</v>
      </c>
    </row>
    <row r="2914" spans="1:2" outlineLevel="3" x14ac:dyDescent="0.2">
      <c r="A2914" s="29"/>
      <c r="B2914" s="9" t="s">
        <v>1010</v>
      </c>
    </row>
    <row r="2915" spans="1:2" outlineLevel="3" x14ac:dyDescent="0.2">
      <c r="A2915" s="29" t="s">
        <v>7211</v>
      </c>
      <c r="B2915" s="8" t="s">
        <v>119</v>
      </c>
    </row>
    <row r="2916" spans="1:2" outlineLevel="3" x14ac:dyDescent="0.2">
      <c r="A2916" s="29" t="s">
        <v>7212</v>
      </c>
      <c r="B2916" s="8" t="s">
        <v>2664</v>
      </c>
    </row>
    <row r="2917" spans="1:2" outlineLevel="3" x14ac:dyDescent="0.2">
      <c r="A2917" s="29" t="s">
        <v>7213</v>
      </c>
      <c r="B2917" s="9" t="s">
        <v>2664</v>
      </c>
    </row>
    <row r="2918" spans="1:2" outlineLevel="3" x14ac:dyDescent="0.2">
      <c r="A2918" s="29"/>
      <c r="B2918" s="8" t="s">
        <v>1605</v>
      </c>
    </row>
    <row r="2919" spans="1:2" outlineLevel="3" x14ac:dyDescent="0.2">
      <c r="A2919" s="29"/>
      <c r="B2919" s="9" t="s">
        <v>2665</v>
      </c>
    </row>
    <row r="2920" spans="1:2" outlineLevel="3" x14ac:dyDescent="0.2">
      <c r="A2920" s="29"/>
      <c r="B2920" s="9" t="s">
        <v>1011</v>
      </c>
    </row>
    <row r="2921" spans="1:2" outlineLevel="3" x14ac:dyDescent="0.2">
      <c r="A2921" s="29"/>
      <c r="B2921" s="20" t="s">
        <v>5952</v>
      </c>
    </row>
    <row r="2922" spans="1:2" outlineLevel="3" x14ac:dyDescent="0.2">
      <c r="A2922" s="29"/>
      <c r="B2922" s="20" t="s">
        <v>5953</v>
      </c>
    </row>
    <row r="2923" spans="1:2" outlineLevel="3" x14ac:dyDescent="0.2">
      <c r="A2923" s="29"/>
      <c r="B2923" s="20" t="s">
        <v>5954</v>
      </c>
    </row>
    <row r="2924" spans="1:2" outlineLevel="3" x14ac:dyDescent="0.2">
      <c r="A2924" s="29"/>
      <c r="B2924" s="20" t="s">
        <v>5955</v>
      </c>
    </row>
    <row r="2925" spans="1:2" outlineLevel="3" x14ac:dyDescent="0.2">
      <c r="A2925" s="29"/>
      <c r="B2925" s="9" t="s">
        <v>2666</v>
      </c>
    </row>
    <row r="2926" spans="1:2" ht="13.5" outlineLevel="3" x14ac:dyDescent="0.2">
      <c r="A2926" s="29"/>
      <c r="B2926" s="13" t="s">
        <v>1606</v>
      </c>
    </row>
    <row r="2927" spans="1:2" outlineLevel="3" x14ac:dyDescent="0.2">
      <c r="A2927" s="29"/>
      <c r="B2927" s="14" t="s">
        <v>2667</v>
      </c>
    </row>
    <row r="2928" spans="1:2" outlineLevel="3" x14ac:dyDescent="0.2">
      <c r="A2928" s="29"/>
      <c r="B2928" s="14" t="s">
        <v>2668</v>
      </c>
    </row>
    <row r="2929" spans="1:2" outlineLevel="3" x14ac:dyDescent="0.2">
      <c r="A2929" s="29"/>
      <c r="B2929" s="14" t="s">
        <v>2669</v>
      </c>
    </row>
    <row r="2930" spans="1:2" outlineLevel="3" x14ac:dyDescent="0.2">
      <c r="A2930" s="29"/>
      <c r="B2930" s="14" t="s">
        <v>2670</v>
      </c>
    </row>
    <row r="2931" spans="1:2" outlineLevel="3" x14ac:dyDescent="0.2">
      <c r="A2931" s="29"/>
      <c r="B2931" s="14" t="s">
        <v>2671</v>
      </c>
    </row>
    <row r="2932" spans="1:2" outlineLevel="3" x14ac:dyDescent="0.2">
      <c r="A2932" s="29"/>
      <c r="B2932" s="14" t="s">
        <v>2672</v>
      </c>
    </row>
    <row r="2933" spans="1:2" outlineLevel="3" x14ac:dyDescent="0.2">
      <c r="A2933" s="29"/>
      <c r="B2933" s="14" t="s">
        <v>2673</v>
      </c>
    </row>
    <row r="2934" spans="1:2" outlineLevel="3" x14ac:dyDescent="0.2">
      <c r="A2934" s="29" t="s">
        <v>7214</v>
      </c>
      <c r="B2934" s="8" t="s">
        <v>2674</v>
      </c>
    </row>
    <row r="2935" spans="1:2" outlineLevel="3" x14ac:dyDescent="0.2">
      <c r="A2935" s="29" t="s">
        <v>7215</v>
      </c>
      <c r="B2935" s="9" t="s">
        <v>2674</v>
      </c>
    </row>
    <row r="2936" spans="1:2" outlineLevel="3" x14ac:dyDescent="0.2">
      <c r="A2936" s="29"/>
      <c r="B2936" s="8" t="s">
        <v>1605</v>
      </c>
    </row>
    <row r="2937" spans="1:2" ht="25.5" outlineLevel="3" x14ac:dyDescent="0.2">
      <c r="A2937" s="29"/>
      <c r="B2937" s="9" t="s">
        <v>2675</v>
      </c>
    </row>
    <row r="2938" spans="1:2" ht="13.5" outlineLevel="3" x14ac:dyDescent="0.2">
      <c r="A2938" s="29"/>
      <c r="B2938" s="13" t="s">
        <v>1606</v>
      </c>
    </row>
    <row r="2939" spans="1:2" outlineLevel="3" x14ac:dyDescent="0.2">
      <c r="A2939" s="29"/>
      <c r="B2939" s="14" t="s">
        <v>2676</v>
      </c>
    </row>
    <row r="2940" spans="1:2" outlineLevel="3" x14ac:dyDescent="0.2">
      <c r="A2940" s="29"/>
      <c r="B2940" s="14" t="s">
        <v>2677</v>
      </c>
    </row>
    <row r="2941" spans="1:2" outlineLevel="3" x14ac:dyDescent="0.2">
      <c r="A2941" s="29" t="s">
        <v>7216</v>
      </c>
      <c r="B2941" s="8" t="s">
        <v>2678</v>
      </c>
    </row>
    <row r="2942" spans="1:2" outlineLevel="3" x14ac:dyDescent="0.2">
      <c r="A2942" s="29" t="s">
        <v>7217</v>
      </c>
      <c r="B2942" s="9" t="s">
        <v>2679</v>
      </c>
    </row>
    <row r="2943" spans="1:2" outlineLevel="3" x14ac:dyDescent="0.2">
      <c r="A2943" s="29"/>
      <c r="B2943" s="8" t="s">
        <v>1605</v>
      </c>
    </row>
    <row r="2944" spans="1:2" outlineLevel="3" x14ac:dyDescent="0.2">
      <c r="A2944" s="29"/>
      <c r="B2944" s="9" t="s">
        <v>2680</v>
      </c>
    </row>
    <row r="2945" spans="1:2" outlineLevel="3" x14ac:dyDescent="0.2">
      <c r="A2945" s="29"/>
      <c r="B2945" s="9" t="s">
        <v>1012</v>
      </c>
    </row>
    <row r="2946" spans="1:2" ht="13.5" outlineLevel="3" x14ac:dyDescent="0.2">
      <c r="A2946" s="29"/>
      <c r="B2946" s="13" t="s">
        <v>1606</v>
      </c>
    </row>
    <row r="2947" spans="1:2" outlineLevel="3" x14ac:dyDescent="0.2">
      <c r="A2947" s="29"/>
      <c r="B2947" s="14" t="s">
        <v>2681</v>
      </c>
    </row>
    <row r="2948" spans="1:2" outlineLevel="3" x14ac:dyDescent="0.2">
      <c r="A2948" s="29"/>
      <c r="B2948" s="14" t="s">
        <v>2682</v>
      </c>
    </row>
    <row r="2949" spans="1:2" outlineLevel="3" x14ac:dyDescent="0.2">
      <c r="A2949" s="29" t="s">
        <v>7218</v>
      </c>
      <c r="B2949" s="9" t="s">
        <v>2683</v>
      </c>
    </row>
    <row r="2950" spans="1:2" outlineLevel="3" x14ac:dyDescent="0.2">
      <c r="A2950" s="29"/>
      <c r="B2950" s="8" t="s">
        <v>1605</v>
      </c>
    </row>
    <row r="2951" spans="1:2" ht="25.5" outlineLevel="3" x14ac:dyDescent="0.2">
      <c r="A2951" s="29"/>
      <c r="B2951" s="9" t="s">
        <v>2684</v>
      </c>
    </row>
    <row r="2952" spans="1:2" outlineLevel="3" x14ac:dyDescent="0.2">
      <c r="A2952" s="29"/>
      <c r="B2952" s="9" t="s">
        <v>1013</v>
      </c>
    </row>
    <row r="2953" spans="1:2" outlineLevel="3" x14ac:dyDescent="0.2">
      <c r="A2953" s="29"/>
      <c r="B2953" s="9" t="s">
        <v>1014</v>
      </c>
    </row>
    <row r="2954" spans="1:2" outlineLevel="3" x14ac:dyDescent="0.2">
      <c r="A2954" s="29"/>
      <c r="B2954" s="9" t="s">
        <v>2685</v>
      </c>
    </row>
    <row r="2955" spans="1:2" outlineLevel="3" x14ac:dyDescent="0.2">
      <c r="A2955" s="29"/>
      <c r="B2955" s="9" t="s">
        <v>2686</v>
      </c>
    </row>
    <row r="2956" spans="1:2" outlineLevel="3" x14ac:dyDescent="0.2">
      <c r="A2956" s="29"/>
      <c r="B2956" s="9" t="s">
        <v>1015</v>
      </c>
    </row>
    <row r="2957" spans="1:2" ht="13.5" outlineLevel="3" x14ac:dyDescent="0.2">
      <c r="A2957" s="29"/>
      <c r="B2957" s="13" t="s">
        <v>1606</v>
      </c>
    </row>
    <row r="2958" spans="1:2" outlineLevel="3" x14ac:dyDescent="0.2">
      <c r="A2958" s="29"/>
      <c r="B2958" s="14" t="s">
        <v>2681</v>
      </c>
    </row>
    <row r="2959" spans="1:2" outlineLevel="3" x14ac:dyDescent="0.2">
      <c r="A2959" s="29"/>
      <c r="B2959" s="14" t="s">
        <v>2687</v>
      </c>
    </row>
    <row r="2960" spans="1:2" outlineLevel="3" x14ac:dyDescent="0.2">
      <c r="A2960" s="29"/>
      <c r="B2960" s="14" t="s">
        <v>2688</v>
      </c>
    </row>
    <row r="2961" spans="1:2" outlineLevel="3" x14ac:dyDescent="0.2">
      <c r="A2961" s="29" t="s">
        <v>7219</v>
      </c>
      <c r="B2961" s="8" t="s">
        <v>26</v>
      </c>
    </row>
    <row r="2962" spans="1:2" outlineLevel="3" x14ac:dyDescent="0.2">
      <c r="A2962" s="29" t="s">
        <v>7220</v>
      </c>
      <c r="B2962" s="8" t="s">
        <v>2689</v>
      </c>
    </row>
    <row r="2963" spans="1:2" outlineLevel="3" x14ac:dyDescent="0.2">
      <c r="A2963" s="29" t="s">
        <v>7221</v>
      </c>
      <c r="B2963" s="9" t="s">
        <v>2689</v>
      </c>
    </row>
    <row r="2964" spans="1:2" outlineLevel="3" x14ac:dyDescent="0.2">
      <c r="A2964" s="29"/>
      <c r="B2964" s="8" t="s">
        <v>1605</v>
      </c>
    </row>
    <row r="2965" spans="1:2" outlineLevel="3" x14ac:dyDescent="0.2">
      <c r="A2965" s="29"/>
      <c r="B2965" s="9" t="s">
        <v>2690</v>
      </c>
    </row>
    <row r="2966" spans="1:2" ht="13.5" outlineLevel="3" x14ac:dyDescent="0.2">
      <c r="A2966" s="29"/>
      <c r="B2966" s="13" t="s">
        <v>1606</v>
      </c>
    </row>
    <row r="2967" spans="1:2" outlineLevel="3" x14ac:dyDescent="0.2">
      <c r="A2967" s="29"/>
      <c r="B2967" s="14" t="s">
        <v>2691</v>
      </c>
    </row>
    <row r="2968" spans="1:2" outlineLevel="3" x14ac:dyDescent="0.2">
      <c r="A2968" s="29"/>
      <c r="B2968" s="14" t="s">
        <v>2692</v>
      </c>
    </row>
    <row r="2969" spans="1:2" outlineLevel="3" x14ac:dyDescent="0.2">
      <c r="A2969" s="29"/>
      <c r="B2969" s="14" t="s">
        <v>2693</v>
      </c>
    </row>
    <row r="2970" spans="1:2" outlineLevel="3" x14ac:dyDescent="0.2">
      <c r="A2970" s="29" t="s">
        <v>7222</v>
      </c>
      <c r="B2970" s="8" t="s">
        <v>2694</v>
      </c>
    </row>
    <row r="2971" spans="1:2" outlineLevel="3" x14ac:dyDescent="0.2">
      <c r="A2971" s="29" t="s">
        <v>7223</v>
      </c>
      <c r="B2971" s="9" t="s">
        <v>2694</v>
      </c>
    </row>
    <row r="2972" spans="1:2" outlineLevel="3" x14ac:dyDescent="0.2">
      <c r="A2972" s="29"/>
      <c r="B2972" s="8" t="s">
        <v>1605</v>
      </c>
    </row>
    <row r="2973" spans="1:2" outlineLevel="3" x14ac:dyDescent="0.2">
      <c r="A2973" s="29"/>
      <c r="B2973" s="9" t="s">
        <v>1016</v>
      </c>
    </row>
    <row r="2974" spans="1:2" outlineLevel="3" x14ac:dyDescent="0.2">
      <c r="A2974" s="29"/>
      <c r="B2974" s="9" t="s">
        <v>1017</v>
      </c>
    </row>
    <row r="2975" spans="1:2" ht="13.5" outlineLevel="3" x14ac:dyDescent="0.2">
      <c r="A2975" s="29"/>
      <c r="B2975" s="13" t="s">
        <v>1606</v>
      </c>
    </row>
    <row r="2976" spans="1:2" outlineLevel="3" x14ac:dyDescent="0.2">
      <c r="A2976" s="29"/>
      <c r="B2976" s="14" t="s">
        <v>2591</v>
      </c>
    </row>
    <row r="2977" spans="1:2" outlineLevel="3" x14ac:dyDescent="0.2">
      <c r="A2977" s="29"/>
      <c r="B2977" s="14" t="s">
        <v>2449</v>
      </c>
    </row>
    <row r="2978" spans="1:2" outlineLevel="3" x14ac:dyDescent="0.2">
      <c r="A2978" s="29" t="s">
        <v>7224</v>
      </c>
      <c r="B2978" s="8" t="s">
        <v>2695</v>
      </c>
    </row>
    <row r="2979" spans="1:2" outlineLevel="3" x14ac:dyDescent="0.2">
      <c r="A2979" s="29" t="s">
        <v>7225</v>
      </c>
      <c r="B2979" s="9" t="s">
        <v>2696</v>
      </c>
    </row>
    <row r="2980" spans="1:2" outlineLevel="3" x14ac:dyDescent="0.2">
      <c r="A2980" s="29"/>
      <c r="B2980" s="8" t="s">
        <v>1605</v>
      </c>
    </row>
    <row r="2981" spans="1:2" outlineLevel="3" x14ac:dyDescent="0.2">
      <c r="A2981" s="29"/>
      <c r="B2981" s="9" t="s">
        <v>1018</v>
      </c>
    </row>
    <row r="2982" spans="1:2" outlineLevel="3" x14ac:dyDescent="0.2">
      <c r="A2982" s="29"/>
      <c r="B2982" s="9" t="s">
        <v>2697</v>
      </c>
    </row>
    <row r="2983" spans="1:2" outlineLevel="3" x14ac:dyDescent="0.2">
      <c r="A2983" s="29"/>
      <c r="B2983" s="9" t="s">
        <v>1019</v>
      </c>
    </row>
    <row r="2984" spans="1:2" outlineLevel="3" x14ac:dyDescent="0.2">
      <c r="A2984" s="29"/>
      <c r="B2984" s="9" t="s">
        <v>2698</v>
      </c>
    </row>
    <row r="2985" spans="1:2" outlineLevel="3" x14ac:dyDescent="0.2">
      <c r="A2985" s="29"/>
      <c r="B2985" s="9" t="s">
        <v>1020</v>
      </c>
    </row>
    <row r="2986" spans="1:2" outlineLevel="3" x14ac:dyDescent="0.2">
      <c r="A2986" s="29"/>
      <c r="B2986" s="9" t="s">
        <v>2699</v>
      </c>
    </row>
    <row r="2987" spans="1:2" ht="13.5" outlineLevel="3" x14ac:dyDescent="0.2">
      <c r="A2987" s="29"/>
      <c r="B2987" s="13" t="s">
        <v>1606</v>
      </c>
    </row>
    <row r="2988" spans="1:2" outlineLevel="3" x14ac:dyDescent="0.2">
      <c r="A2988" s="29"/>
      <c r="B2988" s="14" t="s">
        <v>2700</v>
      </c>
    </row>
    <row r="2989" spans="1:2" outlineLevel="3" x14ac:dyDescent="0.2">
      <c r="A2989" s="29" t="s">
        <v>7226</v>
      </c>
      <c r="B2989" s="9" t="s">
        <v>2701</v>
      </c>
    </row>
    <row r="2990" spans="1:2" outlineLevel="3" x14ac:dyDescent="0.2">
      <c r="A2990" s="29"/>
      <c r="B2990" s="8" t="s">
        <v>1605</v>
      </c>
    </row>
    <row r="2991" spans="1:2" outlineLevel="3" x14ac:dyDescent="0.2">
      <c r="A2991" s="29"/>
      <c r="B2991" s="9" t="s">
        <v>1021</v>
      </c>
    </row>
    <row r="2992" spans="1:2" outlineLevel="3" x14ac:dyDescent="0.2">
      <c r="A2992" s="29"/>
      <c r="B2992" s="11" t="s">
        <v>5956</v>
      </c>
    </row>
    <row r="2993" spans="1:2" outlineLevel="3" x14ac:dyDescent="0.2">
      <c r="A2993" s="29"/>
      <c r="B2993" s="11" t="s">
        <v>5957</v>
      </c>
    </row>
    <row r="2994" spans="1:2" outlineLevel="3" x14ac:dyDescent="0.2">
      <c r="A2994" s="29"/>
      <c r="B2994" s="9" t="s">
        <v>1022</v>
      </c>
    </row>
    <row r="2995" spans="1:2" ht="13.5" outlineLevel="3" x14ac:dyDescent="0.2">
      <c r="A2995" s="29"/>
      <c r="B2995" s="13" t="s">
        <v>1606</v>
      </c>
    </row>
    <row r="2996" spans="1:2" outlineLevel="3" x14ac:dyDescent="0.2">
      <c r="A2996" s="29"/>
      <c r="B2996" s="14" t="s">
        <v>2702</v>
      </c>
    </row>
    <row r="2997" spans="1:2" outlineLevel="3" x14ac:dyDescent="0.2">
      <c r="A2997" s="29"/>
      <c r="B2997" s="14" t="s">
        <v>2703</v>
      </c>
    </row>
    <row r="2998" spans="1:2" outlineLevel="3" x14ac:dyDescent="0.2">
      <c r="A2998" s="29" t="s">
        <v>7227</v>
      </c>
      <c r="B2998" s="8" t="s">
        <v>2704</v>
      </c>
    </row>
    <row r="2999" spans="1:2" outlineLevel="3" x14ac:dyDescent="0.2">
      <c r="A2999" s="29" t="s">
        <v>7228</v>
      </c>
      <c r="B2999" s="9" t="s">
        <v>2704</v>
      </c>
    </row>
    <row r="3000" spans="1:2" outlineLevel="3" x14ac:dyDescent="0.2">
      <c r="A3000" s="29"/>
      <c r="B3000" s="8" t="s">
        <v>1605</v>
      </c>
    </row>
    <row r="3001" spans="1:2" outlineLevel="3" x14ac:dyDescent="0.2">
      <c r="A3001" s="29"/>
      <c r="B3001" s="9" t="s">
        <v>1023</v>
      </c>
    </row>
    <row r="3002" spans="1:2" outlineLevel="3" x14ac:dyDescent="0.2">
      <c r="A3002" s="29"/>
      <c r="B3002" s="9" t="s">
        <v>1024</v>
      </c>
    </row>
    <row r="3003" spans="1:2" outlineLevel="3" x14ac:dyDescent="0.2">
      <c r="A3003" s="29" t="s">
        <v>7229</v>
      </c>
      <c r="B3003" s="8" t="s">
        <v>2705</v>
      </c>
    </row>
    <row r="3004" spans="1:2" outlineLevel="3" x14ac:dyDescent="0.2">
      <c r="A3004" s="29" t="s">
        <v>7230</v>
      </c>
      <c r="B3004" s="9" t="s">
        <v>2706</v>
      </c>
    </row>
    <row r="3005" spans="1:2" outlineLevel="3" x14ac:dyDescent="0.2">
      <c r="A3005" s="29"/>
      <c r="B3005" s="8" t="s">
        <v>1605</v>
      </c>
    </row>
    <row r="3006" spans="1:2" outlineLevel="3" x14ac:dyDescent="0.2">
      <c r="A3006" s="29"/>
      <c r="B3006" s="9" t="s">
        <v>2707</v>
      </c>
    </row>
    <row r="3007" spans="1:2" outlineLevel="3" x14ac:dyDescent="0.2">
      <c r="A3007" s="29" t="s">
        <v>7231</v>
      </c>
      <c r="B3007" s="9" t="s">
        <v>2708</v>
      </c>
    </row>
    <row r="3008" spans="1:2" outlineLevel="3" x14ac:dyDescent="0.2">
      <c r="A3008" s="29"/>
      <c r="B3008" s="8" t="s">
        <v>1605</v>
      </c>
    </row>
    <row r="3009" spans="1:2" ht="25.5" outlineLevel="3" x14ac:dyDescent="0.2">
      <c r="A3009" s="29"/>
      <c r="B3009" s="9" t="s">
        <v>1025</v>
      </c>
    </row>
    <row r="3010" spans="1:2" outlineLevel="3" x14ac:dyDescent="0.2">
      <c r="A3010" s="29"/>
      <c r="B3010" s="9" t="s">
        <v>1026</v>
      </c>
    </row>
    <row r="3011" spans="1:2" outlineLevel="3" x14ac:dyDescent="0.2">
      <c r="A3011" s="29"/>
      <c r="B3011" s="9" t="s">
        <v>1027</v>
      </c>
    </row>
    <row r="3012" spans="1:2" ht="13.5" outlineLevel="3" x14ac:dyDescent="0.2">
      <c r="A3012" s="29"/>
      <c r="B3012" s="13" t="s">
        <v>1606</v>
      </c>
    </row>
    <row r="3013" spans="1:2" outlineLevel="3" x14ac:dyDescent="0.2">
      <c r="A3013" s="29"/>
      <c r="B3013" s="14" t="s">
        <v>2709</v>
      </c>
    </row>
    <row r="3014" spans="1:2" outlineLevel="3" x14ac:dyDescent="0.2">
      <c r="A3014" s="29"/>
      <c r="B3014" s="14" t="s">
        <v>2710</v>
      </c>
    </row>
    <row r="3015" spans="1:2" outlineLevel="3" x14ac:dyDescent="0.2">
      <c r="A3015" s="29"/>
      <c r="B3015" s="14" t="s">
        <v>2711</v>
      </c>
    </row>
    <row r="3016" spans="1:2" outlineLevel="3" x14ac:dyDescent="0.2">
      <c r="A3016" s="29" t="s">
        <v>7232</v>
      </c>
      <c r="B3016" s="9" t="s">
        <v>2712</v>
      </c>
    </row>
    <row r="3017" spans="1:2" outlineLevel="3" x14ac:dyDescent="0.2">
      <c r="A3017" s="29"/>
      <c r="B3017" s="8" t="s">
        <v>1605</v>
      </c>
    </row>
    <row r="3018" spans="1:2" outlineLevel="3" x14ac:dyDescent="0.2">
      <c r="A3018" s="29"/>
      <c r="B3018" s="9" t="s">
        <v>2713</v>
      </c>
    </row>
    <row r="3019" spans="1:2" outlineLevel="3" x14ac:dyDescent="0.2">
      <c r="A3019" s="29"/>
      <c r="B3019" s="9" t="s">
        <v>2714</v>
      </c>
    </row>
    <row r="3020" spans="1:2" outlineLevel="3" x14ac:dyDescent="0.2">
      <c r="A3020" s="29"/>
      <c r="B3020" s="9" t="s">
        <v>1028</v>
      </c>
    </row>
    <row r="3021" spans="1:2" outlineLevel="3" x14ac:dyDescent="0.2">
      <c r="A3021" s="29"/>
      <c r="B3021" s="9" t="s">
        <v>1029</v>
      </c>
    </row>
    <row r="3022" spans="1:2" outlineLevel="3" x14ac:dyDescent="0.2">
      <c r="A3022" s="29"/>
      <c r="B3022" s="12" t="s">
        <v>5958</v>
      </c>
    </row>
    <row r="3023" spans="1:2" outlineLevel="3" x14ac:dyDescent="0.2">
      <c r="A3023" s="29"/>
      <c r="B3023" s="12" t="s">
        <v>5959</v>
      </c>
    </row>
    <row r="3024" spans="1:2" outlineLevel="3" x14ac:dyDescent="0.2">
      <c r="A3024" s="29"/>
      <c r="B3024" s="12" t="s">
        <v>5960</v>
      </c>
    </row>
    <row r="3025" spans="1:2" outlineLevel="3" x14ac:dyDescent="0.2">
      <c r="A3025" s="29"/>
      <c r="B3025" s="12" t="s">
        <v>5961</v>
      </c>
    </row>
    <row r="3026" spans="1:2" outlineLevel="3" x14ac:dyDescent="0.2">
      <c r="A3026" s="29"/>
      <c r="B3026" s="12" t="s">
        <v>5962</v>
      </c>
    </row>
    <row r="3027" spans="1:2" outlineLevel="3" x14ac:dyDescent="0.2">
      <c r="A3027" s="29"/>
      <c r="B3027" s="12" t="s">
        <v>5963</v>
      </c>
    </row>
    <row r="3028" spans="1:2" outlineLevel="3" x14ac:dyDescent="0.2">
      <c r="A3028" s="29"/>
      <c r="B3028" s="12" t="s">
        <v>5964</v>
      </c>
    </row>
    <row r="3029" spans="1:2" outlineLevel="3" x14ac:dyDescent="0.2">
      <c r="A3029" s="29"/>
      <c r="B3029" s="9" t="s">
        <v>2715</v>
      </c>
    </row>
    <row r="3030" spans="1:2" outlineLevel="3" x14ac:dyDescent="0.2">
      <c r="A3030" s="29"/>
      <c r="B3030" s="9" t="s">
        <v>1030</v>
      </c>
    </row>
    <row r="3031" spans="1:2" outlineLevel="3" x14ac:dyDescent="0.2">
      <c r="A3031" s="29"/>
      <c r="B3031" s="9" t="s">
        <v>1031</v>
      </c>
    </row>
    <row r="3032" spans="1:2" outlineLevel="3" x14ac:dyDescent="0.2">
      <c r="A3032" s="29"/>
      <c r="B3032" s="9" t="s">
        <v>1032</v>
      </c>
    </row>
    <row r="3033" spans="1:2" outlineLevel="3" x14ac:dyDescent="0.2">
      <c r="A3033" s="29"/>
      <c r="B3033" s="9" t="s">
        <v>1033</v>
      </c>
    </row>
    <row r="3034" spans="1:2" ht="13.5" outlineLevel="3" x14ac:dyDescent="0.2">
      <c r="A3034" s="29"/>
      <c r="B3034" s="13" t="s">
        <v>1606</v>
      </c>
    </row>
    <row r="3035" spans="1:2" outlineLevel="3" x14ac:dyDescent="0.2">
      <c r="A3035" s="29"/>
      <c r="B3035" s="14" t="s">
        <v>2709</v>
      </c>
    </row>
    <row r="3036" spans="1:2" outlineLevel="3" x14ac:dyDescent="0.2">
      <c r="A3036" s="29"/>
      <c r="B3036" s="14" t="s">
        <v>2716</v>
      </c>
    </row>
    <row r="3037" spans="1:2" outlineLevel="3" x14ac:dyDescent="0.2">
      <c r="A3037" s="29"/>
      <c r="B3037" s="14" t="s">
        <v>2717</v>
      </c>
    </row>
    <row r="3038" spans="1:2" outlineLevel="3" x14ac:dyDescent="0.2">
      <c r="A3038" s="29"/>
      <c r="B3038" s="14" t="s">
        <v>2718</v>
      </c>
    </row>
    <row r="3039" spans="1:2" outlineLevel="3" x14ac:dyDescent="0.2">
      <c r="A3039" s="29"/>
      <c r="B3039" s="14" t="s">
        <v>2719</v>
      </c>
    </row>
    <row r="3040" spans="1:2" outlineLevel="3" x14ac:dyDescent="0.2">
      <c r="A3040" s="29"/>
      <c r="B3040" s="14" t="s">
        <v>2720</v>
      </c>
    </row>
    <row r="3041" spans="1:2" outlineLevel="3" x14ac:dyDescent="0.2">
      <c r="A3041" s="29"/>
      <c r="B3041" s="14" t="s">
        <v>2721</v>
      </c>
    </row>
    <row r="3042" spans="1:2" outlineLevel="1" x14ac:dyDescent="0.2">
      <c r="A3042" s="29" t="s">
        <v>2722</v>
      </c>
      <c r="B3042" s="17" t="s">
        <v>2723</v>
      </c>
    </row>
    <row r="3043" spans="1:2" outlineLevel="1" x14ac:dyDescent="0.2">
      <c r="A3043" s="29" t="s">
        <v>5511</v>
      </c>
      <c r="B3043" s="7" t="s">
        <v>2723</v>
      </c>
    </row>
    <row r="3044" spans="1:2" outlineLevel="2" x14ac:dyDescent="0.2">
      <c r="A3044" s="29" t="s">
        <v>7233</v>
      </c>
      <c r="B3044" s="8" t="s">
        <v>120</v>
      </c>
    </row>
    <row r="3045" spans="1:2" outlineLevel="2" x14ac:dyDescent="0.2">
      <c r="A3045" s="29" t="s">
        <v>7234</v>
      </c>
      <c r="B3045" s="8" t="s">
        <v>2724</v>
      </c>
    </row>
    <row r="3046" spans="1:2" outlineLevel="2" x14ac:dyDescent="0.2">
      <c r="A3046" s="29" t="s">
        <v>7235</v>
      </c>
      <c r="B3046" s="9" t="s">
        <v>2724</v>
      </c>
    </row>
    <row r="3047" spans="1:2" outlineLevel="2" x14ac:dyDescent="0.2">
      <c r="A3047" s="29"/>
      <c r="B3047" s="8" t="s">
        <v>1605</v>
      </c>
    </row>
    <row r="3048" spans="1:2" outlineLevel="2" x14ac:dyDescent="0.2">
      <c r="A3048" s="29"/>
      <c r="B3048" s="9" t="s">
        <v>1034</v>
      </c>
    </row>
    <row r="3049" spans="1:2" outlineLevel="2" x14ac:dyDescent="0.2">
      <c r="A3049" s="29"/>
      <c r="B3049" s="9" t="s">
        <v>1035</v>
      </c>
    </row>
    <row r="3050" spans="1:2" outlineLevel="2" x14ac:dyDescent="0.2">
      <c r="A3050" s="29"/>
      <c r="B3050" s="9" t="s">
        <v>1036</v>
      </c>
    </row>
    <row r="3051" spans="1:2" outlineLevel="2" x14ac:dyDescent="0.2">
      <c r="A3051" s="29"/>
      <c r="B3051" s="9" t="s">
        <v>1037</v>
      </c>
    </row>
    <row r="3052" spans="1:2" outlineLevel="2" x14ac:dyDescent="0.2">
      <c r="A3052" s="29"/>
      <c r="B3052" s="9" t="s">
        <v>1038</v>
      </c>
    </row>
    <row r="3053" spans="1:2" outlineLevel="2" x14ac:dyDescent="0.2">
      <c r="A3053" s="29"/>
      <c r="B3053" s="9" t="s">
        <v>1039</v>
      </c>
    </row>
    <row r="3054" spans="1:2" outlineLevel="2" x14ac:dyDescent="0.2">
      <c r="A3054" s="29"/>
      <c r="B3054" s="9" t="s">
        <v>1040</v>
      </c>
    </row>
    <row r="3055" spans="1:2" outlineLevel="2" x14ac:dyDescent="0.2">
      <c r="A3055" s="29"/>
      <c r="B3055" s="9" t="s">
        <v>1041</v>
      </c>
    </row>
    <row r="3056" spans="1:2" outlineLevel="2" x14ac:dyDescent="0.2">
      <c r="A3056" s="29"/>
      <c r="B3056" s="9" t="s">
        <v>1042</v>
      </c>
    </row>
    <row r="3057" spans="1:2" ht="25.5" outlineLevel="2" x14ac:dyDescent="0.2">
      <c r="A3057" s="29"/>
      <c r="B3057" s="9" t="s">
        <v>2725</v>
      </c>
    </row>
    <row r="3058" spans="1:2" outlineLevel="2" x14ac:dyDescent="0.2">
      <c r="A3058" s="29"/>
      <c r="B3058" s="9" t="s">
        <v>1043</v>
      </c>
    </row>
    <row r="3059" spans="1:2" outlineLevel="2" x14ac:dyDescent="0.2">
      <c r="A3059" s="29"/>
      <c r="B3059" s="9" t="s">
        <v>2726</v>
      </c>
    </row>
    <row r="3060" spans="1:2" ht="13.5" outlineLevel="2" x14ac:dyDescent="0.2">
      <c r="A3060" s="29"/>
      <c r="B3060" s="13" t="s">
        <v>1606</v>
      </c>
    </row>
    <row r="3061" spans="1:2" outlineLevel="2" x14ac:dyDescent="0.2">
      <c r="A3061" s="29"/>
      <c r="B3061" s="14" t="s">
        <v>2727</v>
      </c>
    </row>
    <row r="3062" spans="1:2" outlineLevel="2" x14ac:dyDescent="0.2">
      <c r="A3062" s="29"/>
      <c r="B3062" s="14" t="s">
        <v>2728</v>
      </c>
    </row>
    <row r="3063" spans="1:2" outlineLevel="2" x14ac:dyDescent="0.2">
      <c r="A3063" s="29"/>
      <c r="B3063" s="14" t="s">
        <v>2729</v>
      </c>
    </row>
    <row r="3064" spans="1:2" outlineLevel="2" x14ac:dyDescent="0.2">
      <c r="A3064" s="29"/>
      <c r="B3064" s="14" t="s">
        <v>2730</v>
      </c>
    </row>
    <row r="3065" spans="1:2" outlineLevel="2" x14ac:dyDescent="0.2">
      <c r="A3065" s="29"/>
      <c r="B3065" s="14" t="s">
        <v>2731</v>
      </c>
    </row>
    <row r="3066" spans="1:2" outlineLevel="2" x14ac:dyDescent="0.2">
      <c r="A3066" s="29"/>
      <c r="B3066" s="14" t="s">
        <v>2732</v>
      </c>
    </row>
    <row r="3067" spans="1:2" outlineLevel="2" x14ac:dyDescent="0.2">
      <c r="A3067" s="29"/>
      <c r="B3067" s="14" t="s">
        <v>2733</v>
      </c>
    </row>
    <row r="3068" spans="1:2" outlineLevel="2" x14ac:dyDescent="0.2">
      <c r="A3068" s="29"/>
      <c r="B3068" s="14" t="s">
        <v>2734</v>
      </c>
    </row>
    <row r="3069" spans="1:2" ht="25.5" outlineLevel="2" x14ac:dyDescent="0.2">
      <c r="A3069" s="29"/>
      <c r="B3069" s="14" t="s">
        <v>2735</v>
      </c>
    </row>
    <row r="3070" spans="1:2" outlineLevel="2" x14ac:dyDescent="0.2">
      <c r="A3070" s="29" t="s">
        <v>7236</v>
      </c>
      <c r="B3070" s="8" t="s">
        <v>2736</v>
      </c>
    </row>
    <row r="3071" spans="1:2" outlineLevel="2" x14ac:dyDescent="0.2">
      <c r="A3071" s="29" t="s">
        <v>7237</v>
      </c>
      <c r="B3071" s="9" t="s">
        <v>2736</v>
      </c>
    </row>
    <row r="3072" spans="1:2" outlineLevel="2" x14ac:dyDescent="0.2">
      <c r="A3072" s="29"/>
      <c r="B3072" s="8" t="s">
        <v>1605</v>
      </c>
    </row>
    <row r="3073" spans="1:2" outlineLevel="2" x14ac:dyDescent="0.2">
      <c r="A3073" s="29"/>
      <c r="B3073" s="9" t="s">
        <v>1044</v>
      </c>
    </row>
    <row r="3074" spans="1:2" outlineLevel="2" x14ac:dyDescent="0.2">
      <c r="A3074" s="29"/>
      <c r="B3074" s="9" t="s">
        <v>1045</v>
      </c>
    </row>
    <row r="3075" spans="1:2" outlineLevel="2" x14ac:dyDescent="0.2">
      <c r="A3075" s="29"/>
      <c r="B3075" s="9" t="s">
        <v>1046</v>
      </c>
    </row>
    <row r="3076" spans="1:2" outlineLevel="2" x14ac:dyDescent="0.2">
      <c r="A3076" s="29"/>
      <c r="B3076" s="9" t="s">
        <v>1047</v>
      </c>
    </row>
    <row r="3077" spans="1:2" ht="13.5" outlineLevel="2" x14ac:dyDescent="0.2">
      <c r="A3077" s="29"/>
      <c r="B3077" s="13" t="s">
        <v>1606</v>
      </c>
    </row>
    <row r="3078" spans="1:2" outlineLevel="2" x14ac:dyDescent="0.2">
      <c r="A3078" s="29"/>
      <c r="B3078" s="14" t="s">
        <v>2737</v>
      </c>
    </row>
    <row r="3079" spans="1:2" outlineLevel="2" x14ac:dyDescent="0.2">
      <c r="A3079" s="29"/>
      <c r="B3079" s="14" t="s">
        <v>2738</v>
      </c>
    </row>
    <row r="3080" spans="1:2" outlineLevel="2" x14ac:dyDescent="0.2">
      <c r="A3080" s="29" t="s">
        <v>7238</v>
      </c>
      <c r="B3080" s="8" t="s">
        <v>121</v>
      </c>
    </row>
    <row r="3081" spans="1:2" outlineLevel="2" x14ac:dyDescent="0.2">
      <c r="A3081" s="29" t="s">
        <v>7239</v>
      </c>
      <c r="B3081" s="8" t="s">
        <v>121</v>
      </c>
    </row>
    <row r="3082" spans="1:2" outlineLevel="2" x14ac:dyDescent="0.2">
      <c r="A3082" s="29"/>
      <c r="B3082" s="8" t="s">
        <v>1951</v>
      </c>
    </row>
    <row r="3083" spans="1:2" outlineLevel="2" x14ac:dyDescent="0.2">
      <c r="A3083" s="29"/>
      <c r="B3083" s="9" t="s">
        <v>2739</v>
      </c>
    </row>
    <row r="3084" spans="1:2" outlineLevel="2" x14ac:dyDescent="0.2">
      <c r="A3084" s="29"/>
      <c r="B3084" s="9" t="s">
        <v>2740</v>
      </c>
    </row>
    <row r="3085" spans="1:2" outlineLevel="2" x14ac:dyDescent="0.2">
      <c r="A3085" s="29"/>
      <c r="B3085" s="9" t="s">
        <v>1048</v>
      </c>
    </row>
    <row r="3086" spans="1:2" ht="25.5" outlineLevel="2" x14ac:dyDescent="0.2">
      <c r="A3086" s="29"/>
      <c r="B3086" s="9" t="s">
        <v>2741</v>
      </c>
    </row>
    <row r="3087" spans="1:2" outlineLevel="2" x14ac:dyDescent="0.2">
      <c r="A3087" s="29" t="s">
        <v>7240</v>
      </c>
      <c r="B3087" s="9" t="s">
        <v>121</v>
      </c>
    </row>
    <row r="3088" spans="1:2" outlineLevel="2" x14ac:dyDescent="0.2">
      <c r="A3088" s="29"/>
      <c r="B3088" s="8" t="s">
        <v>1605</v>
      </c>
    </row>
    <row r="3089" spans="1:2" outlineLevel="2" x14ac:dyDescent="0.2">
      <c r="A3089" s="29"/>
      <c r="B3089" s="9" t="s">
        <v>1049</v>
      </c>
    </row>
    <row r="3090" spans="1:2" outlineLevel="2" x14ac:dyDescent="0.2">
      <c r="A3090" s="29"/>
      <c r="B3090" s="9" t="s">
        <v>1050</v>
      </c>
    </row>
    <row r="3091" spans="1:2" outlineLevel="2" x14ac:dyDescent="0.2">
      <c r="A3091" s="29"/>
      <c r="B3091" s="9" t="s">
        <v>1051</v>
      </c>
    </row>
    <row r="3092" spans="1:2" outlineLevel="2" x14ac:dyDescent="0.2">
      <c r="A3092" s="29"/>
      <c r="B3092" s="9" t="s">
        <v>1052</v>
      </c>
    </row>
    <row r="3093" spans="1:2" outlineLevel="2" x14ac:dyDescent="0.2">
      <c r="A3093" s="29"/>
      <c r="B3093" s="9" t="s">
        <v>1053</v>
      </c>
    </row>
    <row r="3094" spans="1:2" outlineLevel="2" x14ac:dyDescent="0.2">
      <c r="A3094" s="29"/>
      <c r="B3094" s="9" t="s">
        <v>1054</v>
      </c>
    </row>
    <row r="3095" spans="1:2" outlineLevel="2" x14ac:dyDescent="0.2">
      <c r="A3095" s="29"/>
      <c r="B3095" s="9" t="s">
        <v>1055</v>
      </c>
    </row>
    <row r="3096" spans="1:2" outlineLevel="2" x14ac:dyDescent="0.2">
      <c r="A3096" s="29"/>
      <c r="B3096" s="9" t="s">
        <v>1056</v>
      </c>
    </row>
    <row r="3097" spans="1:2" outlineLevel="2" x14ac:dyDescent="0.2">
      <c r="A3097" s="29"/>
      <c r="B3097" s="9" t="s">
        <v>1057</v>
      </c>
    </row>
    <row r="3098" spans="1:2" outlineLevel="2" x14ac:dyDescent="0.2">
      <c r="A3098" s="29"/>
      <c r="B3098" s="9" t="s">
        <v>2742</v>
      </c>
    </row>
    <row r="3099" spans="1:2" outlineLevel="2" x14ac:dyDescent="0.2">
      <c r="A3099" s="29"/>
      <c r="B3099" s="9" t="s">
        <v>1058</v>
      </c>
    </row>
    <row r="3100" spans="1:2" outlineLevel="2" x14ac:dyDescent="0.2">
      <c r="A3100" s="29"/>
      <c r="B3100" s="9" t="s">
        <v>1059</v>
      </c>
    </row>
    <row r="3101" spans="1:2" outlineLevel="2" x14ac:dyDescent="0.2">
      <c r="A3101" s="29"/>
      <c r="B3101" s="9" t="s">
        <v>1060</v>
      </c>
    </row>
    <row r="3102" spans="1:2" outlineLevel="2" x14ac:dyDescent="0.2">
      <c r="A3102" s="29"/>
      <c r="B3102" s="9" t="s">
        <v>1061</v>
      </c>
    </row>
    <row r="3103" spans="1:2" outlineLevel="2" x14ac:dyDescent="0.2">
      <c r="A3103" s="29"/>
      <c r="B3103" s="9" t="s">
        <v>1062</v>
      </c>
    </row>
    <row r="3104" spans="1:2" outlineLevel="2" x14ac:dyDescent="0.2">
      <c r="A3104" s="29"/>
      <c r="B3104" s="9" t="s">
        <v>1063</v>
      </c>
    </row>
    <row r="3105" spans="1:2" outlineLevel="2" x14ac:dyDescent="0.2">
      <c r="A3105" s="29"/>
      <c r="B3105" s="9" t="s">
        <v>1064</v>
      </c>
    </row>
    <row r="3106" spans="1:2" ht="13.5" outlineLevel="2" x14ac:dyDescent="0.2">
      <c r="A3106" s="29"/>
      <c r="B3106" s="13" t="s">
        <v>1606</v>
      </c>
    </row>
    <row r="3107" spans="1:2" outlineLevel="2" x14ac:dyDescent="0.2">
      <c r="A3107" s="29"/>
      <c r="B3107" s="14" t="s">
        <v>2743</v>
      </c>
    </row>
    <row r="3108" spans="1:2" outlineLevel="2" x14ac:dyDescent="0.2">
      <c r="A3108" s="29"/>
      <c r="B3108" s="14" t="s">
        <v>2744</v>
      </c>
    </row>
    <row r="3109" spans="1:2" outlineLevel="2" x14ac:dyDescent="0.2">
      <c r="A3109" s="29"/>
      <c r="B3109" s="14" t="s">
        <v>2745</v>
      </c>
    </row>
    <row r="3110" spans="1:2" outlineLevel="2" x14ac:dyDescent="0.2">
      <c r="A3110" s="29"/>
      <c r="B3110" s="14" t="s">
        <v>2746</v>
      </c>
    </row>
    <row r="3111" spans="1:2" outlineLevel="2" x14ac:dyDescent="0.2">
      <c r="A3111" s="29"/>
      <c r="B3111" s="14" t="s">
        <v>2747</v>
      </c>
    </row>
    <row r="3112" spans="1:2" outlineLevel="2" x14ac:dyDescent="0.2">
      <c r="A3112" s="29"/>
      <c r="B3112" s="14" t="s">
        <v>2748</v>
      </c>
    </row>
    <row r="3113" spans="1:2" outlineLevel="2" x14ac:dyDescent="0.2">
      <c r="A3113" s="29"/>
      <c r="B3113" s="14" t="s">
        <v>2749</v>
      </c>
    </row>
    <row r="3114" spans="1:2" ht="25.5" outlineLevel="2" x14ac:dyDescent="0.2">
      <c r="A3114" s="29"/>
      <c r="B3114" s="14" t="s">
        <v>2750</v>
      </c>
    </row>
    <row r="3115" spans="1:2" outlineLevel="2" x14ac:dyDescent="0.2">
      <c r="A3115" s="29"/>
      <c r="B3115" s="14" t="s">
        <v>2751</v>
      </c>
    </row>
    <row r="3116" spans="1:2" outlineLevel="2" x14ac:dyDescent="0.2">
      <c r="A3116" s="29"/>
      <c r="B3116" s="14" t="s">
        <v>2752</v>
      </c>
    </row>
    <row r="3117" spans="1:2" outlineLevel="2" x14ac:dyDescent="0.2">
      <c r="A3117" s="29" t="s">
        <v>7241</v>
      </c>
      <c r="B3117" s="8" t="s">
        <v>122</v>
      </c>
    </row>
    <row r="3118" spans="1:2" outlineLevel="2" x14ac:dyDescent="0.2">
      <c r="A3118" s="29" t="s">
        <v>7242</v>
      </c>
      <c r="B3118" s="8" t="s">
        <v>122</v>
      </c>
    </row>
    <row r="3119" spans="1:2" outlineLevel="2" x14ac:dyDescent="0.2">
      <c r="A3119" s="29"/>
      <c r="B3119" s="8" t="s">
        <v>1951</v>
      </c>
    </row>
    <row r="3120" spans="1:2" outlineLevel="2" x14ac:dyDescent="0.2">
      <c r="A3120" s="29"/>
      <c r="B3120" s="9" t="s">
        <v>1065</v>
      </c>
    </row>
    <row r="3121" spans="1:2" outlineLevel="2" x14ac:dyDescent="0.2">
      <c r="A3121" s="29" t="s">
        <v>7243</v>
      </c>
      <c r="B3121" s="9" t="s">
        <v>122</v>
      </c>
    </row>
    <row r="3122" spans="1:2" outlineLevel="2" x14ac:dyDescent="0.2">
      <c r="A3122" s="29"/>
      <c r="B3122" s="8" t="s">
        <v>1605</v>
      </c>
    </row>
    <row r="3123" spans="1:2" outlineLevel="2" x14ac:dyDescent="0.2">
      <c r="A3123" s="29"/>
      <c r="B3123" s="9" t="s">
        <v>1066</v>
      </c>
    </row>
    <row r="3124" spans="1:2" outlineLevel="2" x14ac:dyDescent="0.2">
      <c r="A3124" s="29"/>
      <c r="B3124" s="9" t="s">
        <v>1067</v>
      </c>
    </row>
    <row r="3125" spans="1:2" outlineLevel="2" x14ac:dyDescent="0.2">
      <c r="A3125" s="29"/>
      <c r="B3125" s="9" t="s">
        <v>1068</v>
      </c>
    </row>
    <row r="3126" spans="1:2" outlineLevel="2" x14ac:dyDescent="0.2">
      <c r="A3126" s="29"/>
      <c r="B3126" s="9" t="s">
        <v>1069</v>
      </c>
    </row>
    <row r="3127" spans="1:2" outlineLevel="2" x14ac:dyDescent="0.2">
      <c r="A3127" s="29"/>
      <c r="B3127" s="9" t="s">
        <v>1070</v>
      </c>
    </row>
    <row r="3128" spans="1:2" outlineLevel="2" x14ac:dyDescent="0.2">
      <c r="A3128" s="29"/>
      <c r="B3128" s="9" t="s">
        <v>1071</v>
      </c>
    </row>
    <row r="3129" spans="1:2" outlineLevel="2" x14ac:dyDescent="0.2">
      <c r="A3129" s="29"/>
      <c r="B3129" s="9" t="s">
        <v>1072</v>
      </c>
    </row>
    <row r="3130" spans="1:2" outlineLevel="2" x14ac:dyDescent="0.2">
      <c r="A3130" s="29"/>
      <c r="B3130" s="9" t="s">
        <v>1073</v>
      </c>
    </row>
    <row r="3131" spans="1:2" outlineLevel="2" x14ac:dyDescent="0.2">
      <c r="A3131" s="29"/>
      <c r="B3131" s="9" t="s">
        <v>1074</v>
      </c>
    </row>
    <row r="3132" spans="1:2" outlineLevel="2" x14ac:dyDescent="0.2">
      <c r="A3132" s="29"/>
      <c r="B3132" s="9" t="s">
        <v>1075</v>
      </c>
    </row>
    <row r="3133" spans="1:2" outlineLevel="2" x14ac:dyDescent="0.2">
      <c r="A3133" s="29"/>
      <c r="B3133" s="9" t="s">
        <v>1076</v>
      </c>
    </row>
    <row r="3134" spans="1:2" outlineLevel="2" x14ac:dyDescent="0.2">
      <c r="A3134" s="29"/>
      <c r="B3134" s="9" t="s">
        <v>1077</v>
      </c>
    </row>
    <row r="3135" spans="1:2" outlineLevel="2" x14ac:dyDescent="0.2">
      <c r="A3135" s="29"/>
      <c r="B3135" s="9" t="s">
        <v>1078</v>
      </c>
    </row>
    <row r="3136" spans="1:2" outlineLevel="2" x14ac:dyDescent="0.2">
      <c r="A3136" s="29"/>
      <c r="B3136" s="9" t="s">
        <v>1079</v>
      </c>
    </row>
    <row r="3137" spans="1:2" ht="13.5" outlineLevel="2" x14ac:dyDescent="0.2">
      <c r="A3137" s="29"/>
      <c r="B3137" s="13" t="s">
        <v>1606</v>
      </c>
    </row>
    <row r="3138" spans="1:2" outlineLevel="2" x14ac:dyDescent="0.2">
      <c r="A3138" s="29"/>
      <c r="B3138" s="14" t="s">
        <v>2753</v>
      </c>
    </row>
    <row r="3139" spans="1:2" outlineLevel="2" x14ac:dyDescent="0.2">
      <c r="A3139" s="29"/>
      <c r="B3139" s="14" t="s">
        <v>2754</v>
      </c>
    </row>
    <row r="3140" spans="1:2" outlineLevel="2" x14ac:dyDescent="0.2">
      <c r="A3140" s="29"/>
      <c r="B3140" s="14" t="s">
        <v>2745</v>
      </c>
    </row>
    <row r="3141" spans="1:2" outlineLevel="2" x14ac:dyDescent="0.2">
      <c r="A3141" s="29"/>
      <c r="B3141" s="14" t="s">
        <v>2755</v>
      </c>
    </row>
    <row r="3142" spans="1:2" outlineLevel="2" x14ac:dyDescent="0.2">
      <c r="A3142" s="29"/>
      <c r="B3142" s="14" t="s">
        <v>2756</v>
      </c>
    </row>
    <row r="3143" spans="1:2" outlineLevel="2" x14ac:dyDescent="0.2">
      <c r="A3143" s="29"/>
      <c r="B3143" s="14" t="s">
        <v>2757</v>
      </c>
    </row>
    <row r="3144" spans="1:2" outlineLevel="2" x14ac:dyDescent="0.2">
      <c r="A3144" s="29"/>
      <c r="B3144" s="14" t="s">
        <v>2758</v>
      </c>
    </row>
    <row r="3145" spans="1:2" outlineLevel="2" x14ac:dyDescent="0.2">
      <c r="A3145" s="29"/>
      <c r="B3145" s="14" t="s">
        <v>2759</v>
      </c>
    </row>
    <row r="3146" spans="1:2" outlineLevel="2" x14ac:dyDescent="0.2">
      <c r="A3146" s="29"/>
      <c r="B3146" s="14" t="s">
        <v>2760</v>
      </c>
    </row>
    <row r="3147" spans="1:2" outlineLevel="2" x14ac:dyDescent="0.2">
      <c r="A3147" s="29"/>
      <c r="B3147" s="14" t="s">
        <v>2761</v>
      </c>
    </row>
    <row r="3148" spans="1:2" outlineLevel="2" x14ac:dyDescent="0.2">
      <c r="A3148" s="29" t="s">
        <v>7244</v>
      </c>
      <c r="B3148" s="8" t="s">
        <v>123</v>
      </c>
    </row>
    <row r="3149" spans="1:2" outlineLevel="2" x14ac:dyDescent="0.2">
      <c r="A3149" s="29" t="s">
        <v>7245</v>
      </c>
      <c r="B3149" s="8" t="s">
        <v>123</v>
      </c>
    </row>
    <row r="3150" spans="1:2" outlineLevel="2" x14ac:dyDescent="0.2">
      <c r="A3150" s="29"/>
      <c r="B3150" s="8" t="s">
        <v>1951</v>
      </c>
    </row>
    <row r="3151" spans="1:2" ht="25.5" outlineLevel="2" x14ac:dyDescent="0.2">
      <c r="A3151" s="29"/>
      <c r="B3151" s="9" t="s">
        <v>1080</v>
      </c>
    </row>
    <row r="3152" spans="1:2" outlineLevel="2" x14ac:dyDescent="0.2">
      <c r="A3152" s="29" t="s">
        <v>7246</v>
      </c>
      <c r="B3152" s="9" t="s">
        <v>123</v>
      </c>
    </row>
    <row r="3153" spans="1:2" outlineLevel="2" x14ac:dyDescent="0.2">
      <c r="A3153" s="29"/>
      <c r="B3153" s="8" t="s">
        <v>1605</v>
      </c>
    </row>
    <row r="3154" spans="1:2" outlineLevel="2" x14ac:dyDescent="0.2">
      <c r="A3154" s="29"/>
      <c r="B3154" s="9" t="s">
        <v>2762</v>
      </c>
    </row>
    <row r="3155" spans="1:2" outlineLevel="2" x14ac:dyDescent="0.2">
      <c r="A3155" s="29"/>
      <c r="B3155" s="9" t="s">
        <v>1081</v>
      </c>
    </row>
    <row r="3156" spans="1:2" outlineLevel="2" x14ac:dyDescent="0.2">
      <c r="A3156" s="29"/>
      <c r="B3156" s="9" t="s">
        <v>1082</v>
      </c>
    </row>
    <row r="3157" spans="1:2" outlineLevel="2" x14ac:dyDescent="0.2">
      <c r="A3157" s="29"/>
      <c r="B3157" s="9" t="s">
        <v>1083</v>
      </c>
    </row>
    <row r="3158" spans="1:2" outlineLevel="2" x14ac:dyDescent="0.2">
      <c r="A3158" s="29"/>
      <c r="B3158" s="9" t="s">
        <v>1084</v>
      </c>
    </row>
    <row r="3159" spans="1:2" outlineLevel="2" x14ac:dyDescent="0.2">
      <c r="A3159" s="29"/>
      <c r="B3159" s="9" t="s">
        <v>1085</v>
      </c>
    </row>
    <row r="3160" spans="1:2" outlineLevel="2" x14ac:dyDescent="0.2">
      <c r="A3160" s="29"/>
      <c r="B3160" s="9" t="s">
        <v>1086</v>
      </c>
    </row>
    <row r="3161" spans="1:2" outlineLevel="2" x14ac:dyDescent="0.2">
      <c r="A3161" s="29"/>
      <c r="B3161" s="9" t="s">
        <v>1087</v>
      </c>
    </row>
    <row r="3162" spans="1:2" outlineLevel="2" x14ac:dyDescent="0.2">
      <c r="A3162" s="29"/>
      <c r="B3162" s="9" t="s">
        <v>1088</v>
      </c>
    </row>
    <row r="3163" spans="1:2" outlineLevel="2" x14ac:dyDescent="0.2">
      <c r="A3163" s="29"/>
      <c r="B3163" s="9" t="s">
        <v>1089</v>
      </c>
    </row>
    <row r="3164" spans="1:2" outlineLevel="2" x14ac:dyDescent="0.2">
      <c r="A3164" s="29"/>
      <c r="B3164" s="9" t="s">
        <v>1090</v>
      </c>
    </row>
    <row r="3165" spans="1:2" outlineLevel="2" x14ac:dyDescent="0.2">
      <c r="A3165" s="29"/>
      <c r="B3165" s="9" t="s">
        <v>1091</v>
      </c>
    </row>
    <row r="3166" spans="1:2" outlineLevel="2" x14ac:dyDescent="0.2">
      <c r="A3166" s="29"/>
      <c r="B3166" s="9" t="s">
        <v>1092</v>
      </c>
    </row>
    <row r="3167" spans="1:2" outlineLevel="2" x14ac:dyDescent="0.2">
      <c r="A3167" s="29"/>
      <c r="B3167" s="9" t="s">
        <v>1093</v>
      </c>
    </row>
    <row r="3168" spans="1:2" outlineLevel="2" x14ac:dyDescent="0.2">
      <c r="A3168" s="29"/>
      <c r="B3168" s="9" t="s">
        <v>1094</v>
      </c>
    </row>
    <row r="3169" spans="1:2" outlineLevel="2" x14ac:dyDescent="0.2">
      <c r="A3169" s="29"/>
      <c r="B3169" s="9" t="s">
        <v>1095</v>
      </c>
    </row>
    <row r="3170" spans="1:2" ht="13.5" outlineLevel="2" x14ac:dyDescent="0.2">
      <c r="A3170" s="29"/>
      <c r="B3170" s="13" t="s">
        <v>1606</v>
      </c>
    </row>
    <row r="3171" spans="1:2" outlineLevel="2" x14ac:dyDescent="0.2">
      <c r="A3171" s="29"/>
      <c r="B3171" s="14" t="s">
        <v>2743</v>
      </c>
    </row>
    <row r="3172" spans="1:2" outlineLevel="2" x14ac:dyDescent="0.2">
      <c r="A3172" s="29"/>
      <c r="B3172" s="14" t="s">
        <v>2763</v>
      </c>
    </row>
    <row r="3173" spans="1:2" outlineLevel="2" x14ac:dyDescent="0.2">
      <c r="A3173" s="29"/>
      <c r="B3173" s="14" t="s">
        <v>2764</v>
      </c>
    </row>
    <row r="3174" spans="1:2" outlineLevel="2" x14ac:dyDescent="0.2">
      <c r="A3174" s="29"/>
      <c r="B3174" s="14" t="s">
        <v>2765</v>
      </c>
    </row>
    <row r="3175" spans="1:2" outlineLevel="2" x14ac:dyDescent="0.2">
      <c r="A3175" s="29"/>
      <c r="B3175" s="14" t="s">
        <v>2766</v>
      </c>
    </row>
    <row r="3176" spans="1:2" ht="25.5" outlineLevel="2" x14ac:dyDescent="0.2">
      <c r="A3176" s="29"/>
      <c r="B3176" s="14" t="s">
        <v>2767</v>
      </c>
    </row>
    <row r="3177" spans="1:2" outlineLevel="2" x14ac:dyDescent="0.2">
      <c r="A3177" s="29"/>
      <c r="B3177" s="14" t="s">
        <v>2768</v>
      </c>
    </row>
    <row r="3178" spans="1:2" outlineLevel="2" x14ac:dyDescent="0.2">
      <c r="A3178" s="29"/>
      <c r="B3178" s="14" t="s">
        <v>2769</v>
      </c>
    </row>
    <row r="3179" spans="1:2" outlineLevel="2" x14ac:dyDescent="0.2">
      <c r="A3179" s="29"/>
      <c r="B3179" s="14" t="s">
        <v>2770</v>
      </c>
    </row>
    <row r="3180" spans="1:2" outlineLevel="2" x14ac:dyDescent="0.2">
      <c r="A3180" s="29" t="s">
        <v>7247</v>
      </c>
      <c r="B3180" s="8" t="s">
        <v>124</v>
      </c>
    </row>
    <row r="3181" spans="1:2" outlineLevel="2" x14ac:dyDescent="0.2">
      <c r="A3181" s="29"/>
      <c r="B3181" s="8" t="s">
        <v>1628</v>
      </c>
    </row>
    <row r="3182" spans="1:2" ht="25.5" outlineLevel="2" x14ac:dyDescent="0.2">
      <c r="A3182" s="29"/>
      <c r="B3182" s="9" t="s">
        <v>1096</v>
      </c>
    </row>
    <row r="3183" spans="1:2" outlineLevel="2" x14ac:dyDescent="0.2">
      <c r="A3183" s="29" t="s">
        <v>7248</v>
      </c>
      <c r="B3183" s="8" t="s">
        <v>2771</v>
      </c>
    </row>
    <row r="3184" spans="1:2" outlineLevel="2" x14ac:dyDescent="0.2">
      <c r="A3184" s="29"/>
      <c r="B3184" s="8" t="s">
        <v>1951</v>
      </c>
    </row>
    <row r="3185" spans="1:2" ht="76.5" outlineLevel="2" x14ac:dyDescent="0.2">
      <c r="A3185" s="29"/>
      <c r="B3185" s="9" t="s">
        <v>1097</v>
      </c>
    </row>
    <row r="3186" spans="1:2" outlineLevel="2" x14ac:dyDescent="0.2">
      <c r="A3186" s="29" t="s">
        <v>7249</v>
      </c>
      <c r="B3186" s="9" t="s">
        <v>2771</v>
      </c>
    </row>
    <row r="3187" spans="1:2" outlineLevel="2" x14ac:dyDescent="0.2">
      <c r="A3187" s="29"/>
      <c r="B3187" s="8" t="s">
        <v>1605</v>
      </c>
    </row>
    <row r="3188" spans="1:2" outlineLevel="2" x14ac:dyDescent="0.2">
      <c r="A3188" s="29"/>
      <c r="B3188" s="9" t="s">
        <v>1098</v>
      </c>
    </row>
    <row r="3189" spans="1:2" outlineLevel="2" x14ac:dyDescent="0.2">
      <c r="A3189" s="29"/>
      <c r="B3189" s="9" t="s">
        <v>1099</v>
      </c>
    </row>
    <row r="3190" spans="1:2" outlineLevel="2" x14ac:dyDescent="0.2">
      <c r="A3190" s="29"/>
      <c r="B3190" s="9" t="s">
        <v>1100</v>
      </c>
    </row>
    <row r="3191" spans="1:2" outlineLevel="2" x14ac:dyDescent="0.2">
      <c r="A3191" s="29"/>
      <c r="B3191" s="9" t="s">
        <v>1101</v>
      </c>
    </row>
    <row r="3192" spans="1:2" outlineLevel="2" x14ac:dyDescent="0.2">
      <c r="A3192" s="29"/>
      <c r="B3192" s="9" t="s">
        <v>1102</v>
      </c>
    </row>
    <row r="3193" spans="1:2" outlineLevel="2" x14ac:dyDescent="0.2">
      <c r="A3193" s="29"/>
      <c r="B3193" s="9" t="s">
        <v>1103</v>
      </c>
    </row>
    <row r="3194" spans="1:2" outlineLevel="2" x14ac:dyDescent="0.2">
      <c r="A3194" s="29"/>
      <c r="B3194" s="9" t="s">
        <v>1104</v>
      </c>
    </row>
    <row r="3195" spans="1:2" outlineLevel="2" x14ac:dyDescent="0.2">
      <c r="A3195" s="29"/>
      <c r="B3195" s="9" t="s">
        <v>1105</v>
      </c>
    </row>
    <row r="3196" spans="1:2" outlineLevel="2" x14ac:dyDescent="0.2">
      <c r="A3196" s="29"/>
      <c r="B3196" s="9" t="s">
        <v>1106</v>
      </c>
    </row>
    <row r="3197" spans="1:2" outlineLevel="2" x14ac:dyDescent="0.2">
      <c r="A3197" s="29"/>
      <c r="B3197" s="9" t="s">
        <v>1107</v>
      </c>
    </row>
    <row r="3198" spans="1:2" outlineLevel="2" x14ac:dyDescent="0.2">
      <c r="A3198" s="29"/>
      <c r="B3198" s="9" t="s">
        <v>1108</v>
      </c>
    </row>
    <row r="3199" spans="1:2" outlineLevel="2" x14ac:dyDescent="0.2">
      <c r="A3199" s="29"/>
      <c r="B3199" s="9" t="s">
        <v>1109</v>
      </c>
    </row>
    <row r="3200" spans="1:2" outlineLevel="2" x14ac:dyDescent="0.2">
      <c r="A3200" s="29"/>
      <c r="B3200" s="9" t="s">
        <v>1110</v>
      </c>
    </row>
    <row r="3201" spans="1:2" outlineLevel="2" x14ac:dyDescent="0.2">
      <c r="A3201" s="29"/>
      <c r="B3201" s="9" t="s">
        <v>1111</v>
      </c>
    </row>
    <row r="3202" spans="1:2" outlineLevel="2" x14ac:dyDescent="0.2">
      <c r="A3202" s="29"/>
      <c r="B3202" s="9" t="s">
        <v>1112</v>
      </c>
    </row>
    <row r="3203" spans="1:2" outlineLevel="2" x14ac:dyDescent="0.2">
      <c r="A3203" s="29"/>
      <c r="B3203" s="9" t="s">
        <v>1113</v>
      </c>
    </row>
    <row r="3204" spans="1:2" outlineLevel="2" x14ac:dyDescent="0.2">
      <c r="A3204" s="29"/>
      <c r="B3204" s="9" t="s">
        <v>1114</v>
      </c>
    </row>
    <row r="3205" spans="1:2" outlineLevel="2" x14ac:dyDescent="0.2">
      <c r="A3205" s="29"/>
      <c r="B3205" s="9" t="s">
        <v>1115</v>
      </c>
    </row>
    <row r="3206" spans="1:2" outlineLevel="2" x14ac:dyDescent="0.2">
      <c r="A3206" s="29"/>
      <c r="B3206" s="9" t="s">
        <v>1116</v>
      </c>
    </row>
    <row r="3207" spans="1:2" outlineLevel="2" x14ac:dyDescent="0.2">
      <c r="A3207" s="29"/>
      <c r="B3207" s="9" t="s">
        <v>1117</v>
      </c>
    </row>
    <row r="3208" spans="1:2" outlineLevel="2" x14ac:dyDescent="0.2">
      <c r="A3208" s="29"/>
      <c r="B3208" s="9" t="s">
        <v>1118</v>
      </c>
    </row>
    <row r="3209" spans="1:2" outlineLevel="2" x14ac:dyDescent="0.2">
      <c r="A3209" s="29"/>
      <c r="B3209" s="9" t="s">
        <v>1119</v>
      </c>
    </row>
    <row r="3210" spans="1:2" outlineLevel="2" x14ac:dyDescent="0.2">
      <c r="A3210" s="29"/>
      <c r="B3210" s="9" t="s">
        <v>1120</v>
      </c>
    </row>
    <row r="3211" spans="1:2" outlineLevel="2" x14ac:dyDescent="0.2">
      <c r="A3211" s="29"/>
      <c r="B3211" s="9" t="s">
        <v>1121</v>
      </c>
    </row>
    <row r="3212" spans="1:2" ht="25.5" outlineLevel="2" x14ac:dyDescent="0.2">
      <c r="A3212" s="29"/>
      <c r="B3212" s="9" t="s">
        <v>2772</v>
      </c>
    </row>
    <row r="3213" spans="1:2" outlineLevel="2" x14ac:dyDescent="0.2">
      <c r="A3213" s="29"/>
      <c r="B3213" s="9" t="s">
        <v>1122</v>
      </c>
    </row>
    <row r="3214" spans="1:2" ht="13.5" outlineLevel="2" x14ac:dyDescent="0.2">
      <c r="A3214" s="29"/>
      <c r="B3214" s="13" t="s">
        <v>1606</v>
      </c>
    </row>
    <row r="3215" spans="1:2" outlineLevel="2" x14ac:dyDescent="0.2">
      <c r="A3215" s="29"/>
      <c r="B3215" s="14" t="s">
        <v>2764</v>
      </c>
    </row>
    <row r="3216" spans="1:2" outlineLevel="2" x14ac:dyDescent="0.2">
      <c r="A3216" s="29"/>
      <c r="B3216" s="14" t="s">
        <v>2773</v>
      </c>
    </row>
    <row r="3217" spans="1:2" outlineLevel="2" x14ac:dyDescent="0.2">
      <c r="A3217" s="29"/>
      <c r="B3217" s="14" t="s">
        <v>2774</v>
      </c>
    </row>
    <row r="3218" spans="1:2" outlineLevel="2" x14ac:dyDescent="0.2">
      <c r="A3218" s="29"/>
      <c r="B3218" s="14" t="s">
        <v>2775</v>
      </c>
    </row>
    <row r="3219" spans="1:2" outlineLevel="2" x14ac:dyDescent="0.2">
      <c r="A3219" s="29"/>
      <c r="B3219" s="14" t="s">
        <v>2776</v>
      </c>
    </row>
    <row r="3220" spans="1:2" outlineLevel="2" x14ac:dyDescent="0.2">
      <c r="A3220" s="29"/>
      <c r="B3220" s="14" t="s">
        <v>2777</v>
      </c>
    </row>
    <row r="3221" spans="1:2" outlineLevel="2" x14ac:dyDescent="0.2">
      <c r="A3221" s="29"/>
      <c r="B3221" s="14" t="s">
        <v>2778</v>
      </c>
    </row>
    <row r="3222" spans="1:2" ht="25.5" outlineLevel="2" x14ac:dyDescent="0.2">
      <c r="A3222" s="29"/>
      <c r="B3222" s="14" t="s">
        <v>2779</v>
      </c>
    </row>
    <row r="3223" spans="1:2" outlineLevel="2" x14ac:dyDescent="0.2">
      <c r="A3223" s="29" t="s">
        <v>7250</v>
      </c>
      <c r="B3223" s="8" t="s">
        <v>2780</v>
      </c>
    </row>
    <row r="3224" spans="1:2" outlineLevel="2" x14ac:dyDescent="0.2">
      <c r="A3224" s="29" t="s">
        <v>7251</v>
      </c>
      <c r="B3224" s="9" t="s">
        <v>2780</v>
      </c>
    </row>
    <row r="3225" spans="1:2" outlineLevel="2" x14ac:dyDescent="0.2">
      <c r="A3225" s="29"/>
      <c r="B3225" s="8" t="s">
        <v>1605</v>
      </c>
    </row>
    <row r="3226" spans="1:2" outlineLevel="2" x14ac:dyDescent="0.2">
      <c r="A3226" s="29"/>
      <c r="B3226" s="9" t="s">
        <v>1123</v>
      </c>
    </row>
    <row r="3227" spans="1:2" outlineLevel="2" x14ac:dyDescent="0.2">
      <c r="A3227" s="29"/>
      <c r="B3227" s="9" t="s">
        <v>1124</v>
      </c>
    </row>
    <row r="3228" spans="1:2" outlineLevel="2" x14ac:dyDescent="0.2">
      <c r="A3228" s="29"/>
      <c r="B3228" s="9" t="s">
        <v>1125</v>
      </c>
    </row>
    <row r="3229" spans="1:2" outlineLevel="2" x14ac:dyDescent="0.2">
      <c r="A3229" s="29"/>
      <c r="B3229" s="12" t="s">
        <v>5965</v>
      </c>
    </row>
    <row r="3230" spans="1:2" outlineLevel="2" x14ac:dyDescent="0.2">
      <c r="A3230" s="29"/>
      <c r="B3230" s="12" t="s">
        <v>5966</v>
      </c>
    </row>
    <row r="3231" spans="1:2" outlineLevel="2" x14ac:dyDescent="0.2">
      <c r="A3231" s="29"/>
      <c r="B3231" s="12" t="s">
        <v>5967</v>
      </c>
    </row>
    <row r="3232" spans="1:2" outlineLevel="2" x14ac:dyDescent="0.2">
      <c r="A3232" s="29"/>
      <c r="B3232" s="12" t="s">
        <v>5968</v>
      </c>
    </row>
    <row r="3233" spans="1:2" outlineLevel="2" x14ac:dyDescent="0.2">
      <c r="A3233" s="29"/>
      <c r="B3233" s="9" t="s">
        <v>2781</v>
      </c>
    </row>
    <row r="3234" spans="1:2" outlineLevel="2" x14ac:dyDescent="0.2">
      <c r="A3234" s="29"/>
      <c r="B3234" s="9" t="s">
        <v>1126</v>
      </c>
    </row>
    <row r="3235" spans="1:2" outlineLevel="2" x14ac:dyDescent="0.2">
      <c r="A3235" s="29"/>
      <c r="B3235" s="12" t="s">
        <v>5969</v>
      </c>
    </row>
    <row r="3236" spans="1:2" outlineLevel="2" x14ac:dyDescent="0.2">
      <c r="A3236" s="29"/>
      <c r="B3236" s="12" t="s">
        <v>5970</v>
      </c>
    </row>
    <row r="3237" spans="1:2" ht="13.5" outlineLevel="2" x14ac:dyDescent="0.2">
      <c r="A3237" s="29"/>
      <c r="B3237" s="13" t="s">
        <v>1606</v>
      </c>
    </row>
    <row r="3238" spans="1:2" outlineLevel="2" x14ac:dyDescent="0.2">
      <c r="A3238" s="29"/>
      <c r="B3238" s="14" t="s">
        <v>2782</v>
      </c>
    </row>
    <row r="3239" spans="1:2" outlineLevel="2" x14ac:dyDescent="0.2">
      <c r="A3239" s="29"/>
      <c r="B3239" s="14" t="s">
        <v>2783</v>
      </c>
    </row>
    <row r="3240" spans="1:2" outlineLevel="2" x14ac:dyDescent="0.2">
      <c r="A3240" s="29"/>
      <c r="B3240" s="14" t="s">
        <v>2784</v>
      </c>
    </row>
    <row r="3241" spans="1:2" ht="25.5" outlineLevel="2" x14ac:dyDescent="0.2">
      <c r="A3241" s="29"/>
      <c r="B3241" s="14" t="s">
        <v>2785</v>
      </c>
    </row>
    <row r="3242" spans="1:2" outlineLevel="2" x14ac:dyDescent="0.2">
      <c r="A3242" s="29"/>
      <c r="B3242" s="14" t="s">
        <v>2786</v>
      </c>
    </row>
    <row r="3243" spans="1:2" outlineLevel="2" x14ac:dyDescent="0.2">
      <c r="A3243" s="29" t="s">
        <v>7252</v>
      </c>
      <c r="B3243" s="8" t="s">
        <v>125</v>
      </c>
    </row>
    <row r="3244" spans="1:2" outlineLevel="2" x14ac:dyDescent="0.2">
      <c r="A3244" s="29" t="s">
        <v>7253</v>
      </c>
      <c r="B3244" s="8" t="s">
        <v>125</v>
      </c>
    </row>
    <row r="3245" spans="1:2" outlineLevel="2" x14ac:dyDescent="0.2">
      <c r="A3245" s="29" t="s">
        <v>7254</v>
      </c>
      <c r="B3245" s="9" t="s">
        <v>125</v>
      </c>
    </row>
    <row r="3246" spans="1:2" outlineLevel="2" x14ac:dyDescent="0.2">
      <c r="A3246" s="29"/>
      <c r="B3246" s="8" t="s">
        <v>1605</v>
      </c>
    </row>
    <row r="3247" spans="1:2" ht="25.5" outlineLevel="2" x14ac:dyDescent="0.2">
      <c r="A3247" s="29"/>
      <c r="B3247" s="9" t="s">
        <v>1127</v>
      </c>
    </row>
    <row r="3248" spans="1:2" outlineLevel="2" x14ac:dyDescent="0.2">
      <c r="A3248" s="29"/>
      <c r="B3248" s="9" t="s">
        <v>1128</v>
      </c>
    </row>
    <row r="3249" spans="1:2" outlineLevel="2" x14ac:dyDescent="0.2">
      <c r="A3249" s="29"/>
      <c r="B3249" s="9" t="s">
        <v>1129</v>
      </c>
    </row>
    <row r="3250" spans="1:2" outlineLevel="2" x14ac:dyDescent="0.2">
      <c r="A3250" s="29"/>
      <c r="B3250" s="9" t="s">
        <v>1130</v>
      </c>
    </row>
    <row r="3251" spans="1:2" outlineLevel="2" x14ac:dyDescent="0.2">
      <c r="A3251" s="29"/>
      <c r="B3251" s="9" t="s">
        <v>1131</v>
      </c>
    </row>
    <row r="3252" spans="1:2" outlineLevel="2" x14ac:dyDescent="0.2">
      <c r="A3252" s="29"/>
      <c r="B3252" s="9" t="s">
        <v>1132</v>
      </c>
    </row>
    <row r="3253" spans="1:2" outlineLevel="2" x14ac:dyDescent="0.2">
      <c r="A3253" s="29"/>
      <c r="B3253" s="9" t="s">
        <v>1133</v>
      </c>
    </row>
    <row r="3254" spans="1:2" outlineLevel="2" x14ac:dyDescent="0.2">
      <c r="A3254" s="29"/>
      <c r="B3254" s="9" t="s">
        <v>1134</v>
      </c>
    </row>
    <row r="3255" spans="1:2" outlineLevel="2" x14ac:dyDescent="0.2">
      <c r="A3255" s="29"/>
      <c r="B3255" s="9" t="s">
        <v>1135</v>
      </c>
    </row>
    <row r="3256" spans="1:2" outlineLevel="2" x14ac:dyDescent="0.2">
      <c r="A3256" s="29"/>
      <c r="B3256" s="9" t="s">
        <v>1136</v>
      </c>
    </row>
    <row r="3257" spans="1:2" ht="13.5" outlineLevel="2" x14ac:dyDescent="0.2">
      <c r="A3257" s="29"/>
      <c r="B3257" s="13" t="s">
        <v>1606</v>
      </c>
    </row>
    <row r="3258" spans="1:2" outlineLevel="2" x14ac:dyDescent="0.2">
      <c r="A3258" s="29"/>
      <c r="B3258" s="14" t="s">
        <v>2787</v>
      </c>
    </row>
    <row r="3259" spans="1:2" outlineLevel="2" x14ac:dyDescent="0.2">
      <c r="A3259" s="29"/>
      <c r="B3259" s="14" t="s">
        <v>2788</v>
      </c>
    </row>
    <row r="3260" spans="1:2" outlineLevel="2" x14ac:dyDescent="0.2">
      <c r="A3260" s="29" t="s">
        <v>7255</v>
      </c>
      <c r="B3260" s="8" t="s">
        <v>126</v>
      </c>
    </row>
    <row r="3261" spans="1:2" outlineLevel="2" x14ac:dyDescent="0.2">
      <c r="A3261" s="29" t="s">
        <v>7256</v>
      </c>
      <c r="B3261" s="8" t="s">
        <v>126</v>
      </c>
    </row>
    <row r="3262" spans="1:2" outlineLevel="2" x14ac:dyDescent="0.2">
      <c r="A3262" s="29" t="s">
        <v>7257</v>
      </c>
      <c r="B3262" s="9" t="s">
        <v>2789</v>
      </c>
    </row>
    <row r="3263" spans="1:2" outlineLevel="2" x14ac:dyDescent="0.2">
      <c r="A3263" s="29"/>
      <c r="B3263" s="8" t="s">
        <v>1605</v>
      </c>
    </row>
    <row r="3264" spans="1:2" outlineLevel="2" x14ac:dyDescent="0.2">
      <c r="A3264" s="29"/>
      <c r="B3264" s="9" t="s">
        <v>1137</v>
      </c>
    </row>
    <row r="3265" spans="1:2" outlineLevel="2" x14ac:dyDescent="0.2">
      <c r="A3265" s="29"/>
      <c r="B3265" s="9" t="s">
        <v>1138</v>
      </c>
    </row>
    <row r="3266" spans="1:2" outlineLevel="2" x14ac:dyDescent="0.2">
      <c r="A3266" s="29"/>
      <c r="B3266" s="9" t="s">
        <v>1139</v>
      </c>
    </row>
    <row r="3267" spans="1:2" outlineLevel="2" x14ac:dyDescent="0.2">
      <c r="A3267" s="29"/>
      <c r="B3267" s="9" t="s">
        <v>1140</v>
      </c>
    </row>
    <row r="3268" spans="1:2" outlineLevel="2" x14ac:dyDescent="0.2">
      <c r="A3268" s="29"/>
      <c r="B3268" s="9" t="s">
        <v>1141</v>
      </c>
    </row>
    <row r="3269" spans="1:2" outlineLevel="2" x14ac:dyDescent="0.2">
      <c r="A3269" s="29"/>
      <c r="B3269" s="9" t="s">
        <v>1142</v>
      </c>
    </row>
    <row r="3270" spans="1:2" outlineLevel="2" x14ac:dyDescent="0.2">
      <c r="A3270" s="29"/>
      <c r="B3270" s="9" t="s">
        <v>1143</v>
      </c>
    </row>
    <row r="3271" spans="1:2" outlineLevel="2" x14ac:dyDescent="0.2">
      <c r="A3271" s="29"/>
      <c r="B3271" s="9" t="s">
        <v>1144</v>
      </c>
    </row>
    <row r="3272" spans="1:2" outlineLevel="2" x14ac:dyDescent="0.2">
      <c r="A3272" s="29"/>
      <c r="B3272" s="9" t="s">
        <v>1145</v>
      </c>
    </row>
    <row r="3273" spans="1:2" outlineLevel="2" x14ac:dyDescent="0.2">
      <c r="A3273" s="29"/>
      <c r="B3273" s="9" t="s">
        <v>1146</v>
      </c>
    </row>
    <row r="3274" spans="1:2" outlineLevel="2" x14ac:dyDescent="0.2">
      <c r="A3274" s="29"/>
      <c r="B3274" s="9" t="s">
        <v>1147</v>
      </c>
    </row>
    <row r="3275" spans="1:2" ht="13.5" outlineLevel="2" x14ac:dyDescent="0.2">
      <c r="A3275" s="29"/>
      <c r="B3275" s="13" t="s">
        <v>1606</v>
      </c>
    </row>
    <row r="3276" spans="1:2" ht="25.5" outlineLevel="2" x14ac:dyDescent="0.2">
      <c r="A3276" s="29"/>
      <c r="B3276" s="14" t="s">
        <v>2790</v>
      </c>
    </row>
    <row r="3277" spans="1:2" outlineLevel="2" x14ac:dyDescent="0.2">
      <c r="A3277" s="29"/>
      <c r="B3277" s="14" t="s">
        <v>2791</v>
      </c>
    </row>
    <row r="3278" spans="1:2" outlineLevel="2" x14ac:dyDescent="0.2">
      <c r="A3278" s="29"/>
      <c r="B3278" s="14" t="s">
        <v>2792</v>
      </c>
    </row>
    <row r="3279" spans="1:2" outlineLevel="2" x14ac:dyDescent="0.2">
      <c r="A3279" s="29" t="s">
        <v>7258</v>
      </c>
      <c r="B3279" s="9" t="s">
        <v>2793</v>
      </c>
    </row>
    <row r="3280" spans="1:2" outlineLevel="2" x14ac:dyDescent="0.2">
      <c r="A3280" s="29"/>
      <c r="B3280" s="8" t="s">
        <v>1605</v>
      </c>
    </row>
    <row r="3281" spans="1:2" outlineLevel="2" x14ac:dyDescent="0.2">
      <c r="A3281" s="29"/>
      <c r="B3281" s="9" t="s">
        <v>1148</v>
      </c>
    </row>
    <row r="3282" spans="1:2" outlineLevel="2" x14ac:dyDescent="0.2">
      <c r="A3282" s="29"/>
      <c r="B3282" s="9" t="s">
        <v>1149</v>
      </c>
    </row>
    <row r="3283" spans="1:2" outlineLevel="2" x14ac:dyDescent="0.2">
      <c r="A3283" s="29"/>
      <c r="B3283" s="9" t="s">
        <v>1150</v>
      </c>
    </row>
    <row r="3284" spans="1:2" ht="13.5" outlineLevel="2" x14ac:dyDescent="0.2">
      <c r="A3284" s="29"/>
      <c r="B3284" s="13" t="s">
        <v>1606</v>
      </c>
    </row>
    <row r="3285" spans="1:2" outlineLevel="2" x14ac:dyDescent="0.2">
      <c r="A3285" s="29"/>
      <c r="B3285" s="14" t="s">
        <v>2794</v>
      </c>
    </row>
    <row r="3286" spans="1:2" outlineLevel="2" x14ac:dyDescent="0.2">
      <c r="A3286" s="29"/>
      <c r="B3286" s="14" t="s">
        <v>2795</v>
      </c>
    </row>
    <row r="3287" spans="1:2" outlineLevel="2" x14ac:dyDescent="0.2">
      <c r="A3287" s="29"/>
      <c r="B3287" s="14" t="s">
        <v>2796</v>
      </c>
    </row>
    <row r="3288" spans="1:2" outlineLevel="2" x14ac:dyDescent="0.2">
      <c r="A3288" s="29"/>
      <c r="B3288" s="14" t="s">
        <v>2797</v>
      </c>
    </row>
    <row r="3289" spans="1:2" outlineLevel="2" x14ac:dyDescent="0.2">
      <c r="A3289" s="29" t="s">
        <v>7259</v>
      </c>
      <c r="B3289" s="8" t="s">
        <v>127</v>
      </c>
    </row>
    <row r="3290" spans="1:2" outlineLevel="2" x14ac:dyDescent="0.2">
      <c r="A3290" s="29" t="s">
        <v>7260</v>
      </c>
      <c r="B3290" s="8" t="s">
        <v>127</v>
      </c>
    </row>
    <row r="3291" spans="1:2" outlineLevel="2" x14ac:dyDescent="0.2">
      <c r="A3291" s="29" t="s">
        <v>7261</v>
      </c>
      <c r="B3291" s="9" t="s">
        <v>127</v>
      </c>
    </row>
    <row r="3292" spans="1:2" outlineLevel="2" x14ac:dyDescent="0.2">
      <c r="A3292" s="29"/>
      <c r="B3292" s="8" t="s">
        <v>1605</v>
      </c>
    </row>
    <row r="3293" spans="1:2" outlineLevel="2" x14ac:dyDescent="0.2">
      <c r="A3293" s="29"/>
      <c r="B3293" s="9" t="s">
        <v>1151</v>
      </c>
    </row>
    <row r="3294" spans="1:2" outlineLevel="2" x14ac:dyDescent="0.2">
      <c r="A3294" s="29"/>
      <c r="B3294" s="9" t="s">
        <v>1152</v>
      </c>
    </row>
    <row r="3295" spans="1:2" outlineLevel="2" x14ac:dyDescent="0.2">
      <c r="A3295" s="29"/>
      <c r="B3295" s="9" t="s">
        <v>1153</v>
      </c>
    </row>
    <row r="3296" spans="1:2" outlineLevel="2" x14ac:dyDescent="0.2">
      <c r="A3296" s="29"/>
      <c r="B3296" s="9" t="s">
        <v>1154</v>
      </c>
    </row>
    <row r="3297" spans="1:2" outlineLevel="2" x14ac:dyDescent="0.2">
      <c r="A3297" s="29"/>
      <c r="B3297" s="9" t="s">
        <v>1155</v>
      </c>
    </row>
    <row r="3298" spans="1:2" ht="13.5" outlineLevel="2" x14ac:dyDescent="0.2">
      <c r="A3298" s="29"/>
      <c r="B3298" s="13" t="s">
        <v>1606</v>
      </c>
    </row>
    <row r="3299" spans="1:2" outlineLevel="2" x14ac:dyDescent="0.2">
      <c r="A3299" s="29"/>
      <c r="B3299" s="14" t="s">
        <v>2798</v>
      </c>
    </row>
    <row r="3300" spans="1:2" outlineLevel="1" x14ac:dyDescent="0.2">
      <c r="A3300" s="29" t="s">
        <v>2799</v>
      </c>
      <c r="B3300" s="17" t="s">
        <v>2800</v>
      </c>
    </row>
    <row r="3301" spans="1:2" outlineLevel="1" x14ac:dyDescent="0.2">
      <c r="A3301" s="29" t="s">
        <v>7262</v>
      </c>
      <c r="B3301" s="7" t="s">
        <v>2801</v>
      </c>
    </row>
    <row r="3302" spans="1:2" outlineLevel="2" x14ac:dyDescent="0.2">
      <c r="A3302" s="29" t="s">
        <v>7263</v>
      </c>
      <c r="B3302" s="8" t="s">
        <v>128</v>
      </c>
    </row>
    <row r="3303" spans="1:2" outlineLevel="2" x14ac:dyDescent="0.2">
      <c r="A3303" s="29"/>
      <c r="B3303" s="8" t="s">
        <v>1628</v>
      </c>
    </row>
    <row r="3304" spans="1:2" outlineLevel="2" x14ac:dyDescent="0.2">
      <c r="A3304" s="29"/>
      <c r="B3304" s="9" t="s">
        <v>1156</v>
      </c>
    </row>
    <row r="3305" spans="1:2" outlineLevel="2" x14ac:dyDescent="0.2">
      <c r="A3305" s="29"/>
      <c r="B3305" s="9" t="s">
        <v>1157</v>
      </c>
    </row>
    <row r="3306" spans="1:2" outlineLevel="2" x14ac:dyDescent="0.2">
      <c r="A3306" s="29" t="s">
        <v>7264</v>
      </c>
      <c r="B3306" s="8" t="s">
        <v>2802</v>
      </c>
    </row>
    <row r="3307" spans="1:2" outlineLevel="2" x14ac:dyDescent="0.2">
      <c r="A3307" s="29" t="s">
        <v>7265</v>
      </c>
      <c r="B3307" s="9" t="s">
        <v>2802</v>
      </c>
    </row>
    <row r="3308" spans="1:2" outlineLevel="2" x14ac:dyDescent="0.2">
      <c r="A3308" s="29"/>
      <c r="B3308" s="8" t="s">
        <v>1605</v>
      </c>
    </row>
    <row r="3309" spans="1:2" outlineLevel="2" x14ac:dyDescent="0.2">
      <c r="A3309" s="29"/>
      <c r="B3309" s="9" t="s">
        <v>1158</v>
      </c>
    </row>
    <row r="3310" spans="1:2" outlineLevel="2" x14ac:dyDescent="0.2">
      <c r="A3310" s="29"/>
      <c r="B3310" s="9" t="s">
        <v>1159</v>
      </c>
    </row>
    <row r="3311" spans="1:2" outlineLevel="2" x14ac:dyDescent="0.2">
      <c r="A3311" s="29"/>
      <c r="B3311" s="9" t="s">
        <v>1160</v>
      </c>
    </row>
    <row r="3312" spans="1:2" outlineLevel="2" x14ac:dyDescent="0.2">
      <c r="A3312" s="29"/>
      <c r="B3312" s="9" t="s">
        <v>1161</v>
      </c>
    </row>
    <row r="3313" spans="1:2" outlineLevel="2" x14ac:dyDescent="0.2">
      <c r="A3313" s="29"/>
      <c r="B3313" s="9" t="s">
        <v>1162</v>
      </c>
    </row>
    <row r="3314" spans="1:2" outlineLevel="2" x14ac:dyDescent="0.2">
      <c r="A3314" s="29"/>
      <c r="B3314" s="9" t="s">
        <v>1163</v>
      </c>
    </row>
    <row r="3315" spans="1:2" outlineLevel="2" x14ac:dyDescent="0.2">
      <c r="A3315" s="29"/>
      <c r="B3315" s="9" t="s">
        <v>2803</v>
      </c>
    </row>
    <row r="3316" spans="1:2" outlineLevel="2" x14ac:dyDescent="0.2">
      <c r="A3316" s="29"/>
      <c r="B3316" s="9" t="s">
        <v>1164</v>
      </c>
    </row>
    <row r="3317" spans="1:2" ht="13.5" outlineLevel="2" x14ac:dyDescent="0.2">
      <c r="A3317" s="29"/>
      <c r="B3317" s="13" t="s">
        <v>1606</v>
      </c>
    </row>
    <row r="3318" spans="1:2" outlineLevel="2" x14ac:dyDescent="0.2">
      <c r="A3318" s="29"/>
      <c r="B3318" s="14" t="s">
        <v>2804</v>
      </c>
    </row>
    <row r="3319" spans="1:2" outlineLevel="2" x14ac:dyDescent="0.2">
      <c r="A3319" s="29"/>
      <c r="B3319" s="14" t="s">
        <v>1165</v>
      </c>
    </row>
    <row r="3320" spans="1:2" outlineLevel="2" x14ac:dyDescent="0.2">
      <c r="A3320" s="29"/>
      <c r="B3320" s="9" t="s">
        <v>5971</v>
      </c>
    </row>
    <row r="3321" spans="1:2" outlineLevel="2" x14ac:dyDescent="0.2">
      <c r="A3321" s="29"/>
      <c r="B3321" s="9" t="s">
        <v>5972</v>
      </c>
    </row>
    <row r="3322" spans="1:2" outlineLevel="2" x14ac:dyDescent="0.2">
      <c r="A3322" s="29"/>
      <c r="B3322" s="9" t="s">
        <v>5972</v>
      </c>
    </row>
    <row r="3323" spans="1:2" outlineLevel="2" x14ac:dyDescent="0.2">
      <c r="A3323" s="29"/>
      <c r="B3323" s="9" t="s">
        <v>5973</v>
      </c>
    </row>
    <row r="3324" spans="1:2" outlineLevel="2" x14ac:dyDescent="0.2">
      <c r="A3324" s="29"/>
      <c r="B3324" s="9" t="s">
        <v>5974</v>
      </c>
    </row>
    <row r="3325" spans="1:2" outlineLevel="2" x14ac:dyDescent="0.2">
      <c r="A3325" s="29"/>
      <c r="B3325" s="9" t="s">
        <v>5975</v>
      </c>
    </row>
    <row r="3326" spans="1:2" outlineLevel="2" x14ac:dyDescent="0.2">
      <c r="A3326" s="29"/>
      <c r="B3326" s="9" t="s">
        <v>5976</v>
      </c>
    </row>
    <row r="3327" spans="1:2" outlineLevel="2" x14ac:dyDescent="0.2">
      <c r="A3327" s="29" t="s">
        <v>7266</v>
      </c>
      <c r="B3327" s="8" t="s">
        <v>2805</v>
      </c>
    </row>
    <row r="3328" spans="1:2" outlineLevel="2" x14ac:dyDescent="0.2">
      <c r="A3328" s="29" t="s">
        <v>7267</v>
      </c>
      <c r="B3328" s="9" t="s">
        <v>2805</v>
      </c>
    </row>
    <row r="3329" spans="1:2" outlineLevel="2" x14ac:dyDescent="0.2">
      <c r="A3329" s="29"/>
      <c r="B3329" s="8" t="s">
        <v>1605</v>
      </c>
    </row>
    <row r="3330" spans="1:2" outlineLevel="2" x14ac:dyDescent="0.2">
      <c r="A3330" s="29"/>
      <c r="B3330" s="9" t="s">
        <v>1166</v>
      </c>
    </row>
    <row r="3331" spans="1:2" outlineLevel="2" x14ac:dyDescent="0.2">
      <c r="A3331" s="29"/>
      <c r="B3331" s="9" t="s">
        <v>1167</v>
      </c>
    </row>
    <row r="3332" spans="1:2" outlineLevel="2" x14ac:dyDescent="0.2">
      <c r="A3332" s="29"/>
      <c r="B3332" s="9" t="s">
        <v>1168</v>
      </c>
    </row>
    <row r="3333" spans="1:2" outlineLevel="2" x14ac:dyDescent="0.2">
      <c r="A3333" s="29"/>
      <c r="B3333" s="9" t="s">
        <v>1169</v>
      </c>
    </row>
    <row r="3334" spans="1:2" outlineLevel="2" x14ac:dyDescent="0.2">
      <c r="A3334" s="29"/>
      <c r="B3334" s="9" t="s">
        <v>2806</v>
      </c>
    </row>
    <row r="3335" spans="1:2" outlineLevel="2" x14ac:dyDescent="0.2">
      <c r="A3335" s="29"/>
      <c r="B3335" s="9" t="s">
        <v>1170</v>
      </c>
    </row>
    <row r="3336" spans="1:2" outlineLevel="2" x14ac:dyDescent="0.2">
      <c r="A3336" s="29"/>
      <c r="B3336" s="9" t="s">
        <v>1171</v>
      </c>
    </row>
    <row r="3337" spans="1:2" outlineLevel="2" x14ac:dyDescent="0.2">
      <c r="A3337" s="29"/>
      <c r="B3337" s="9" t="s">
        <v>2807</v>
      </c>
    </row>
    <row r="3338" spans="1:2" outlineLevel="2" x14ac:dyDescent="0.2">
      <c r="A3338" s="29"/>
      <c r="B3338" s="9" t="s">
        <v>1172</v>
      </c>
    </row>
    <row r="3339" spans="1:2" outlineLevel="2" x14ac:dyDescent="0.2">
      <c r="A3339" s="29"/>
      <c r="B3339" s="9" t="s">
        <v>1173</v>
      </c>
    </row>
    <row r="3340" spans="1:2" ht="13.5" outlineLevel="2" x14ac:dyDescent="0.2">
      <c r="A3340" s="29"/>
      <c r="B3340" s="13" t="s">
        <v>1606</v>
      </c>
    </row>
    <row r="3341" spans="1:2" outlineLevel="2" x14ac:dyDescent="0.2">
      <c r="A3341" s="29"/>
      <c r="B3341" s="14" t="s">
        <v>2808</v>
      </c>
    </row>
    <row r="3342" spans="1:2" outlineLevel="2" x14ac:dyDescent="0.2">
      <c r="A3342" s="29"/>
      <c r="B3342" s="14" t="s">
        <v>2809</v>
      </c>
    </row>
    <row r="3343" spans="1:2" outlineLevel="2" x14ac:dyDescent="0.2">
      <c r="A3343" s="29"/>
      <c r="B3343" s="14" t="s">
        <v>2810</v>
      </c>
    </row>
    <row r="3344" spans="1:2" outlineLevel="2" x14ac:dyDescent="0.2">
      <c r="A3344" s="29"/>
      <c r="B3344" s="14" t="s">
        <v>2811</v>
      </c>
    </row>
    <row r="3345" spans="1:2" outlineLevel="2" x14ac:dyDescent="0.2">
      <c r="A3345" s="29" t="s">
        <v>7268</v>
      </c>
      <c r="B3345" s="8" t="s">
        <v>129</v>
      </c>
    </row>
    <row r="3346" spans="1:2" outlineLevel="2" x14ac:dyDescent="0.2">
      <c r="A3346" s="29" t="s">
        <v>7269</v>
      </c>
      <c r="B3346" s="8" t="s">
        <v>129</v>
      </c>
    </row>
    <row r="3347" spans="1:2" outlineLevel="2" x14ac:dyDescent="0.2">
      <c r="A3347" s="29" t="s">
        <v>7270</v>
      </c>
      <c r="B3347" s="9" t="s">
        <v>129</v>
      </c>
    </row>
    <row r="3348" spans="1:2" outlineLevel="2" x14ac:dyDescent="0.2">
      <c r="A3348" s="29"/>
      <c r="B3348" s="8" t="s">
        <v>1605</v>
      </c>
    </row>
    <row r="3349" spans="1:2" outlineLevel="2" x14ac:dyDescent="0.2">
      <c r="A3349" s="29"/>
      <c r="B3349" s="9" t="s">
        <v>1174</v>
      </c>
    </row>
    <row r="3350" spans="1:2" outlineLevel="2" x14ac:dyDescent="0.2">
      <c r="A3350" s="29"/>
      <c r="B3350" s="9" t="s">
        <v>1175</v>
      </c>
    </row>
    <row r="3351" spans="1:2" outlineLevel="2" x14ac:dyDescent="0.2">
      <c r="A3351" s="29"/>
      <c r="B3351" s="12" t="s">
        <v>5977</v>
      </c>
    </row>
    <row r="3352" spans="1:2" outlineLevel="2" x14ac:dyDescent="0.2">
      <c r="A3352" s="29"/>
      <c r="B3352" s="9" t="s">
        <v>1176</v>
      </c>
    </row>
    <row r="3353" spans="1:2" outlineLevel="2" x14ac:dyDescent="0.2">
      <c r="A3353" s="29"/>
      <c r="B3353" s="12" t="s">
        <v>5978</v>
      </c>
    </row>
    <row r="3354" spans="1:2" outlineLevel="2" x14ac:dyDescent="0.2">
      <c r="A3354" s="29"/>
      <c r="B3354" s="9" t="s">
        <v>1177</v>
      </c>
    </row>
    <row r="3355" spans="1:2" outlineLevel="2" x14ac:dyDescent="0.2">
      <c r="A3355" s="29"/>
      <c r="B3355" s="9" t="s">
        <v>1178</v>
      </c>
    </row>
    <row r="3356" spans="1:2" outlineLevel="2" x14ac:dyDescent="0.2">
      <c r="A3356" s="29"/>
      <c r="B3356" s="9" t="s">
        <v>1179</v>
      </c>
    </row>
    <row r="3357" spans="1:2" outlineLevel="2" x14ac:dyDescent="0.2">
      <c r="A3357" s="29"/>
      <c r="B3357" s="9" t="s">
        <v>1180</v>
      </c>
    </row>
    <row r="3358" spans="1:2" outlineLevel="2" x14ac:dyDescent="0.2">
      <c r="A3358" s="29"/>
      <c r="B3358" s="9" t="s">
        <v>1181</v>
      </c>
    </row>
    <row r="3359" spans="1:2" outlineLevel="2" x14ac:dyDescent="0.2">
      <c r="A3359" s="29"/>
      <c r="B3359" s="9" t="s">
        <v>1182</v>
      </c>
    </row>
    <row r="3360" spans="1:2" outlineLevel="2" x14ac:dyDescent="0.2">
      <c r="A3360" s="29"/>
      <c r="B3360" s="9" t="s">
        <v>1183</v>
      </c>
    </row>
    <row r="3361" spans="1:2" ht="13.5" outlineLevel="2" x14ac:dyDescent="0.2">
      <c r="A3361" s="29"/>
      <c r="B3361" s="13" t="s">
        <v>1606</v>
      </c>
    </row>
    <row r="3362" spans="1:2" outlineLevel="2" x14ac:dyDescent="0.2">
      <c r="A3362" s="29"/>
      <c r="B3362" s="14" t="s">
        <v>2812</v>
      </c>
    </row>
    <row r="3363" spans="1:2" outlineLevel="2" x14ac:dyDescent="0.2">
      <c r="A3363" s="29" t="s">
        <v>7271</v>
      </c>
      <c r="B3363" s="8" t="s">
        <v>130</v>
      </c>
    </row>
    <row r="3364" spans="1:2" outlineLevel="2" x14ac:dyDescent="0.2">
      <c r="A3364" s="29"/>
      <c r="B3364" s="8" t="s">
        <v>1628</v>
      </c>
    </row>
    <row r="3365" spans="1:2" outlineLevel="2" x14ac:dyDescent="0.2">
      <c r="A3365" s="29"/>
      <c r="B3365" s="9" t="s">
        <v>1184</v>
      </c>
    </row>
    <row r="3366" spans="1:2" outlineLevel="2" x14ac:dyDescent="0.2">
      <c r="A3366" s="29"/>
      <c r="B3366" s="9" t="s">
        <v>1185</v>
      </c>
    </row>
    <row r="3367" spans="1:2" outlineLevel="2" x14ac:dyDescent="0.2">
      <c r="A3367" s="29" t="s">
        <v>7272</v>
      </c>
      <c r="B3367" s="8" t="s">
        <v>2813</v>
      </c>
    </row>
    <row r="3368" spans="1:2" outlineLevel="2" x14ac:dyDescent="0.2">
      <c r="A3368" s="29" t="s">
        <v>7273</v>
      </c>
      <c r="B3368" s="9" t="s">
        <v>2813</v>
      </c>
    </row>
    <row r="3369" spans="1:2" outlineLevel="2" x14ac:dyDescent="0.2">
      <c r="A3369" s="29"/>
      <c r="B3369" s="8" t="s">
        <v>1605</v>
      </c>
    </row>
    <row r="3370" spans="1:2" outlineLevel="2" x14ac:dyDescent="0.2">
      <c r="A3370" s="29"/>
      <c r="B3370" s="9" t="s">
        <v>1186</v>
      </c>
    </row>
    <row r="3371" spans="1:2" ht="13.5" outlineLevel="2" x14ac:dyDescent="0.2">
      <c r="A3371" s="29"/>
      <c r="B3371" s="13" t="s">
        <v>1606</v>
      </c>
    </row>
    <row r="3372" spans="1:2" outlineLevel="2" x14ac:dyDescent="0.2">
      <c r="A3372" s="29"/>
      <c r="B3372" s="14" t="s">
        <v>2096</v>
      </c>
    </row>
    <row r="3373" spans="1:2" ht="25.5" outlineLevel="2" x14ac:dyDescent="0.2">
      <c r="A3373" s="29"/>
      <c r="B3373" s="14" t="s">
        <v>2814</v>
      </c>
    </row>
    <row r="3374" spans="1:2" outlineLevel="2" x14ac:dyDescent="0.2">
      <c r="A3374" s="29" t="s">
        <v>7274</v>
      </c>
      <c r="B3374" s="8" t="s">
        <v>2815</v>
      </c>
    </row>
    <row r="3375" spans="1:2" outlineLevel="2" x14ac:dyDescent="0.2">
      <c r="A3375" s="29" t="s">
        <v>7275</v>
      </c>
      <c r="B3375" s="9" t="s">
        <v>2815</v>
      </c>
    </row>
    <row r="3376" spans="1:2" outlineLevel="2" x14ac:dyDescent="0.2">
      <c r="A3376" s="29"/>
      <c r="B3376" s="8" t="s">
        <v>1605</v>
      </c>
    </row>
    <row r="3377" spans="1:2" outlineLevel="2" x14ac:dyDescent="0.2">
      <c r="A3377" s="29"/>
      <c r="B3377" s="9" t="s">
        <v>1187</v>
      </c>
    </row>
    <row r="3378" spans="1:2" ht="13.5" outlineLevel="2" x14ac:dyDescent="0.2">
      <c r="A3378" s="29"/>
      <c r="B3378" s="13" t="s">
        <v>1606</v>
      </c>
    </row>
    <row r="3379" spans="1:2" outlineLevel="2" x14ac:dyDescent="0.2">
      <c r="A3379" s="29"/>
      <c r="B3379" s="14" t="s">
        <v>2816</v>
      </c>
    </row>
    <row r="3380" spans="1:2" outlineLevel="2" x14ac:dyDescent="0.2">
      <c r="A3380" s="29"/>
      <c r="B3380" s="14" t="s">
        <v>2817</v>
      </c>
    </row>
    <row r="3381" spans="1:2" ht="25.5" outlineLevel="2" x14ac:dyDescent="0.2">
      <c r="A3381" s="29"/>
      <c r="B3381" s="14" t="s">
        <v>2818</v>
      </c>
    </row>
    <row r="3382" spans="1:2" outlineLevel="2" x14ac:dyDescent="0.2">
      <c r="A3382" s="29"/>
      <c r="B3382" s="14" t="s">
        <v>2819</v>
      </c>
    </row>
    <row r="3383" spans="1:2" outlineLevel="2" x14ac:dyDescent="0.2">
      <c r="A3383" s="29" t="s">
        <v>7276</v>
      </c>
      <c r="B3383" s="8" t="s">
        <v>2820</v>
      </c>
    </row>
    <row r="3384" spans="1:2" outlineLevel="2" x14ac:dyDescent="0.2">
      <c r="A3384" s="29" t="s">
        <v>7277</v>
      </c>
      <c r="B3384" s="9" t="s">
        <v>2821</v>
      </c>
    </row>
    <row r="3385" spans="1:2" outlineLevel="2" x14ac:dyDescent="0.2">
      <c r="A3385" s="29"/>
      <c r="B3385" s="8" t="s">
        <v>1605</v>
      </c>
    </row>
    <row r="3386" spans="1:2" outlineLevel="2" x14ac:dyDescent="0.2">
      <c r="A3386" s="29"/>
      <c r="B3386" s="9" t="s">
        <v>1188</v>
      </c>
    </row>
    <row r="3387" spans="1:2" outlineLevel="2" x14ac:dyDescent="0.2">
      <c r="A3387" s="29"/>
      <c r="B3387" s="9" t="s">
        <v>1189</v>
      </c>
    </row>
    <row r="3388" spans="1:2" outlineLevel="2" x14ac:dyDescent="0.2">
      <c r="A3388" s="29"/>
      <c r="B3388" s="9" t="s">
        <v>1190</v>
      </c>
    </row>
    <row r="3389" spans="1:2" outlineLevel="2" x14ac:dyDescent="0.2">
      <c r="A3389" s="29"/>
      <c r="B3389" s="9" t="s">
        <v>1191</v>
      </c>
    </row>
    <row r="3390" spans="1:2" outlineLevel="2" x14ac:dyDescent="0.2">
      <c r="A3390" s="29"/>
      <c r="B3390" s="9" t="s">
        <v>1192</v>
      </c>
    </row>
    <row r="3391" spans="1:2" outlineLevel="2" x14ac:dyDescent="0.2">
      <c r="A3391" s="29"/>
      <c r="B3391" s="9" t="s">
        <v>1193</v>
      </c>
    </row>
    <row r="3392" spans="1:2" outlineLevel="2" x14ac:dyDescent="0.2">
      <c r="A3392" s="29"/>
      <c r="B3392" s="9" t="s">
        <v>1194</v>
      </c>
    </row>
    <row r="3393" spans="1:2" outlineLevel="2" x14ac:dyDescent="0.2">
      <c r="A3393" s="29"/>
      <c r="B3393" s="9" t="s">
        <v>1195</v>
      </c>
    </row>
    <row r="3394" spans="1:2" outlineLevel="2" x14ac:dyDescent="0.2">
      <c r="A3394" s="29"/>
      <c r="B3394" s="9" t="s">
        <v>1196</v>
      </c>
    </row>
    <row r="3395" spans="1:2" outlineLevel="2" x14ac:dyDescent="0.2">
      <c r="A3395" s="29"/>
      <c r="B3395" s="9" t="s">
        <v>1197</v>
      </c>
    </row>
    <row r="3396" spans="1:2" ht="13.5" outlineLevel="2" x14ac:dyDescent="0.2">
      <c r="A3396" s="29"/>
      <c r="B3396" s="13" t="s">
        <v>1606</v>
      </c>
    </row>
    <row r="3397" spans="1:2" outlineLevel="2" x14ac:dyDescent="0.2">
      <c r="A3397" s="29"/>
      <c r="B3397" s="14" t="s">
        <v>2822</v>
      </c>
    </row>
    <row r="3398" spans="1:2" outlineLevel="2" x14ac:dyDescent="0.2">
      <c r="A3398" s="29"/>
      <c r="B3398" s="14" t="s">
        <v>2823</v>
      </c>
    </row>
    <row r="3399" spans="1:2" outlineLevel="2" x14ac:dyDescent="0.2">
      <c r="A3399" s="29"/>
      <c r="B3399" s="14" t="s">
        <v>2824</v>
      </c>
    </row>
    <row r="3400" spans="1:2" outlineLevel="2" x14ac:dyDescent="0.2">
      <c r="A3400" s="29" t="s">
        <v>7278</v>
      </c>
      <c r="B3400" s="8" t="s">
        <v>131</v>
      </c>
    </row>
    <row r="3401" spans="1:2" outlineLevel="2" x14ac:dyDescent="0.2">
      <c r="A3401" s="29" t="s">
        <v>7279</v>
      </c>
      <c r="B3401" s="8" t="s">
        <v>131</v>
      </c>
    </row>
    <row r="3402" spans="1:2" outlineLevel="2" x14ac:dyDescent="0.2">
      <c r="A3402" s="29" t="s">
        <v>7280</v>
      </c>
      <c r="B3402" s="9" t="s">
        <v>2825</v>
      </c>
    </row>
    <row r="3403" spans="1:2" outlineLevel="2" x14ac:dyDescent="0.2">
      <c r="A3403" s="29"/>
      <c r="B3403" s="8" t="s">
        <v>1605</v>
      </c>
    </row>
    <row r="3404" spans="1:2" outlineLevel="2" x14ac:dyDescent="0.2">
      <c r="A3404" s="29"/>
      <c r="B3404" s="9" t="s">
        <v>2826</v>
      </c>
    </row>
    <row r="3405" spans="1:2" outlineLevel="2" x14ac:dyDescent="0.2">
      <c r="A3405" s="29"/>
      <c r="B3405" s="9" t="s">
        <v>1198</v>
      </c>
    </row>
    <row r="3406" spans="1:2" ht="13.5" outlineLevel="2" x14ac:dyDescent="0.2">
      <c r="A3406" s="29"/>
      <c r="B3406" s="13" t="s">
        <v>1606</v>
      </c>
    </row>
    <row r="3407" spans="1:2" outlineLevel="2" x14ac:dyDescent="0.2">
      <c r="A3407" s="29"/>
      <c r="B3407" s="14" t="s">
        <v>2827</v>
      </c>
    </row>
    <row r="3408" spans="1:2" outlineLevel="2" x14ac:dyDescent="0.2">
      <c r="A3408" s="29" t="s">
        <v>7281</v>
      </c>
      <c r="B3408" s="9" t="s">
        <v>2828</v>
      </c>
    </row>
    <row r="3409" spans="1:2" outlineLevel="2" x14ac:dyDescent="0.2">
      <c r="A3409" s="29"/>
      <c r="B3409" s="8" t="s">
        <v>1605</v>
      </c>
    </row>
    <row r="3410" spans="1:2" outlineLevel="2" x14ac:dyDescent="0.2">
      <c r="A3410" s="29"/>
      <c r="B3410" s="9" t="s">
        <v>1199</v>
      </c>
    </row>
    <row r="3411" spans="1:2" outlineLevel="2" x14ac:dyDescent="0.2">
      <c r="A3411" s="29"/>
      <c r="B3411" s="9" t="s">
        <v>1200</v>
      </c>
    </row>
    <row r="3412" spans="1:2" outlineLevel="2" x14ac:dyDescent="0.2">
      <c r="A3412" s="29"/>
      <c r="B3412" s="9" t="s">
        <v>1201</v>
      </c>
    </row>
    <row r="3413" spans="1:2" outlineLevel="2" x14ac:dyDescent="0.2">
      <c r="A3413" s="29"/>
      <c r="B3413" s="9" t="s">
        <v>1202</v>
      </c>
    </row>
    <row r="3414" spans="1:2" outlineLevel="2" x14ac:dyDescent="0.2">
      <c r="A3414" s="29"/>
      <c r="B3414" s="9" t="s">
        <v>1203</v>
      </c>
    </row>
    <row r="3415" spans="1:2" outlineLevel="2" x14ac:dyDescent="0.2">
      <c r="A3415" s="29"/>
      <c r="B3415" s="9" t="s">
        <v>1204</v>
      </c>
    </row>
    <row r="3416" spans="1:2" outlineLevel="2" x14ac:dyDescent="0.2">
      <c r="A3416" s="29"/>
      <c r="B3416" s="9" t="s">
        <v>1205</v>
      </c>
    </row>
    <row r="3417" spans="1:2" outlineLevel="2" x14ac:dyDescent="0.2">
      <c r="A3417" s="29"/>
      <c r="B3417" s="9" t="s">
        <v>1206</v>
      </c>
    </row>
    <row r="3418" spans="1:2" outlineLevel="2" x14ac:dyDescent="0.2">
      <c r="A3418" s="29"/>
      <c r="B3418" s="9" t="s">
        <v>1207</v>
      </c>
    </row>
    <row r="3419" spans="1:2" outlineLevel="2" x14ac:dyDescent="0.2">
      <c r="A3419" s="29"/>
      <c r="B3419" s="9" t="s">
        <v>1208</v>
      </c>
    </row>
    <row r="3420" spans="1:2" outlineLevel="2" x14ac:dyDescent="0.2">
      <c r="A3420" s="29"/>
      <c r="B3420" s="9" t="s">
        <v>1209</v>
      </c>
    </row>
    <row r="3421" spans="1:2" outlineLevel="2" x14ac:dyDescent="0.2">
      <c r="A3421" s="29"/>
      <c r="B3421" s="9" t="s">
        <v>1210</v>
      </c>
    </row>
    <row r="3422" spans="1:2" ht="13.5" outlineLevel="2" x14ac:dyDescent="0.2">
      <c r="A3422" s="29"/>
      <c r="B3422" s="13" t="s">
        <v>1606</v>
      </c>
    </row>
    <row r="3423" spans="1:2" outlineLevel="2" x14ac:dyDescent="0.2">
      <c r="A3423" s="29"/>
      <c r="B3423" s="14" t="s">
        <v>2829</v>
      </c>
    </row>
    <row r="3424" spans="1:2" outlineLevel="2" x14ac:dyDescent="0.2">
      <c r="A3424" s="29"/>
      <c r="B3424" s="14" t="s">
        <v>2830</v>
      </c>
    </row>
    <row r="3425" spans="1:2" outlineLevel="2" x14ac:dyDescent="0.2">
      <c r="A3425" s="29"/>
      <c r="B3425" s="14" t="s">
        <v>2831</v>
      </c>
    </row>
    <row r="3426" spans="1:2" outlineLevel="2" x14ac:dyDescent="0.2">
      <c r="A3426" s="29"/>
      <c r="B3426" s="14" t="s">
        <v>2832</v>
      </c>
    </row>
    <row r="3427" spans="1:2" outlineLevel="2" x14ac:dyDescent="0.2">
      <c r="A3427" s="29" t="s">
        <v>7282</v>
      </c>
      <c r="B3427" s="8" t="s">
        <v>132</v>
      </c>
    </row>
    <row r="3428" spans="1:2" outlineLevel="2" x14ac:dyDescent="0.2">
      <c r="A3428" s="29"/>
      <c r="B3428" s="8" t="s">
        <v>1628</v>
      </c>
    </row>
    <row r="3429" spans="1:2" ht="25.5" outlineLevel="2" x14ac:dyDescent="0.2">
      <c r="A3429" s="29"/>
      <c r="B3429" s="9" t="s">
        <v>2833</v>
      </c>
    </row>
    <row r="3430" spans="1:2" outlineLevel="2" x14ac:dyDescent="0.2">
      <c r="A3430" s="29"/>
      <c r="B3430" s="9" t="s">
        <v>1211</v>
      </c>
    </row>
    <row r="3431" spans="1:2" outlineLevel="2" x14ac:dyDescent="0.2">
      <c r="A3431" s="29" t="s">
        <v>7283</v>
      </c>
      <c r="B3431" s="8" t="s">
        <v>2834</v>
      </c>
    </row>
    <row r="3432" spans="1:2" outlineLevel="2" x14ac:dyDescent="0.2">
      <c r="A3432" s="29" t="s">
        <v>7284</v>
      </c>
      <c r="B3432" s="9" t="s">
        <v>2835</v>
      </c>
    </row>
    <row r="3433" spans="1:2" outlineLevel="2" x14ac:dyDescent="0.2">
      <c r="A3433" s="29"/>
      <c r="B3433" s="8" t="s">
        <v>1605</v>
      </c>
    </row>
    <row r="3434" spans="1:2" outlineLevel="2" x14ac:dyDescent="0.2">
      <c r="A3434" s="29"/>
      <c r="B3434" s="9" t="s">
        <v>1212</v>
      </c>
    </row>
    <row r="3435" spans="1:2" outlineLevel="2" x14ac:dyDescent="0.2">
      <c r="A3435" s="29"/>
      <c r="B3435" s="12" t="s">
        <v>5979</v>
      </c>
    </row>
    <row r="3436" spans="1:2" outlineLevel="2" x14ac:dyDescent="0.2">
      <c r="A3436" s="29"/>
      <c r="B3436" s="12" t="s">
        <v>5980</v>
      </c>
    </row>
    <row r="3437" spans="1:2" outlineLevel="2" x14ac:dyDescent="0.2">
      <c r="A3437" s="29"/>
      <c r="B3437" s="12" t="s">
        <v>5981</v>
      </c>
    </row>
    <row r="3438" spans="1:2" outlineLevel="2" x14ac:dyDescent="0.2">
      <c r="A3438" s="29"/>
      <c r="B3438" s="12" t="s">
        <v>5982</v>
      </c>
    </row>
    <row r="3439" spans="1:2" outlineLevel="2" x14ac:dyDescent="0.2">
      <c r="A3439" s="29"/>
      <c r="B3439" s="12" t="s">
        <v>5983</v>
      </c>
    </row>
    <row r="3440" spans="1:2" outlineLevel="2" x14ac:dyDescent="0.2">
      <c r="A3440" s="29"/>
      <c r="B3440" s="12" t="s">
        <v>5984</v>
      </c>
    </row>
    <row r="3441" spans="1:2" outlineLevel="2" x14ac:dyDescent="0.2">
      <c r="A3441" s="29"/>
      <c r="B3441" s="12" t="s">
        <v>5985</v>
      </c>
    </row>
    <row r="3442" spans="1:2" outlineLevel="2" x14ac:dyDescent="0.2">
      <c r="A3442" s="29"/>
      <c r="B3442" s="12" t="s">
        <v>5986</v>
      </c>
    </row>
    <row r="3443" spans="1:2" outlineLevel="2" x14ac:dyDescent="0.2">
      <c r="A3443" s="29"/>
      <c r="B3443" s="21" t="s">
        <v>1213</v>
      </c>
    </row>
    <row r="3444" spans="1:2" outlineLevel="2" x14ac:dyDescent="0.2">
      <c r="A3444" s="29"/>
      <c r="B3444" s="12" t="s">
        <v>5987</v>
      </c>
    </row>
    <row r="3445" spans="1:2" outlineLevel="2" x14ac:dyDescent="0.2">
      <c r="A3445" s="29"/>
      <c r="B3445" s="12" t="s">
        <v>5988</v>
      </c>
    </row>
    <row r="3446" spans="1:2" outlineLevel="2" x14ac:dyDescent="0.2">
      <c r="A3446" s="29"/>
      <c r="B3446" s="12" t="s">
        <v>5989</v>
      </c>
    </row>
    <row r="3447" spans="1:2" outlineLevel="2" x14ac:dyDescent="0.2">
      <c r="A3447" s="29"/>
      <c r="B3447" s="12" t="s">
        <v>5990</v>
      </c>
    </row>
    <row r="3448" spans="1:2" outlineLevel="2" x14ac:dyDescent="0.2">
      <c r="A3448" s="29"/>
      <c r="B3448" s="12" t="s">
        <v>5991</v>
      </c>
    </row>
    <row r="3449" spans="1:2" outlineLevel="2" x14ac:dyDescent="0.2">
      <c r="A3449" s="29"/>
      <c r="B3449" s="12" t="s">
        <v>5992</v>
      </c>
    </row>
    <row r="3450" spans="1:2" outlineLevel="2" x14ac:dyDescent="0.2">
      <c r="A3450" s="29"/>
      <c r="B3450" s="12" t="s">
        <v>5993</v>
      </c>
    </row>
    <row r="3451" spans="1:2" outlineLevel="2" x14ac:dyDescent="0.2">
      <c r="A3451" s="29"/>
      <c r="B3451" s="12" t="s">
        <v>5994</v>
      </c>
    </row>
    <row r="3452" spans="1:2" outlineLevel="2" x14ac:dyDescent="0.2">
      <c r="A3452" s="29"/>
      <c r="B3452" s="12" t="s">
        <v>5995</v>
      </c>
    </row>
    <row r="3453" spans="1:2" ht="13.5" outlineLevel="2" x14ac:dyDescent="0.2">
      <c r="A3453" s="29"/>
      <c r="B3453" s="13" t="s">
        <v>1606</v>
      </c>
    </row>
    <row r="3454" spans="1:2" outlineLevel="2" x14ac:dyDescent="0.2">
      <c r="A3454" s="29"/>
      <c r="B3454" s="14" t="s">
        <v>2836</v>
      </c>
    </row>
    <row r="3455" spans="1:2" outlineLevel="2" x14ac:dyDescent="0.2">
      <c r="A3455" s="29"/>
      <c r="B3455" s="14" t="s">
        <v>2837</v>
      </c>
    </row>
    <row r="3456" spans="1:2" outlineLevel="2" x14ac:dyDescent="0.2">
      <c r="A3456" s="29"/>
      <c r="B3456" s="14" t="s">
        <v>2838</v>
      </c>
    </row>
    <row r="3457" spans="1:2" outlineLevel="2" x14ac:dyDescent="0.2">
      <c r="A3457" s="29" t="s">
        <v>7285</v>
      </c>
      <c r="B3457" s="9" t="s">
        <v>2839</v>
      </c>
    </row>
    <row r="3458" spans="1:2" ht="13.5" outlineLevel="2" x14ac:dyDescent="0.2">
      <c r="A3458" s="29"/>
      <c r="B3458" s="13" t="s">
        <v>1606</v>
      </c>
    </row>
    <row r="3459" spans="1:2" outlineLevel="2" x14ac:dyDescent="0.2">
      <c r="A3459" s="29"/>
      <c r="B3459" s="14" t="s">
        <v>2840</v>
      </c>
    </row>
    <row r="3460" spans="1:2" outlineLevel="2" x14ac:dyDescent="0.2">
      <c r="A3460" s="29" t="s">
        <v>7286</v>
      </c>
      <c r="B3460" s="8" t="s">
        <v>2841</v>
      </c>
    </row>
    <row r="3461" spans="1:2" outlineLevel="2" x14ac:dyDescent="0.2">
      <c r="A3461" s="29" t="s">
        <v>7287</v>
      </c>
      <c r="B3461" s="9" t="s">
        <v>2841</v>
      </c>
    </row>
    <row r="3462" spans="1:2" outlineLevel="2" x14ac:dyDescent="0.2">
      <c r="A3462" s="29"/>
      <c r="B3462" s="8" t="s">
        <v>1605</v>
      </c>
    </row>
    <row r="3463" spans="1:2" outlineLevel="2" x14ac:dyDescent="0.2">
      <c r="A3463" s="29"/>
      <c r="B3463" s="9" t="s">
        <v>1214</v>
      </c>
    </row>
    <row r="3464" spans="1:2" outlineLevel="2" x14ac:dyDescent="0.2">
      <c r="A3464" s="29"/>
      <c r="B3464" s="12" t="s">
        <v>5996</v>
      </c>
    </row>
    <row r="3465" spans="1:2" outlineLevel="2" x14ac:dyDescent="0.2">
      <c r="A3465" s="29" t="s">
        <v>7288</v>
      </c>
      <c r="B3465" s="8" t="s">
        <v>30</v>
      </c>
    </row>
    <row r="3466" spans="1:2" outlineLevel="2" x14ac:dyDescent="0.2">
      <c r="A3466" s="29" t="s">
        <v>7289</v>
      </c>
      <c r="B3466" s="8" t="s">
        <v>30</v>
      </c>
    </row>
    <row r="3467" spans="1:2" outlineLevel="2" x14ac:dyDescent="0.2">
      <c r="A3467" s="29" t="s">
        <v>7290</v>
      </c>
      <c r="B3467" s="9" t="s">
        <v>2842</v>
      </c>
    </row>
    <row r="3468" spans="1:2" outlineLevel="2" x14ac:dyDescent="0.2">
      <c r="A3468" s="29"/>
      <c r="B3468" s="8" t="s">
        <v>1605</v>
      </c>
    </row>
    <row r="3469" spans="1:2" outlineLevel="2" x14ac:dyDescent="0.2">
      <c r="A3469" s="29"/>
      <c r="B3469" s="9" t="s">
        <v>1215</v>
      </c>
    </row>
    <row r="3470" spans="1:2" ht="13.5" outlineLevel="2" x14ac:dyDescent="0.2">
      <c r="A3470" s="29"/>
      <c r="B3470" s="13" t="s">
        <v>1606</v>
      </c>
    </row>
    <row r="3471" spans="1:2" outlineLevel="2" x14ac:dyDescent="0.2">
      <c r="A3471" s="29"/>
      <c r="B3471" s="14" t="s">
        <v>2843</v>
      </c>
    </row>
    <row r="3472" spans="1:2" outlineLevel="2" x14ac:dyDescent="0.2">
      <c r="A3472" s="29" t="s">
        <v>7291</v>
      </c>
      <c r="B3472" s="9" t="s">
        <v>2844</v>
      </c>
    </row>
    <row r="3473" spans="1:2" outlineLevel="2" x14ac:dyDescent="0.2">
      <c r="A3473" s="29"/>
      <c r="B3473" s="8" t="s">
        <v>1605</v>
      </c>
    </row>
    <row r="3474" spans="1:2" outlineLevel="2" x14ac:dyDescent="0.2">
      <c r="A3474" s="29"/>
      <c r="B3474" s="9" t="s">
        <v>1216</v>
      </c>
    </row>
    <row r="3475" spans="1:2" outlineLevel="2" x14ac:dyDescent="0.2">
      <c r="A3475" s="29"/>
      <c r="B3475" s="9" t="s">
        <v>1217</v>
      </c>
    </row>
    <row r="3476" spans="1:2" ht="13.5" outlineLevel="2" x14ac:dyDescent="0.2">
      <c r="A3476" s="29"/>
      <c r="B3476" s="13" t="s">
        <v>1606</v>
      </c>
    </row>
    <row r="3477" spans="1:2" outlineLevel="2" x14ac:dyDescent="0.2">
      <c r="A3477" s="29"/>
      <c r="B3477" s="14" t="s">
        <v>2845</v>
      </c>
    </row>
    <row r="3478" spans="1:2" outlineLevel="2" x14ac:dyDescent="0.2">
      <c r="A3478" s="29"/>
      <c r="B3478" s="14" t="s">
        <v>2846</v>
      </c>
    </row>
    <row r="3479" spans="1:2" outlineLevel="2" x14ac:dyDescent="0.2">
      <c r="A3479" s="29" t="s">
        <v>7292</v>
      </c>
      <c r="B3479" s="9" t="s">
        <v>2847</v>
      </c>
    </row>
    <row r="3480" spans="1:2" outlineLevel="2" x14ac:dyDescent="0.2">
      <c r="A3480" s="29"/>
      <c r="B3480" s="8" t="s">
        <v>1605</v>
      </c>
    </row>
    <row r="3481" spans="1:2" outlineLevel="2" x14ac:dyDescent="0.2">
      <c r="A3481" s="29"/>
      <c r="B3481" s="9" t="s">
        <v>1218</v>
      </c>
    </row>
    <row r="3482" spans="1:2" outlineLevel="2" x14ac:dyDescent="0.2">
      <c r="A3482" s="29"/>
      <c r="B3482" s="9" t="s">
        <v>1219</v>
      </c>
    </row>
    <row r="3483" spans="1:2" outlineLevel="2" x14ac:dyDescent="0.2">
      <c r="A3483" s="29"/>
      <c r="B3483" s="9" t="s">
        <v>1220</v>
      </c>
    </row>
    <row r="3484" spans="1:2" outlineLevel="2" x14ac:dyDescent="0.2">
      <c r="A3484" s="29"/>
      <c r="B3484" s="9" t="s">
        <v>1221</v>
      </c>
    </row>
    <row r="3485" spans="1:2" ht="13.5" outlineLevel="2" x14ac:dyDescent="0.2">
      <c r="A3485" s="29"/>
      <c r="B3485" s="13" t="s">
        <v>1606</v>
      </c>
    </row>
    <row r="3486" spans="1:2" ht="25.5" outlineLevel="2" x14ac:dyDescent="0.2">
      <c r="A3486" s="29"/>
      <c r="B3486" s="14" t="s">
        <v>2848</v>
      </c>
    </row>
    <row r="3487" spans="1:2" outlineLevel="2" x14ac:dyDescent="0.2">
      <c r="A3487" s="29"/>
      <c r="B3487" s="14" t="s">
        <v>2849</v>
      </c>
    </row>
    <row r="3488" spans="1:2" outlineLevel="2" x14ac:dyDescent="0.2">
      <c r="A3488" s="29"/>
      <c r="B3488" s="14" t="s">
        <v>2850</v>
      </c>
    </row>
    <row r="3489" spans="1:2" outlineLevel="2" x14ac:dyDescent="0.2">
      <c r="A3489" s="29"/>
      <c r="B3489" s="14" t="s">
        <v>2851</v>
      </c>
    </row>
    <row r="3490" spans="1:2" outlineLevel="2" x14ac:dyDescent="0.2">
      <c r="A3490" s="29" t="s">
        <v>7293</v>
      </c>
      <c r="B3490" s="9" t="s">
        <v>2852</v>
      </c>
    </row>
    <row r="3491" spans="1:2" outlineLevel="2" x14ac:dyDescent="0.2">
      <c r="A3491" s="29"/>
      <c r="B3491" s="8" t="s">
        <v>1605</v>
      </c>
    </row>
    <row r="3492" spans="1:2" outlineLevel="2" x14ac:dyDescent="0.2">
      <c r="A3492" s="29"/>
      <c r="B3492" s="9" t="s">
        <v>1222</v>
      </c>
    </row>
    <row r="3493" spans="1:2" outlineLevel="2" x14ac:dyDescent="0.2">
      <c r="A3493" s="29"/>
      <c r="B3493" s="9" t="s">
        <v>1223</v>
      </c>
    </row>
    <row r="3494" spans="1:2" outlineLevel="2" x14ac:dyDescent="0.2">
      <c r="A3494" s="29"/>
      <c r="B3494" s="9" t="s">
        <v>1224</v>
      </c>
    </row>
    <row r="3495" spans="1:2" outlineLevel="2" x14ac:dyDescent="0.2">
      <c r="A3495" s="29"/>
      <c r="B3495" s="9" t="s">
        <v>2853</v>
      </c>
    </row>
    <row r="3496" spans="1:2" outlineLevel="2" x14ac:dyDescent="0.2">
      <c r="A3496" s="29"/>
      <c r="B3496" s="9" t="s">
        <v>1225</v>
      </c>
    </row>
    <row r="3497" spans="1:2" outlineLevel="2" x14ac:dyDescent="0.2">
      <c r="A3497" s="29"/>
      <c r="B3497" s="9" t="s">
        <v>1226</v>
      </c>
    </row>
    <row r="3498" spans="1:2" ht="25.5" outlineLevel="2" x14ac:dyDescent="0.2">
      <c r="A3498" s="29"/>
      <c r="B3498" s="9" t="s">
        <v>2854</v>
      </c>
    </row>
    <row r="3499" spans="1:2" outlineLevel="2" x14ac:dyDescent="0.2">
      <c r="A3499" s="29"/>
      <c r="B3499" s="9" t="s">
        <v>1227</v>
      </c>
    </row>
    <row r="3500" spans="1:2" outlineLevel="2" x14ac:dyDescent="0.2">
      <c r="A3500" s="29"/>
      <c r="B3500" s="9" t="s">
        <v>1228</v>
      </c>
    </row>
    <row r="3501" spans="1:2" outlineLevel="2" x14ac:dyDescent="0.2">
      <c r="A3501" s="29"/>
      <c r="B3501" s="9" t="s">
        <v>1229</v>
      </c>
    </row>
    <row r="3502" spans="1:2" outlineLevel="2" x14ac:dyDescent="0.2">
      <c r="A3502" s="29"/>
      <c r="B3502" s="9" t="s">
        <v>1230</v>
      </c>
    </row>
    <row r="3503" spans="1:2" outlineLevel="2" x14ac:dyDescent="0.2">
      <c r="A3503" s="29"/>
      <c r="B3503" s="9" t="s">
        <v>1231</v>
      </c>
    </row>
    <row r="3504" spans="1:2" outlineLevel="2" x14ac:dyDescent="0.2">
      <c r="A3504" s="29"/>
      <c r="B3504" s="9" t="s">
        <v>5997</v>
      </c>
    </row>
    <row r="3505" spans="1:2" outlineLevel="2" x14ac:dyDescent="0.2">
      <c r="A3505" s="29"/>
      <c r="B3505" s="9" t="s">
        <v>5998</v>
      </c>
    </row>
    <row r="3506" spans="1:2" ht="13.5" outlineLevel="2" x14ac:dyDescent="0.2">
      <c r="A3506" s="29"/>
      <c r="B3506" s="13" t="s">
        <v>1606</v>
      </c>
    </row>
    <row r="3507" spans="1:2" ht="25.5" outlineLevel="2" x14ac:dyDescent="0.2">
      <c r="A3507" s="29"/>
      <c r="B3507" s="14" t="s">
        <v>2855</v>
      </c>
    </row>
    <row r="3508" spans="1:2" outlineLevel="2" x14ac:dyDescent="0.2">
      <c r="A3508" s="29"/>
      <c r="B3508" s="14" t="s">
        <v>2856</v>
      </c>
    </row>
    <row r="3509" spans="1:2" outlineLevel="2" x14ac:dyDescent="0.2">
      <c r="A3509" s="29"/>
      <c r="B3509" s="14" t="s">
        <v>2857</v>
      </c>
    </row>
    <row r="3510" spans="1:2" outlineLevel="2" x14ac:dyDescent="0.2">
      <c r="A3510" s="29"/>
      <c r="B3510" s="14" t="s">
        <v>2858</v>
      </c>
    </row>
    <row r="3511" spans="1:2" outlineLevel="2" x14ac:dyDescent="0.2">
      <c r="A3511" s="29"/>
      <c r="B3511" s="14" t="s">
        <v>2859</v>
      </c>
    </row>
    <row r="3512" spans="1:2" outlineLevel="2" x14ac:dyDescent="0.2">
      <c r="A3512" s="29"/>
      <c r="B3512" s="14" t="s">
        <v>2860</v>
      </c>
    </row>
    <row r="3513" spans="1:2" outlineLevel="2" x14ac:dyDescent="0.2">
      <c r="A3513" s="29"/>
      <c r="B3513" s="14" t="s">
        <v>2861</v>
      </c>
    </row>
    <row r="3514" spans="1:2" outlineLevel="2" x14ac:dyDescent="0.2">
      <c r="A3514" s="29"/>
      <c r="B3514" s="14" t="s">
        <v>2862</v>
      </c>
    </row>
    <row r="3515" spans="1:2" ht="25.5" outlineLevel="2" x14ac:dyDescent="0.2">
      <c r="A3515" s="29"/>
      <c r="B3515" s="14" t="s">
        <v>2863</v>
      </c>
    </row>
    <row r="3516" spans="1:2" outlineLevel="1" x14ac:dyDescent="0.2">
      <c r="A3516" s="29" t="s">
        <v>2864</v>
      </c>
      <c r="B3516" s="17" t="s">
        <v>2865</v>
      </c>
    </row>
    <row r="3517" spans="1:2" outlineLevel="1" x14ac:dyDescent="0.2">
      <c r="A3517" s="29" t="s">
        <v>7294</v>
      </c>
      <c r="B3517" s="7" t="s">
        <v>2865</v>
      </c>
    </row>
    <row r="3518" spans="1:2" outlineLevel="2" x14ac:dyDescent="0.2">
      <c r="A3518" s="29" t="s">
        <v>7295</v>
      </c>
      <c r="B3518" s="8" t="s">
        <v>133</v>
      </c>
    </row>
    <row r="3519" spans="1:2" outlineLevel="2" x14ac:dyDescent="0.2">
      <c r="A3519" s="29" t="s">
        <v>7296</v>
      </c>
      <c r="B3519" s="8" t="s">
        <v>2866</v>
      </c>
    </row>
    <row r="3520" spans="1:2" outlineLevel="2" x14ac:dyDescent="0.2">
      <c r="A3520" s="29" t="s">
        <v>7297</v>
      </c>
      <c r="B3520" s="9" t="s">
        <v>2866</v>
      </c>
    </row>
    <row r="3521" spans="1:2" outlineLevel="2" x14ac:dyDescent="0.2">
      <c r="A3521" s="29"/>
      <c r="B3521" s="8" t="s">
        <v>1605</v>
      </c>
    </row>
    <row r="3522" spans="1:2" outlineLevel="2" x14ac:dyDescent="0.2">
      <c r="A3522" s="29"/>
      <c r="B3522" s="9" t="s">
        <v>1232</v>
      </c>
    </row>
    <row r="3523" spans="1:2" outlineLevel="2" x14ac:dyDescent="0.2">
      <c r="A3523" s="29"/>
      <c r="B3523" s="12" t="s">
        <v>5999</v>
      </c>
    </row>
    <row r="3524" spans="1:2" outlineLevel="2" x14ac:dyDescent="0.2">
      <c r="A3524" s="29"/>
      <c r="B3524" s="12" t="s">
        <v>6000</v>
      </c>
    </row>
    <row r="3525" spans="1:2" outlineLevel="2" x14ac:dyDescent="0.2">
      <c r="A3525" s="29"/>
      <c r="B3525" s="9" t="s">
        <v>2867</v>
      </c>
    </row>
    <row r="3526" spans="1:2" outlineLevel="2" x14ac:dyDescent="0.2">
      <c r="A3526" s="29"/>
      <c r="B3526" s="9" t="s">
        <v>1233</v>
      </c>
    </row>
    <row r="3527" spans="1:2" outlineLevel="2" x14ac:dyDescent="0.2">
      <c r="A3527" s="29"/>
      <c r="B3527" s="12" t="s">
        <v>6001</v>
      </c>
    </row>
    <row r="3528" spans="1:2" outlineLevel="2" x14ac:dyDescent="0.2">
      <c r="A3528" s="29"/>
      <c r="B3528" s="12" t="s">
        <v>6002</v>
      </c>
    </row>
    <row r="3529" spans="1:2" outlineLevel="2" x14ac:dyDescent="0.2">
      <c r="A3529" s="29"/>
      <c r="B3529" s="12" t="s">
        <v>6003</v>
      </c>
    </row>
    <row r="3530" spans="1:2" outlineLevel="2" x14ac:dyDescent="0.2">
      <c r="A3530" s="29"/>
      <c r="B3530" s="12" t="s">
        <v>6004</v>
      </c>
    </row>
    <row r="3531" spans="1:2" outlineLevel="2" x14ac:dyDescent="0.2">
      <c r="A3531" s="29"/>
      <c r="B3531" s="9" t="s">
        <v>1234</v>
      </c>
    </row>
    <row r="3532" spans="1:2" outlineLevel="2" x14ac:dyDescent="0.2">
      <c r="A3532" s="29"/>
      <c r="B3532" s="9" t="s">
        <v>1235</v>
      </c>
    </row>
    <row r="3533" spans="1:2" outlineLevel="2" x14ac:dyDescent="0.2">
      <c r="A3533" s="29"/>
      <c r="B3533" s="9" t="s">
        <v>1236</v>
      </c>
    </row>
    <row r="3534" spans="1:2" ht="13.5" outlineLevel="2" x14ac:dyDescent="0.2">
      <c r="A3534" s="29"/>
      <c r="B3534" s="13" t="s">
        <v>1606</v>
      </c>
    </row>
    <row r="3535" spans="1:2" outlineLevel="2" x14ac:dyDescent="0.2">
      <c r="A3535" s="29"/>
      <c r="B3535" s="14" t="s">
        <v>2868</v>
      </c>
    </row>
    <row r="3536" spans="1:2" outlineLevel="2" x14ac:dyDescent="0.2">
      <c r="A3536" s="29"/>
      <c r="B3536" s="14" t="s">
        <v>2869</v>
      </c>
    </row>
    <row r="3537" spans="1:2" outlineLevel="2" x14ac:dyDescent="0.2">
      <c r="A3537" s="29"/>
      <c r="B3537" s="14" t="s">
        <v>2870</v>
      </c>
    </row>
    <row r="3538" spans="1:2" outlineLevel="2" x14ac:dyDescent="0.2">
      <c r="A3538" s="29"/>
      <c r="B3538" s="14" t="s">
        <v>2871</v>
      </c>
    </row>
    <row r="3539" spans="1:2" outlineLevel="2" x14ac:dyDescent="0.2">
      <c r="A3539" s="29"/>
      <c r="B3539" s="14" t="s">
        <v>2872</v>
      </c>
    </row>
    <row r="3540" spans="1:2" outlineLevel="2" x14ac:dyDescent="0.2">
      <c r="A3540" s="29"/>
      <c r="B3540" s="14" t="s">
        <v>2873</v>
      </c>
    </row>
    <row r="3541" spans="1:2" outlineLevel="2" x14ac:dyDescent="0.2">
      <c r="A3541" s="29" t="s">
        <v>7298</v>
      </c>
      <c r="B3541" s="8" t="s">
        <v>2874</v>
      </c>
    </row>
    <row r="3542" spans="1:2" outlineLevel="2" x14ac:dyDescent="0.2">
      <c r="A3542" s="29" t="s">
        <v>7299</v>
      </c>
      <c r="B3542" s="9" t="s">
        <v>2874</v>
      </c>
    </row>
    <row r="3543" spans="1:2" outlineLevel="2" x14ac:dyDescent="0.2">
      <c r="A3543" s="29"/>
      <c r="B3543" s="8" t="s">
        <v>1605</v>
      </c>
    </row>
    <row r="3544" spans="1:2" ht="25.5" outlineLevel="2" x14ac:dyDescent="0.2">
      <c r="A3544" s="29"/>
      <c r="B3544" s="9" t="s">
        <v>1237</v>
      </c>
    </row>
    <row r="3545" spans="1:2" outlineLevel="2" x14ac:dyDescent="0.2">
      <c r="A3545" s="29"/>
      <c r="B3545" s="9" t="s">
        <v>1238</v>
      </c>
    </row>
    <row r="3546" spans="1:2" outlineLevel="2" x14ac:dyDescent="0.2">
      <c r="A3546" s="29"/>
      <c r="B3546" s="9" t="s">
        <v>1239</v>
      </c>
    </row>
    <row r="3547" spans="1:2" outlineLevel="2" x14ac:dyDescent="0.2">
      <c r="A3547" s="29"/>
      <c r="B3547" s="9" t="s">
        <v>1240</v>
      </c>
    </row>
    <row r="3548" spans="1:2" outlineLevel="2" x14ac:dyDescent="0.2">
      <c r="A3548" s="29"/>
      <c r="B3548" s="9" t="s">
        <v>1241</v>
      </c>
    </row>
    <row r="3549" spans="1:2" ht="13.5" outlineLevel="2" x14ac:dyDescent="0.2">
      <c r="A3549" s="29"/>
      <c r="B3549" s="13" t="s">
        <v>1606</v>
      </c>
    </row>
    <row r="3550" spans="1:2" outlineLevel="2" x14ac:dyDescent="0.2">
      <c r="A3550" s="29"/>
      <c r="B3550" s="14" t="s">
        <v>2875</v>
      </c>
    </row>
    <row r="3551" spans="1:2" outlineLevel="2" x14ac:dyDescent="0.2">
      <c r="A3551" s="29"/>
      <c r="B3551" s="14" t="s">
        <v>2876</v>
      </c>
    </row>
    <row r="3552" spans="1:2" outlineLevel="2" x14ac:dyDescent="0.2">
      <c r="A3552" s="29"/>
      <c r="B3552" s="14" t="s">
        <v>2877</v>
      </c>
    </row>
    <row r="3553" spans="1:2" outlineLevel="2" x14ac:dyDescent="0.2">
      <c r="A3553" s="29"/>
      <c r="B3553" s="14" t="s">
        <v>2878</v>
      </c>
    </row>
    <row r="3554" spans="1:2" outlineLevel="2" x14ac:dyDescent="0.2">
      <c r="A3554" s="29"/>
      <c r="B3554" s="14" t="s">
        <v>2879</v>
      </c>
    </row>
    <row r="3555" spans="1:2" outlineLevel="2" x14ac:dyDescent="0.2">
      <c r="A3555" s="29" t="s">
        <v>7300</v>
      </c>
      <c r="B3555" s="8" t="s">
        <v>2880</v>
      </c>
    </row>
    <row r="3556" spans="1:2" outlineLevel="2" x14ac:dyDescent="0.2">
      <c r="A3556" s="29" t="s">
        <v>7301</v>
      </c>
      <c r="B3556" s="9" t="s">
        <v>2880</v>
      </c>
    </row>
    <row r="3557" spans="1:2" outlineLevel="2" x14ac:dyDescent="0.2">
      <c r="A3557" s="29"/>
      <c r="B3557" s="8" t="s">
        <v>1605</v>
      </c>
    </row>
    <row r="3558" spans="1:2" outlineLevel="2" x14ac:dyDescent="0.2">
      <c r="A3558" s="29"/>
      <c r="B3558" s="9" t="s">
        <v>1242</v>
      </c>
    </row>
    <row r="3559" spans="1:2" outlineLevel="2" x14ac:dyDescent="0.2">
      <c r="A3559" s="29"/>
      <c r="B3559" s="9" t="s">
        <v>1243</v>
      </c>
    </row>
    <row r="3560" spans="1:2" outlineLevel="2" x14ac:dyDescent="0.2">
      <c r="A3560" s="29"/>
      <c r="B3560" s="9" t="s">
        <v>2881</v>
      </c>
    </row>
    <row r="3561" spans="1:2" outlineLevel="2" x14ac:dyDescent="0.2">
      <c r="A3561" s="29"/>
      <c r="B3561" s="9" t="s">
        <v>1244</v>
      </c>
    </row>
    <row r="3562" spans="1:2" outlineLevel="2" x14ac:dyDescent="0.2">
      <c r="A3562" s="29"/>
      <c r="B3562" s="9" t="s">
        <v>1245</v>
      </c>
    </row>
    <row r="3563" spans="1:2" outlineLevel="2" x14ac:dyDescent="0.2">
      <c r="A3563" s="29"/>
      <c r="B3563" s="9" t="s">
        <v>1246</v>
      </c>
    </row>
    <row r="3564" spans="1:2" ht="13.5" outlineLevel="2" x14ac:dyDescent="0.2">
      <c r="A3564" s="29"/>
      <c r="B3564" s="13" t="s">
        <v>1606</v>
      </c>
    </row>
    <row r="3565" spans="1:2" outlineLevel="2" x14ac:dyDescent="0.2">
      <c r="A3565" s="29"/>
      <c r="B3565" s="14" t="s">
        <v>2882</v>
      </c>
    </row>
    <row r="3566" spans="1:2" outlineLevel="2" x14ac:dyDescent="0.2">
      <c r="A3566" s="29" t="s">
        <v>7302</v>
      </c>
      <c r="B3566" s="8" t="s">
        <v>2883</v>
      </c>
    </row>
    <row r="3567" spans="1:2" outlineLevel="2" x14ac:dyDescent="0.2">
      <c r="A3567" s="29" t="s">
        <v>7303</v>
      </c>
      <c r="B3567" s="9" t="s">
        <v>2883</v>
      </c>
    </row>
    <row r="3568" spans="1:2" outlineLevel="2" x14ac:dyDescent="0.2">
      <c r="A3568" s="29"/>
      <c r="B3568" s="8" t="s">
        <v>1605</v>
      </c>
    </row>
    <row r="3569" spans="1:2" outlineLevel="2" x14ac:dyDescent="0.2">
      <c r="A3569" s="29"/>
      <c r="B3569" s="9" t="s">
        <v>1247</v>
      </c>
    </row>
    <row r="3570" spans="1:2" outlineLevel="2" x14ac:dyDescent="0.2">
      <c r="A3570" s="29"/>
      <c r="B3570" s="9" t="s">
        <v>1248</v>
      </c>
    </row>
    <row r="3571" spans="1:2" outlineLevel="2" x14ac:dyDescent="0.2">
      <c r="A3571" s="29"/>
      <c r="B3571" s="9" t="s">
        <v>1249</v>
      </c>
    </row>
    <row r="3572" spans="1:2" ht="13.5" outlineLevel="2" x14ac:dyDescent="0.2">
      <c r="A3572" s="29"/>
      <c r="B3572" s="13" t="s">
        <v>1606</v>
      </c>
    </row>
    <row r="3573" spans="1:2" outlineLevel="2" x14ac:dyDescent="0.2">
      <c r="A3573" s="29"/>
      <c r="B3573" s="14" t="s">
        <v>2884</v>
      </c>
    </row>
    <row r="3574" spans="1:2" outlineLevel="2" x14ac:dyDescent="0.2">
      <c r="A3574" s="29"/>
      <c r="B3574" s="14" t="s">
        <v>2885</v>
      </c>
    </row>
    <row r="3575" spans="1:2" outlineLevel="2" x14ac:dyDescent="0.2">
      <c r="A3575" s="29"/>
      <c r="B3575" s="14" t="s">
        <v>2886</v>
      </c>
    </row>
    <row r="3576" spans="1:2" outlineLevel="2" x14ac:dyDescent="0.2">
      <c r="A3576" s="29" t="s">
        <v>7304</v>
      </c>
      <c r="B3576" s="8" t="s">
        <v>2887</v>
      </c>
    </row>
    <row r="3577" spans="1:2" outlineLevel="2" x14ac:dyDescent="0.2">
      <c r="A3577" s="29" t="s">
        <v>7305</v>
      </c>
      <c r="B3577" s="9" t="s">
        <v>2888</v>
      </c>
    </row>
    <row r="3578" spans="1:2" outlineLevel="2" x14ac:dyDescent="0.2">
      <c r="A3578" s="29"/>
      <c r="B3578" s="8" t="s">
        <v>1605</v>
      </c>
    </row>
    <row r="3579" spans="1:2" outlineLevel="2" x14ac:dyDescent="0.2">
      <c r="A3579" s="29"/>
      <c r="B3579" s="9" t="s">
        <v>1250</v>
      </c>
    </row>
    <row r="3580" spans="1:2" outlineLevel="2" x14ac:dyDescent="0.2">
      <c r="A3580" s="29"/>
      <c r="B3580" s="9" t="s">
        <v>1251</v>
      </c>
    </row>
    <row r="3581" spans="1:2" outlineLevel="2" x14ac:dyDescent="0.2">
      <c r="A3581" s="29"/>
      <c r="B3581" s="9" t="s">
        <v>1252</v>
      </c>
    </row>
    <row r="3582" spans="1:2" outlineLevel="2" x14ac:dyDescent="0.2">
      <c r="A3582" s="29" t="s">
        <v>7306</v>
      </c>
      <c r="B3582" s="9" t="s">
        <v>2889</v>
      </c>
    </row>
    <row r="3583" spans="1:2" outlineLevel="2" x14ac:dyDescent="0.2">
      <c r="A3583" s="29"/>
      <c r="B3583" s="8" t="s">
        <v>1605</v>
      </c>
    </row>
    <row r="3584" spans="1:2" outlineLevel="2" x14ac:dyDescent="0.2">
      <c r="A3584" s="29"/>
      <c r="B3584" s="9" t="s">
        <v>2890</v>
      </c>
    </row>
    <row r="3585" spans="1:2" outlineLevel="2" x14ac:dyDescent="0.2">
      <c r="A3585" s="29"/>
      <c r="B3585" s="9" t="s">
        <v>2891</v>
      </c>
    </row>
    <row r="3586" spans="1:2" outlineLevel="2" x14ac:dyDescent="0.2">
      <c r="A3586" s="29"/>
      <c r="B3586" s="9" t="s">
        <v>1253</v>
      </c>
    </row>
    <row r="3587" spans="1:2" outlineLevel="2" x14ac:dyDescent="0.2">
      <c r="A3587" s="29"/>
      <c r="B3587" s="9" t="s">
        <v>1254</v>
      </c>
    </row>
    <row r="3588" spans="1:2" outlineLevel="2" x14ac:dyDescent="0.2">
      <c r="A3588" s="29"/>
      <c r="B3588" s="9" t="s">
        <v>1255</v>
      </c>
    </row>
    <row r="3589" spans="1:2" outlineLevel="2" x14ac:dyDescent="0.2">
      <c r="A3589" s="29"/>
      <c r="B3589" s="9" t="s">
        <v>1256</v>
      </c>
    </row>
    <row r="3590" spans="1:2" ht="13.5" outlineLevel="2" x14ac:dyDescent="0.2">
      <c r="A3590" s="29"/>
      <c r="B3590" s="13" t="s">
        <v>1606</v>
      </c>
    </row>
    <row r="3591" spans="1:2" outlineLevel="2" x14ac:dyDescent="0.2">
      <c r="A3591" s="29"/>
      <c r="B3591" s="14" t="s">
        <v>2892</v>
      </c>
    </row>
    <row r="3592" spans="1:2" outlineLevel="2" x14ac:dyDescent="0.2">
      <c r="A3592" s="29"/>
      <c r="B3592" s="14" t="s">
        <v>2893</v>
      </c>
    </row>
    <row r="3593" spans="1:2" outlineLevel="2" x14ac:dyDescent="0.2">
      <c r="A3593" s="29"/>
      <c r="B3593" s="14" t="s">
        <v>2894</v>
      </c>
    </row>
    <row r="3594" spans="1:2" outlineLevel="2" x14ac:dyDescent="0.2">
      <c r="A3594" s="29"/>
      <c r="B3594" s="14" t="s">
        <v>2895</v>
      </c>
    </row>
    <row r="3595" spans="1:2" outlineLevel="2" x14ac:dyDescent="0.2">
      <c r="A3595" s="29" t="s">
        <v>7307</v>
      </c>
      <c r="B3595" s="8" t="s">
        <v>134</v>
      </c>
    </row>
    <row r="3596" spans="1:2" outlineLevel="2" x14ac:dyDescent="0.2">
      <c r="A3596" s="29" t="s">
        <v>7308</v>
      </c>
      <c r="B3596" s="8" t="s">
        <v>2896</v>
      </c>
    </row>
    <row r="3597" spans="1:2" outlineLevel="2" x14ac:dyDescent="0.2">
      <c r="A3597" s="29" t="s">
        <v>7309</v>
      </c>
      <c r="B3597" s="9" t="s">
        <v>2896</v>
      </c>
    </row>
    <row r="3598" spans="1:2" outlineLevel="2" x14ac:dyDescent="0.2">
      <c r="A3598" s="29"/>
      <c r="B3598" s="8" t="s">
        <v>1605</v>
      </c>
    </row>
    <row r="3599" spans="1:2" outlineLevel="2" x14ac:dyDescent="0.2">
      <c r="A3599" s="29"/>
      <c r="B3599" s="9" t="s">
        <v>1257</v>
      </c>
    </row>
    <row r="3600" spans="1:2" outlineLevel="2" x14ac:dyDescent="0.2">
      <c r="A3600" s="29"/>
      <c r="B3600" s="9" t="s">
        <v>1258</v>
      </c>
    </row>
    <row r="3601" spans="1:2" outlineLevel="2" x14ac:dyDescent="0.2">
      <c r="A3601" s="29"/>
      <c r="B3601" s="9" t="s">
        <v>1259</v>
      </c>
    </row>
    <row r="3602" spans="1:2" ht="25.5" outlineLevel="2" x14ac:dyDescent="0.2">
      <c r="A3602" s="29"/>
      <c r="B3602" s="9" t="s">
        <v>1260</v>
      </c>
    </row>
    <row r="3603" spans="1:2" ht="25.5" outlineLevel="2" x14ac:dyDescent="0.2">
      <c r="A3603" s="29"/>
      <c r="B3603" s="9" t="s">
        <v>2897</v>
      </c>
    </row>
    <row r="3604" spans="1:2" outlineLevel="2" x14ac:dyDescent="0.2">
      <c r="A3604" s="29"/>
      <c r="B3604" s="9" t="s">
        <v>2898</v>
      </c>
    </row>
    <row r="3605" spans="1:2" outlineLevel="2" x14ac:dyDescent="0.2">
      <c r="A3605" s="29"/>
      <c r="B3605" s="9" t="s">
        <v>2899</v>
      </c>
    </row>
    <row r="3606" spans="1:2" ht="13.5" outlineLevel="2" x14ac:dyDescent="0.2">
      <c r="A3606" s="29"/>
      <c r="B3606" s="13" t="s">
        <v>1606</v>
      </c>
    </row>
    <row r="3607" spans="1:2" outlineLevel="2" x14ac:dyDescent="0.2">
      <c r="A3607" s="29"/>
      <c r="B3607" s="14" t="s">
        <v>2900</v>
      </c>
    </row>
    <row r="3608" spans="1:2" outlineLevel="2" x14ac:dyDescent="0.2">
      <c r="A3608" s="29"/>
      <c r="B3608" s="14" t="s">
        <v>2901</v>
      </c>
    </row>
    <row r="3609" spans="1:2" outlineLevel="2" x14ac:dyDescent="0.2">
      <c r="A3609" s="29"/>
      <c r="B3609" s="14" t="s">
        <v>2902</v>
      </c>
    </row>
    <row r="3610" spans="1:2" outlineLevel="2" x14ac:dyDescent="0.2">
      <c r="A3610" s="29"/>
      <c r="B3610" s="14" t="s">
        <v>2903</v>
      </c>
    </row>
    <row r="3611" spans="1:2" outlineLevel="2" x14ac:dyDescent="0.2">
      <c r="A3611" s="29"/>
      <c r="B3611" s="14" t="s">
        <v>2904</v>
      </c>
    </row>
    <row r="3612" spans="1:2" outlineLevel="2" x14ac:dyDescent="0.2">
      <c r="A3612" s="29"/>
      <c r="B3612" s="14" t="s">
        <v>2905</v>
      </c>
    </row>
    <row r="3613" spans="1:2" outlineLevel="2" x14ac:dyDescent="0.2">
      <c r="A3613" s="29" t="s">
        <v>7310</v>
      </c>
      <c r="B3613" s="8" t="s">
        <v>2906</v>
      </c>
    </row>
    <row r="3614" spans="1:2" outlineLevel="2" x14ac:dyDescent="0.2">
      <c r="A3614" s="29" t="s">
        <v>7311</v>
      </c>
      <c r="B3614" s="9" t="s">
        <v>2907</v>
      </c>
    </row>
    <row r="3615" spans="1:2" ht="13.5" outlineLevel="2" x14ac:dyDescent="0.2">
      <c r="A3615" s="29"/>
      <c r="B3615" s="13" t="s">
        <v>1606</v>
      </c>
    </row>
    <row r="3616" spans="1:2" outlineLevel="2" x14ac:dyDescent="0.2">
      <c r="A3616" s="29"/>
      <c r="B3616" s="14" t="s">
        <v>2908</v>
      </c>
    </row>
    <row r="3617" spans="1:2" outlineLevel="2" x14ac:dyDescent="0.2">
      <c r="A3617" s="29" t="s">
        <v>7312</v>
      </c>
      <c r="B3617" s="9" t="s">
        <v>2909</v>
      </c>
    </row>
    <row r="3618" spans="1:2" outlineLevel="2" x14ac:dyDescent="0.2">
      <c r="A3618" s="29"/>
      <c r="B3618" s="8" t="s">
        <v>1605</v>
      </c>
    </row>
    <row r="3619" spans="1:2" outlineLevel="2" x14ac:dyDescent="0.2">
      <c r="A3619" s="29"/>
      <c r="B3619" s="9" t="s">
        <v>1261</v>
      </c>
    </row>
    <row r="3620" spans="1:2" outlineLevel="2" x14ac:dyDescent="0.2">
      <c r="A3620" s="29"/>
      <c r="B3620" s="9" t="s">
        <v>6005</v>
      </c>
    </row>
    <row r="3621" spans="1:2" outlineLevel="2" x14ac:dyDescent="0.2">
      <c r="A3621" s="29"/>
      <c r="B3621" s="9" t="s">
        <v>6006</v>
      </c>
    </row>
    <row r="3622" spans="1:2" outlineLevel="2" x14ac:dyDescent="0.2">
      <c r="A3622" s="29"/>
      <c r="B3622" s="9" t="s">
        <v>6007</v>
      </c>
    </row>
    <row r="3623" spans="1:2" ht="13.5" outlineLevel="2" x14ac:dyDescent="0.2">
      <c r="A3623" s="29"/>
      <c r="B3623" s="13" t="s">
        <v>1606</v>
      </c>
    </row>
    <row r="3624" spans="1:2" outlineLevel="2" x14ac:dyDescent="0.2">
      <c r="A3624" s="29"/>
      <c r="B3624" s="14" t="s">
        <v>6008</v>
      </c>
    </row>
    <row r="3625" spans="1:2" outlineLevel="2" x14ac:dyDescent="0.2">
      <c r="A3625" s="29"/>
      <c r="B3625" s="14" t="s">
        <v>2910</v>
      </c>
    </row>
    <row r="3626" spans="1:2" outlineLevel="2" x14ac:dyDescent="0.2">
      <c r="A3626" s="29"/>
      <c r="B3626" s="14" t="s">
        <v>2911</v>
      </c>
    </row>
    <row r="3627" spans="1:2" outlineLevel="2" x14ac:dyDescent="0.2">
      <c r="A3627" s="29" t="s">
        <v>7313</v>
      </c>
      <c r="B3627" s="9" t="s">
        <v>2912</v>
      </c>
    </row>
    <row r="3628" spans="1:2" outlineLevel="2" x14ac:dyDescent="0.2">
      <c r="A3628" s="29"/>
      <c r="B3628" s="8" t="s">
        <v>1605</v>
      </c>
    </row>
    <row r="3629" spans="1:2" outlineLevel="2" x14ac:dyDescent="0.2">
      <c r="A3629" s="29"/>
      <c r="B3629" s="9" t="s">
        <v>6009</v>
      </c>
    </row>
    <row r="3630" spans="1:2" outlineLevel="2" x14ac:dyDescent="0.2">
      <c r="A3630" s="29"/>
      <c r="B3630" s="12" t="s">
        <v>6010</v>
      </c>
    </row>
    <row r="3631" spans="1:2" outlineLevel="2" x14ac:dyDescent="0.2">
      <c r="A3631" s="29"/>
      <c r="B3631" s="12" t="s">
        <v>6011</v>
      </c>
    </row>
    <row r="3632" spans="1:2" ht="25.5" outlineLevel="2" x14ac:dyDescent="0.2">
      <c r="A3632" s="29"/>
      <c r="B3632" s="12" t="s">
        <v>6012</v>
      </c>
    </row>
    <row r="3633" spans="1:2" outlineLevel="2" x14ac:dyDescent="0.2">
      <c r="A3633" s="29"/>
      <c r="B3633" s="12" t="s">
        <v>6013</v>
      </c>
    </row>
    <row r="3634" spans="1:2" outlineLevel="2" x14ac:dyDescent="0.2">
      <c r="A3634" s="29"/>
      <c r="B3634" s="9" t="s">
        <v>8803</v>
      </c>
    </row>
    <row r="3635" spans="1:2" ht="13.5" outlineLevel="2" x14ac:dyDescent="0.2">
      <c r="A3635" s="29"/>
      <c r="B3635" s="13" t="s">
        <v>1606</v>
      </c>
    </row>
    <row r="3636" spans="1:2" outlineLevel="2" x14ac:dyDescent="0.2">
      <c r="A3636" s="29"/>
      <c r="B3636" s="14" t="s">
        <v>8804</v>
      </c>
    </row>
    <row r="3637" spans="1:2" outlineLevel="2" x14ac:dyDescent="0.2">
      <c r="A3637" s="29"/>
      <c r="B3637" s="14" t="s">
        <v>2913</v>
      </c>
    </row>
    <row r="3638" spans="1:2" outlineLevel="2" x14ac:dyDescent="0.2">
      <c r="A3638" s="29"/>
      <c r="B3638" s="14" t="s">
        <v>2914</v>
      </c>
    </row>
    <row r="3639" spans="1:2" outlineLevel="2" x14ac:dyDescent="0.2">
      <c r="A3639" s="29" t="s">
        <v>7314</v>
      </c>
      <c r="B3639" s="8" t="s">
        <v>2915</v>
      </c>
    </row>
    <row r="3640" spans="1:2" ht="51" outlineLevel="2" x14ac:dyDescent="0.2">
      <c r="A3640" s="29"/>
      <c r="B3640" s="9" t="s">
        <v>2916</v>
      </c>
    </row>
    <row r="3641" spans="1:2" outlineLevel="2" x14ac:dyDescent="0.2">
      <c r="A3641" s="29" t="s">
        <v>7315</v>
      </c>
      <c r="B3641" s="9" t="s">
        <v>2915</v>
      </c>
    </row>
    <row r="3642" spans="1:2" outlineLevel="2" x14ac:dyDescent="0.2">
      <c r="A3642" s="29"/>
      <c r="B3642" s="8" t="s">
        <v>1605</v>
      </c>
    </row>
    <row r="3643" spans="1:2" outlineLevel="2" x14ac:dyDescent="0.2">
      <c r="A3643" s="29"/>
      <c r="B3643" s="9" t="s">
        <v>1262</v>
      </c>
    </row>
    <row r="3644" spans="1:2" outlineLevel="2" x14ac:dyDescent="0.2">
      <c r="A3644" s="29"/>
      <c r="B3644" s="9" t="s">
        <v>1263</v>
      </c>
    </row>
    <row r="3645" spans="1:2" outlineLevel="2" x14ac:dyDescent="0.2">
      <c r="A3645" s="29"/>
      <c r="B3645" s="9" t="s">
        <v>1264</v>
      </c>
    </row>
    <row r="3646" spans="1:2" outlineLevel="2" x14ac:dyDescent="0.2">
      <c r="A3646" s="29"/>
      <c r="B3646" s="9" t="s">
        <v>1265</v>
      </c>
    </row>
    <row r="3647" spans="1:2" outlineLevel="2" x14ac:dyDescent="0.2">
      <c r="A3647" s="29"/>
      <c r="B3647" s="9" t="s">
        <v>1266</v>
      </c>
    </row>
    <row r="3648" spans="1:2" outlineLevel="2" x14ac:dyDescent="0.2">
      <c r="A3648" s="29"/>
      <c r="B3648" s="9" t="s">
        <v>1267</v>
      </c>
    </row>
    <row r="3649" spans="1:2" outlineLevel="2" x14ac:dyDescent="0.2">
      <c r="A3649" s="29"/>
      <c r="B3649" s="9" t="s">
        <v>1268</v>
      </c>
    </row>
    <row r="3650" spans="1:2" outlineLevel="2" x14ac:dyDescent="0.2">
      <c r="A3650" s="29"/>
      <c r="B3650" s="9" t="s">
        <v>1269</v>
      </c>
    </row>
    <row r="3651" spans="1:2" outlineLevel="2" x14ac:dyDescent="0.2">
      <c r="A3651" s="29"/>
      <c r="B3651" s="9" t="s">
        <v>1270</v>
      </c>
    </row>
    <row r="3652" spans="1:2" outlineLevel="2" x14ac:dyDescent="0.2">
      <c r="A3652" s="29"/>
      <c r="B3652" s="9" t="s">
        <v>1271</v>
      </c>
    </row>
    <row r="3653" spans="1:2" outlineLevel="2" x14ac:dyDescent="0.2">
      <c r="A3653" s="29"/>
      <c r="B3653" s="9" t="s">
        <v>1272</v>
      </c>
    </row>
    <row r="3654" spans="1:2" outlineLevel="2" x14ac:dyDescent="0.2">
      <c r="A3654" s="29"/>
      <c r="B3654" s="9" t="s">
        <v>2917</v>
      </c>
    </row>
    <row r="3655" spans="1:2" ht="25.5" outlineLevel="2" x14ac:dyDescent="0.2">
      <c r="A3655" s="29"/>
      <c r="B3655" s="9" t="s">
        <v>1273</v>
      </c>
    </row>
    <row r="3656" spans="1:2" outlineLevel="2" x14ac:dyDescent="0.2">
      <c r="A3656" s="29"/>
      <c r="B3656" s="9" t="s">
        <v>1274</v>
      </c>
    </row>
    <row r="3657" spans="1:2" outlineLevel="2" x14ac:dyDescent="0.2">
      <c r="A3657" s="29"/>
      <c r="B3657" s="9" t="s">
        <v>1275</v>
      </c>
    </row>
    <row r="3658" spans="1:2" outlineLevel="2" x14ac:dyDescent="0.2">
      <c r="A3658" s="29"/>
      <c r="B3658" s="9" t="s">
        <v>1276</v>
      </c>
    </row>
    <row r="3659" spans="1:2" outlineLevel="2" x14ac:dyDescent="0.2">
      <c r="A3659" s="29"/>
      <c r="B3659" s="9" t="s">
        <v>1277</v>
      </c>
    </row>
    <row r="3660" spans="1:2" ht="13.5" outlineLevel="2" x14ac:dyDescent="0.2">
      <c r="A3660" s="29"/>
      <c r="B3660" s="13" t="s">
        <v>1606</v>
      </c>
    </row>
    <row r="3661" spans="1:2" outlineLevel="2" x14ac:dyDescent="0.2">
      <c r="A3661" s="29"/>
      <c r="B3661" s="14" t="s">
        <v>2918</v>
      </c>
    </row>
    <row r="3662" spans="1:2" outlineLevel="2" x14ac:dyDescent="0.2">
      <c r="A3662" s="29" t="s">
        <v>7316</v>
      </c>
      <c r="B3662" s="8" t="s">
        <v>2919</v>
      </c>
    </row>
    <row r="3663" spans="1:2" outlineLevel="2" x14ac:dyDescent="0.2">
      <c r="A3663" s="29" t="s">
        <v>7317</v>
      </c>
      <c r="B3663" s="9" t="s">
        <v>2919</v>
      </c>
    </row>
    <row r="3664" spans="1:2" outlineLevel="2" x14ac:dyDescent="0.2">
      <c r="A3664" s="29"/>
      <c r="B3664" s="8" t="s">
        <v>1605</v>
      </c>
    </row>
    <row r="3665" spans="1:2" outlineLevel="2" x14ac:dyDescent="0.2">
      <c r="A3665" s="29"/>
      <c r="B3665" s="9" t="s">
        <v>1278</v>
      </c>
    </row>
    <row r="3666" spans="1:2" outlineLevel="2" x14ac:dyDescent="0.2">
      <c r="A3666" s="29"/>
      <c r="B3666" s="12" t="s">
        <v>6014</v>
      </c>
    </row>
    <row r="3667" spans="1:2" outlineLevel="2" x14ac:dyDescent="0.2">
      <c r="A3667" s="29"/>
      <c r="B3667" s="12" t="s">
        <v>6015</v>
      </c>
    </row>
    <row r="3668" spans="1:2" outlineLevel="2" x14ac:dyDescent="0.2">
      <c r="A3668" s="29"/>
      <c r="B3668" s="12" t="s">
        <v>6016</v>
      </c>
    </row>
    <row r="3669" spans="1:2" outlineLevel="2" x14ac:dyDescent="0.2">
      <c r="A3669" s="29"/>
      <c r="B3669" s="12" t="s">
        <v>6017</v>
      </c>
    </row>
    <row r="3670" spans="1:2" outlineLevel="2" x14ac:dyDescent="0.2">
      <c r="A3670" s="29"/>
      <c r="B3670" s="12" t="s">
        <v>6018</v>
      </c>
    </row>
    <row r="3671" spans="1:2" outlineLevel="2" x14ac:dyDescent="0.2">
      <c r="A3671" s="29"/>
      <c r="B3671" s="12" t="s">
        <v>6019</v>
      </c>
    </row>
    <row r="3672" spans="1:2" outlineLevel="2" x14ac:dyDescent="0.2">
      <c r="A3672" s="29"/>
      <c r="B3672" s="12" t="s">
        <v>6020</v>
      </c>
    </row>
    <row r="3673" spans="1:2" outlineLevel="2" x14ac:dyDescent="0.2">
      <c r="A3673" s="29"/>
      <c r="B3673" s="12" t="s">
        <v>6021</v>
      </c>
    </row>
    <row r="3674" spans="1:2" ht="13.5" outlineLevel="2" x14ac:dyDescent="0.2">
      <c r="A3674" s="29"/>
      <c r="B3674" s="13" t="s">
        <v>1606</v>
      </c>
    </row>
    <row r="3675" spans="1:2" outlineLevel="2" x14ac:dyDescent="0.2">
      <c r="A3675" s="29"/>
      <c r="B3675" s="14" t="s">
        <v>2920</v>
      </c>
    </row>
    <row r="3676" spans="1:2" outlineLevel="2" x14ac:dyDescent="0.2">
      <c r="A3676" s="29"/>
      <c r="B3676" s="14" t="s">
        <v>2921</v>
      </c>
    </row>
    <row r="3677" spans="1:2" outlineLevel="2" x14ac:dyDescent="0.2">
      <c r="A3677" s="29"/>
      <c r="B3677" s="14" t="s">
        <v>2922</v>
      </c>
    </row>
    <row r="3678" spans="1:2" ht="25.5" outlineLevel="2" x14ac:dyDescent="0.2">
      <c r="A3678" s="29"/>
      <c r="B3678" s="14" t="s">
        <v>2923</v>
      </c>
    </row>
    <row r="3679" spans="1:2" outlineLevel="2" x14ac:dyDescent="0.2">
      <c r="A3679" s="29" t="s">
        <v>7318</v>
      </c>
      <c r="B3679" s="8" t="s">
        <v>2924</v>
      </c>
    </row>
    <row r="3680" spans="1:2" outlineLevel="2" x14ac:dyDescent="0.2">
      <c r="A3680" s="29" t="s">
        <v>7319</v>
      </c>
      <c r="B3680" s="9" t="s">
        <v>2925</v>
      </c>
    </row>
    <row r="3681" spans="1:2" outlineLevel="2" x14ac:dyDescent="0.2">
      <c r="A3681" s="29"/>
      <c r="B3681" s="8" t="s">
        <v>1605</v>
      </c>
    </row>
    <row r="3682" spans="1:2" outlineLevel="2" x14ac:dyDescent="0.2">
      <c r="A3682" s="29"/>
      <c r="B3682" s="9" t="s">
        <v>1279</v>
      </c>
    </row>
    <row r="3683" spans="1:2" outlineLevel="2" x14ac:dyDescent="0.2">
      <c r="A3683" s="29"/>
      <c r="B3683" s="9" t="s">
        <v>1280</v>
      </c>
    </row>
    <row r="3684" spans="1:2" outlineLevel="2" x14ac:dyDescent="0.2">
      <c r="A3684" s="29"/>
      <c r="B3684" s="9" t="s">
        <v>1281</v>
      </c>
    </row>
    <row r="3685" spans="1:2" outlineLevel="2" x14ac:dyDescent="0.2">
      <c r="A3685" s="29"/>
      <c r="B3685" s="9" t="s">
        <v>1282</v>
      </c>
    </row>
    <row r="3686" spans="1:2" ht="13.5" outlineLevel="2" x14ac:dyDescent="0.2">
      <c r="A3686" s="29"/>
      <c r="B3686" s="13" t="s">
        <v>1606</v>
      </c>
    </row>
    <row r="3687" spans="1:2" outlineLevel="2" x14ac:dyDescent="0.2">
      <c r="A3687" s="29"/>
      <c r="B3687" s="14" t="s">
        <v>2926</v>
      </c>
    </row>
    <row r="3688" spans="1:2" outlineLevel="2" x14ac:dyDescent="0.2">
      <c r="A3688" s="29"/>
      <c r="B3688" s="14" t="s">
        <v>1283</v>
      </c>
    </row>
    <row r="3689" spans="1:2" outlineLevel="2" x14ac:dyDescent="0.2">
      <c r="A3689" s="29" t="s">
        <v>7320</v>
      </c>
      <c r="B3689" s="9" t="s">
        <v>2927</v>
      </c>
    </row>
    <row r="3690" spans="1:2" outlineLevel="2" x14ac:dyDescent="0.2">
      <c r="A3690" s="29"/>
      <c r="B3690" s="8" t="s">
        <v>1605</v>
      </c>
    </row>
    <row r="3691" spans="1:2" outlineLevel="2" x14ac:dyDescent="0.2">
      <c r="A3691" s="29"/>
      <c r="B3691" s="9" t="s">
        <v>1284</v>
      </c>
    </row>
    <row r="3692" spans="1:2" outlineLevel="2" x14ac:dyDescent="0.2">
      <c r="A3692" s="29"/>
      <c r="B3692" s="9" t="s">
        <v>1285</v>
      </c>
    </row>
    <row r="3693" spans="1:2" outlineLevel="2" x14ac:dyDescent="0.2">
      <c r="A3693" s="29"/>
      <c r="B3693" s="9" t="s">
        <v>1286</v>
      </c>
    </row>
    <row r="3694" spans="1:2" ht="13.5" outlineLevel="2" x14ac:dyDescent="0.2">
      <c r="A3694" s="29"/>
      <c r="B3694" s="13" t="s">
        <v>1606</v>
      </c>
    </row>
    <row r="3695" spans="1:2" outlineLevel="2" x14ac:dyDescent="0.2">
      <c r="A3695" s="29"/>
      <c r="B3695" s="14" t="s">
        <v>2928</v>
      </c>
    </row>
    <row r="3696" spans="1:2" outlineLevel="2" x14ac:dyDescent="0.2">
      <c r="A3696" s="29" t="s">
        <v>7321</v>
      </c>
      <c r="B3696" s="9" t="s">
        <v>2929</v>
      </c>
    </row>
    <row r="3697" spans="1:2" outlineLevel="2" x14ac:dyDescent="0.2">
      <c r="A3697" s="29"/>
      <c r="B3697" s="8" t="s">
        <v>1605</v>
      </c>
    </row>
    <row r="3698" spans="1:2" outlineLevel="2" x14ac:dyDescent="0.2">
      <c r="A3698" s="29"/>
      <c r="B3698" s="9" t="s">
        <v>1287</v>
      </c>
    </row>
    <row r="3699" spans="1:2" outlineLevel="2" x14ac:dyDescent="0.2">
      <c r="A3699" s="29" t="s">
        <v>7322</v>
      </c>
      <c r="B3699" s="8" t="s">
        <v>2930</v>
      </c>
    </row>
    <row r="3700" spans="1:2" outlineLevel="2" x14ac:dyDescent="0.2">
      <c r="A3700" s="29" t="s">
        <v>7323</v>
      </c>
      <c r="B3700" s="9" t="s">
        <v>2931</v>
      </c>
    </row>
    <row r="3701" spans="1:2" outlineLevel="2" x14ac:dyDescent="0.2">
      <c r="A3701" s="29"/>
      <c r="B3701" s="8" t="s">
        <v>1605</v>
      </c>
    </row>
    <row r="3702" spans="1:2" outlineLevel="2" x14ac:dyDescent="0.2">
      <c r="A3702" s="29"/>
      <c r="B3702" s="9" t="s">
        <v>1288</v>
      </c>
    </row>
    <row r="3703" spans="1:2" outlineLevel="2" x14ac:dyDescent="0.2">
      <c r="A3703" s="29"/>
      <c r="B3703" s="12" t="s">
        <v>6022</v>
      </c>
    </row>
    <row r="3704" spans="1:2" outlineLevel="2" x14ac:dyDescent="0.2">
      <c r="A3704" s="29"/>
      <c r="B3704" s="12" t="s">
        <v>6023</v>
      </c>
    </row>
    <row r="3705" spans="1:2" outlineLevel="2" x14ac:dyDescent="0.2">
      <c r="A3705" s="29"/>
      <c r="B3705" s="12" t="s">
        <v>6024</v>
      </c>
    </row>
    <row r="3706" spans="1:2" outlineLevel="2" x14ac:dyDescent="0.2">
      <c r="A3706" s="29"/>
      <c r="B3706" s="12" t="s">
        <v>6025</v>
      </c>
    </row>
    <row r="3707" spans="1:2" outlineLevel="2" x14ac:dyDescent="0.2">
      <c r="A3707" s="29"/>
      <c r="B3707" s="9" t="s">
        <v>1289</v>
      </c>
    </row>
    <row r="3708" spans="1:2" ht="13.5" outlineLevel="2" x14ac:dyDescent="0.2">
      <c r="A3708" s="29"/>
      <c r="B3708" s="13" t="s">
        <v>1606</v>
      </c>
    </row>
    <row r="3709" spans="1:2" outlineLevel="2" x14ac:dyDescent="0.2">
      <c r="A3709" s="29"/>
      <c r="B3709" s="14" t="s">
        <v>2932</v>
      </c>
    </row>
    <row r="3710" spans="1:2" outlineLevel="2" x14ac:dyDescent="0.2">
      <c r="A3710" s="29" t="s">
        <v>7324</v>
      </c>
      <c r="B3710" s="9" t="s">
        <v>2933</v>
      </c>
    </row>
    <row r="3711" spans="1:2" outlineLevel="2" x14ac:dyDescent="0.2">
      <c r="A3711" s="29"/>
      <c r="B3711" s="8" t="s">
        <v>1605</v>
      </c>
    </row>
    <row r="3712" spans="1:2" ht="25.5" outlineLevel="2" x14ac:dyDescent="0.2">
      <c r="A3712" s="29"/>
      <c r="B3712" s="9" t="s">
        <v>2934</v>
      </c>
    </row>
    <row r="3713" spans="1:2" outlineLevel="2" x14ac:dyDescent="0.2">
      <c r="A3713" s="29"/>
      <c r="B3713" s="9" t="s">
        <v>1290</v>
      </c>
    </row>
    <row r="3714" spans="1:2" outlineLevel="2" x14ac:dyDescent="0.2">
      <c r="A3714" s="29"/>
      <c r="B3714" s="9" t="s">
        <v>2935</v>
      </c>
    </row>
    <row r="3715" spans="1:2" outlineLevel="2" x14ac:dyDescent="0.2">
      <c r="A3715" s="29"/>
      <c r="B3715" s="9" t="s">
        <v>1291</v>
      </c>
    </row>
    <row r="3716" spans="1:2" outlineLevel="2" x14ac:dyDescent="0.2">
      <c r="A3716" s="29"/>
      <c r="B3716" s="9" t="s">
        <v>1292</v>
      </c>
    </row>
    <row r="3717" spans="1:2" ht="13.5" outlineLevel="2" x14ac:dyDescent="0.2">
      <c r="A3717" s="29"/>
      <c r="B3717" s="13" t="s">
        <v>1606</v>
      </c>
    </row>
    <row r="3718" spans="1:2" outlineLevel="2" x14ac:dyDescent="0.2">
      <c r="A3718" s="29"/>
      <c r="B3718" s="14" t="s">
        <v>2936</v>
      </c>
    </row>
    <row r="3719" spans="1:2" outlineLevel="2" x14ac:dyDescent="0.2">
      <c r="A3719" s="29"/>
      <c r="B3719" s="14" t="s">
        <v>2937</v>
      </c>
    </row>
    <row r="3720" spans="1:2" outlineLevel="2" x14ac:dyDescent="0.2">
      <c r="A3720" s="29"/>
      <c r="B3720" s="14" t="s">
        <v>2938</v>
      </c>
    </row>
    <row r="3721" spans="1:2" outlineLevel="2" x14ac:dyDescent="0.2">
      <c r="A3721" s="29" t="s">
        <v>7325</v>
      </c>
      <c r="B3721" s="9" t="s">
        <v>2939</v>
      </c>
    </row>
    <row r="3722" spans="1:2" outlineLevel="2" x14ac:dyDescent="0.2">
      <c r="A3722" s="29"/>
      <c r="B3722" s="8" t="s">
        <v>1605</v>
      </c>
    </row>
    <row r="3723" spans="1:2" outlineLevel="2" x14ac:dyDescent="0.2">
      <c r="A3723" s="29"/>
      <c r="B3723" s="9" t="s">
        <v>1293</v>
      </c>
    </row>
    <row r="3724" spans="1:2" outlineLevel="2" x14ac:dyDescent="0.2">
      <c r="A3724" s="29"/>
      <c r="B3724" s="9" t="s">
        <v>2940</v>
      </c>
    </row>
    <row r="3725" spans="1:2" outlineLevel="2" x14ac:dyDescent="0.2">
      <c r="A3725" s="29"/>
      <c r="B3725" s="9" t="s">
        <v>1294</v>
      </c>
    </row>
    <row r="3726" spans="1:2" outlineLevel="2" x14ac:dyDescent="0.2">
      <c r="A3726" s="29"/>
      <c r="B3726" s="9" t="s">
        <v>2941</v>
      </c>
    </row>
    <row r="3727" spans="1:2" outlineLevel="2" x14ac:dyDescent="0.2">
      <c r="A3727" s="29"/>
      <c r="B3727" s="9" t="s">
        <v>1295</v>
      </c>
    </row>
    <row r="3728" spans="1:2" outlineLevel="2" x14ac:dyDescent="0.2">
      <c r="A3728" s="29"/>
      <c r="B3728" s="9" t="s">
        <v>1296</v>
      </c>
    </row>
    <row r="3729" spans="1:2" ht="13.5" outlineLevel="2" x14ac:dyDescent="0.2">
      <c r="A3729" s="29"/>
      <c r="B3729" s="13" t="s">
        <v>1606</v>
      </c>
    </row>
    <row r="3730" spans="1:2" outlineLevel="2" x14ac:dyDescent="0.2">
      <c r="A3730" s="29"/>
      <c r="B3730" s="14" t="s">
        <v>2942</v>
      </c>
    </row>
    <row r="3731" spans="1:2" outlineLevel="2" x14ac:dyDescent="0.2">
      <c r="A3731" s="29"/>
      <c r="B3731" s="14" t="s">
        <v>2943</v>
      </c>
    </row>
    <row r="3732" spans="1:2" outlineLevel="2" x14ac:dyDescent="0.2">
      <c r="A3732" s="29" t="s">
        <v>7326</v>
      </c>
      <c r="B3732" s="9" t="s">
        <v>2944</v>
      </c>
    </row>
    <row r="3733" spans="1:2" outlineLevel="2" x14ac:dyDescent="0.2">
      <c r="A3733" s="29"/>
      <c r="B3733" s="8" t="s">
        <v>1605</v>
      </c>
    </row>
    <row r="3734" spans="1:2" outlineLevel="2" x14ac:dyDescent="0.2">
      <c r="A3734" s="29"/>
      <c r="B3734" s="9" t="s">
        <v>1297</v>
      </c>
    </row>
    <row r="3735" spans="1:2" outlineLevel="2" x14ac:dyDescent="0.2">
      <c r="A3735" s="29"/>
      <c r="B3735" s="9" t="s">
        <v>2945</v>
      </c>
    </row>
    <row r="3736" spans="1:2" outlineLevel="2" x14ac:dyDescent="0.2">
      <c r="A3736" s="29"/>
      <c r="B3736" s="9" t="s">
        <v>1298</v>
      </c>
    </row>
    <row r="3737" spans="1:2" outlineLevel="2" x14ac:dyDescent="0.2">
      <c r="A3737" s="29"/>
      <c r="B3737" s="9" t="s">
        <v>1299</v>
      </c>
    </row>
    <row r="3738" spans="1:2" outlineLevel="2" x14ac:dyDescent="0.2">
      <c r="A3738" s="29"/>
      <c r="B3738" s="9" t="s">
        <v>1300</v>
      </c>
    </row>
    <row r="3739" spans="1:2" outlineLevel="2" x14ac:dyDescent="0.2">
      <c r="A3739" s="29" t="s">
        <v>7327</v>
      </c>
      <c r="B3739" s="9" t="s">
        <v>2946</v>
      </c>
    </row>
    <row r="3740" spans="1:2" outlineLevel="2" x14ac:dyDescent="0.2">
      <c r="A3740" s="29"/>
      <c r="B3740" s="8" t="s">
        <v>1605</v>
      </c>
    </row>
    <row r="3741" spans="1:2" outlineLevel="2" x14ac:dyDescent="0.2">
      <c r="A3741" s="29"/>
      <c r="B3741" s="9" t="s">
        <v>1301</v>
      </c>
    </row>
    <row r="3742" spans="1:2" outlineLevel="2" x14ac:dyDescent="0.2">
      <c r="A3742" s="29"/>
      <c r="B3742" s="9" t="s">
        <v>1302</v>
      </c>
    </row>
    <row r="3743" spans="1:2" outlineLevel="2" x14ac:dyDescent="0.2">
      <c r="A3743" s="29"/>
      <c r="B3743" s="9" t="s">
        <v>2947</v>
      </c>
    </row>
    <row r="3744" spans="1:2" outlineLevel="2" x14ac:dyDescent="0.2">
      <c r="A3744" s="29"/>
      <c r="B3744" s="9" t="s">
        <v>1303</v>
      </c>
    </row>
    <row r="3745" spans="1:2" outlineLevel="2" x14ac:dyDescent="0.2">
      <c r="A3745" s="29"/>
      <c r="B3745" s="9" t="s">
        <v>1304</v>
      </c>
    </row>
    <row r="3746" spans="1:2" outlineLevel="2" x14ac:dyDescent="0.2">
      <c r="A3746" s="29"/>
      <c r="B3746" s="9" t="s">
        <v>1305</v>
      </c>
    </row>
    <row r="3747" spans="1:2" outlineLevel="2" x14ac:dyDescent="0.2">
      <c r="A3747" s="29"/>
      <c r="B3747" s="9" t="s">
        <v>1306</v>
      </c>
    </row>
    <row r="3748" spans="1:2" ht="13.5" outlineLevel="2" x14ac:dyDescent="0.2">
      <c r="A3748" s="29"/>
      <c r="B3748" s="13" t="s">
        <v>1606</v>
      </c>
    </row>
    <row r="3749" spans="1:2" outlineLevel="2" x14ac:dyDescent="0.2">
      <c r="A3749" s="29"/>
      <c r="B3749" s="14" t="s">
        <v>2948</v>
      </c>
    </row>
    <row r="3750" spans="1:2" outlineLevel="2" x14ac:dyDescent="0.2">
      <c r="A3750" s="29"/>
      <c r="B3750" s="14" t="s">
        <v>2949</v>
      </c>
    </row>
    <row r="3751" spans="1:2" outlineLevel="2" x14ac:dyDescent="0.2">
      <c r="A3751" s="29"/>
      <c r="B3751" s="14" t="s">
        <v>2901</v>
      </c>
    </row>
    <row r="3752" spans="1:2" outlineLevel="2" x14ac:dyDescent="0.2">
      <c r="A3752" s="29"/>
      <c r="B3752" s="14" t="s">
        <v>2950</v>
      </c>
    </row>
    <row r="3753" spans="1:2" outlineLevel="2" x14ac:dyDescent="0.2">
      <c r="A3753" s="29"/>
      <c r="B3753" s="14" t="s">
        <v>2951</v>
      </c>
    </row>
    <row r="3754" spans="1:2" outlineLevel="2" x14ac:dyDescent="0.2">
      <c r="A3754" s="29"/>
      <c r="B3754" s="14" t="s">
        <v>2952</v>
      </c>
    </row>
    <row r="3755" spans="1:2" outlineLevel="2" x14ac:dyDescent="0.2">
      <c r="A3755" s="29"/>
      <c r="B3755" s="14" t="s">
        <v>2938</v>
      </c>
    </row>
    <row r="3756" spans="1:2" outlineLevel="2" x14ac:dyDescent="0.2">
      <c r="A3756" s="29" t="s">
        <v>7328</v>
      </c>
      <c r="B3756" s="8" t="s">
        <v>2953</v>
      </c>
    </row>
    <row r="3757" spans="1:2" outlineLevel="2" x14ac:dyDescent="0.2">
      <c r="A3757" s="29" t="s">
        <v>7329</v>
      </c>
      <c r="B3757" s="8" t="s">
        <v>27</v>
      </c>
    </row>
    <row r="3758" spans="1:2" outlineLevel="2" x14ac:dyDescent="0.2">
      <c r="A3758" s="29" t="s">
        <v>7330</v>
      </c>
      <c r="B3758" s="9" t="s">
        <v>2954</v>
      </c>
    </row>
    <row r="3759" spans="1:2" outlineLevel="2" x14ac:dyDescent="0.2">
      <c r="A3759" s="29"/>
      <c r="B3759" s="8" t="s">
        <v>1605</v>
      </c>
    </row>
    <row r="3760" spans="1:2" outlineLevel="2" x14ac:dyDescent="0.2">
      <c r="A3760" s="29"/>
      <c r="B3760" s="9" t="s">
        <v>1307</v>
      </c>
    </row>
    <row r="3761" spans="1:2" outlineLevel="2" x14ac:dyDescent="0.2">
      <c r="A3761" s="29"/>
      <c r="B3761" s="9" t="s">
        <v>1308</v>
      </c>
    </row>
    <row r="3762" spans="1:2" outlineLevel="2" x14ac:dyDescent="0.2">
      <c r="A3762" s="29"/>
      <c r="B3762" s="9" t="s">
        <v>1309</v>
      </c>
    </row>
    <row r="3763" spans="1:2" ht="13.5" outlineLevel="2" x14ac:dyDescent="0.2">
      <c r="A3763" s="29"/>
      <c r="B3763" s="13" t="s">
        <v>1606</v>
      </c>
    </row>
    <row r="3764" spans="1:2" outlineLevel="2" x14ac:dyDescent="0.2">
      <c r="A3764" s="29"/>
      <c r="B3764" s="14" t="s">
        <v>6026</v>
      </c>
    </row>
    <row r="3765" spans="1:2" outlineLevel="2" x14ac:dyDescent="0.2">
      <c r="A3765" s="29"/>
      <c r="B3765" s="14" t="s">
        <v>2955</v>
      </c>
    </row>
    <row r="3766" spans="1:2" outlineLevel="2" x14ac:dyDescent="0.2">
      <c r="A3766" s="29"/>
      <c r="B3766" s="14" t="s">
        <v>2956</v>
      </c>
    </row>
    <row r="3767" spans="1:2" outlineLevel="2" x14ac:dyDescent="0.2">
      <c r="A3767" s="29"/>
      <c r="B3767" s="14" t="s">
        <v>2957</v>
      </c>
    </row>
    <row r="3768" spans="1:2" outlineLevel="2" x14ac:dyDescent="0.2">
      <c r="A3768" s="29" t="s">
        <v>7331</v>
      </c>
      <c r="B3768" s="9" t="s">
        <v>2958</v>
      </c>
    </row>
    <row r="3769" spans="1:2" outlineLevel="2" x14ac:dyDescent="0.2">
      <c r="A3769" s="29"/>
      <c r="B3769" s="8" t="s">
        <v>1605</v>
      </c>
    </row>
    <row r="3770" spans="1:2" outlineLevel="2" x14ac:dyDescent="0.2">
      <c r="A3770" s="29"/>
      <c r="B3770" s="9" t="s">
        <v>1310</v>
      </c>
    </row>
    <row r="3771" spans="1:2" outlineLevel="2" x14ac:dyDescent="0.2">
      <c r="A3771" s="29"/>
      <c r="B3771" s="9" t="s">
        <v>1311</v>
      </c>
    </row>
    <row r="3772" spans="1:2" outlineLevel="2" x14ac:dyDescent="0.2">
      <c r="A3772" s="29"/>
      <c r="B3772" s="9" t="s">
        <v>1312</v>
      </c>
    </row>
    <row r="3773" spans="1:2" outlineLevel="2" x14ac:dyDescent="0.2">
      <c r="A3773" s="29"/>
      <c r="B3773" s="9" t="s">
        <v>1313</v>
      </c>
    </row>
    <row r="3774" spans="1:2" outlineLevel="2" x14ac:dyDescent="0.2">
      <c r="A3774" s="29"/>
      <c r="B3774" s="9" t="s">
        <v>1314</v>
      </c>
    </row>
    <row r="3775" spans="1:2" outlineLevel="2" x14ac:dyDescent="0.2">
      <c r="A3775" s="29"/>
      <c r="B3775" s="9" t="s">
        <v>1315</v>
      </c>
    </row>
    <row r="3776" spans="1:2" outlineLevel="2" x14ac:dyDescent="0.2">
      <c r="A3776" s="29"/>
      <c r="B3776" s="9" t="s">
        <v>2959</v>
      </c>
    </row>
    <row r="3777" spans="1:2" outlineLevel="2" x14ac:dyDescent="0.2">
      <c r="A3777" s="29"/>
      <c r="B3777" s="9" t="s">
        <v>2960</v>
      </c>
    </row>
    <row r="3778" spans="1:2" outlineLevel="2" x14ac:dyDescent="0.2">
      <c r="A3778" s="29"/>
      <c r="B3778" s="9" t="s">
        <v>1316</v>
      </c>
    </row>
    <row r="3779" spans="1:2" ht="13.5" outlineLevel="2" x14ac:dyDescent="0.2">
      <c r="A3779" s="29"/>
      <c r="B3779" s="13" t="s">
        <v>1606</v>
      </c>
    </row>
    <row r="3780" spans="1:2" outlineLevel="2" x14ac:dyDescent="0.2">
      <c r="A3780" s="29"/>
      <c r="B3780" s="14" t="s">
        <v>2961</v>
      </c>
    </row>
    <row r="3781" spans="1:2" outlineLevel="2" x14ac:dyDescent="0.2">
      <c r="A3781" s="29"/>
      <c r="B3781" s="14" t="s">
        <v>2950</v>
      </c>
    </row>
    <row r="3782" spans="1:2" outlineLevel="2" x14ac:dyDescent="0.2">
      <c r="A3782" s="29"/>
      <c r="B3782" s="14" t="s">
        <v>2962</v>
      </c>
    </row>
    <row r="3783" spans="1:2" outlineLevel="2" x14ac:dyDescent="0.2">
      <c r="A3783" s="29" t="s">
        <v>7332</v>
      </c>
      <c r="B3783" s="9" t="s">
        <v>2963</v>
      </c>
    </row>
    <row r="3784" spans="1:2" outlineLevel="2" x14ac:dyDescent="0.2">
      <c r="A3784" s="29"/>
      <c r="B3784" s="8" t="s">
        <v>1605</v>
      </c>
    </row>
    <row r="3785" spans="1:2" outlineLevel="2" x14ac:dyDescent="0.2">
      <c r="A3785" s="29"/>
      <c r="B3785" s="9" t="s">
        <v>1317</v>
      </c>
    </row>
    <row r="3786" spans="1:2" outlineLevel="2" x14ac:dyDescent="0.2">
      <c r="A3786" s="29"/>
      <c r="B3786" s="9" t="s">
        <v>1318</v>
      </c>
    </row>
    <row r="3787" spans="1:2" outlineLevel="2" x14ac:dyDescent="0.2">
      <c r="A3787" s="29"/>
      <c r="B3787" s="9" t="s">
        <v>1319</v>
      </c>
    </row>
    <row r="3788" spans="1:2" outlineLevel="2" x14ac:dyDescent="0.2">
      <c r="A3788" s="29"/>
      <c r="B3788" s="9" t="s">
        <v>1320</v>
      </c>
    </row>
    <row r="3789" spans="1:2" outlineLevel="2" x14ac:dyDescent="0.2">
      <c r="A3789" s="29"/>
      <c r="B3789" s="12" t="s">
        <v>6027</v>
      </c>
    </row>
    <row r="3790" spans="1:2" outlineLevel="2" x14ac:dyDescent="0.2">
      <c r="A3790" s="29"/>
      <c r="B3790" s="9" t="s">
        <v>1321</v>
      </c>
    </row>
    <row r="3791" spans="1:2" outlineLevel="2" x14ac:dyDescent="0.2">
      <c r="A3791" s="29"/>
      <c r="B3791" s="12" t="s">
        <v>6028</v>
      </c>
    </row>
    <row r="3792" spans="1:2" outlineLevel="2" x14ac:dyDescent="0.2">
      <c r="A3792" s="29"/>
      <c r="B3792" s="9" t="s">
        <v>1322</v>
      </c>
    </row>
    <row r="3793" spans="1:2" outlineLevel="2" x14ac:dyDescent="0.2">
      <c r="A3793" s="29"/>
      <c r="B3793" s="9" t="s">
        <v>1323</v>
      </c>
    </row>
    <row r="3794" spans="1:2" ht="13.5" outlineLevel="2" x14ac:dyDescent="0.2">
      <c r="A3794" s="29"/>
      <c r="B3794" s="13" t="s">
        <v>1606</v>
      </c>
    </row>
    <row r="3795" spans="1:2" outlineLevel="2" x14ac:dyDescent="0.2">
      <c r="A3795" s="29"/>
      <c r="B3795" s="14" t="s">
        <v>2964</v>
      </c>
    </row>
    <row r="3796" spans="1:2" outlineLevel="2" x14ac:dyDescent="0.2">
      <c r="A3796" s="29"/>
      <c r="B3796" s="14" t="s">
        <v>2965</v>
      </c>
    </row>
    <row r="3797" spans="1:2" outlineLevel="2" x14ac:dyDescent="0.2">
      <c r="A3797" s="29"/>
      <c r="B3797" s="14" t="s">
        <v>2681</v>
      </c>
    </row>
    <row r="3798" spans="1:2" outlineLevel="2" x14ac:dyDescent="0.2">
      <c r="A3798" s="29"/>
      <c r="B3798" s="14" t="s">
        <v>2955</v>
      </c>
    </row>
    <row r="3799" spans="1:2" outlineLevel="2" x14ac:dyDescent="0.2">
      <c r="A3799" s="29"/>
      <c r="B3799" s="14" t="s">
        <v>2956</v>
      </c>
    </row>
    <row r="3800" spans="1:2" outlineLevel="2" x14ac:dyDescent="0.2">
      <c r="A3800" s="29"/>
      <c r="B3800" s="14" t="s">
        <v>2966</v>
      </c>
    </row>
    <row r="3801" spans="1:2" outlineLevel="2" x14ac:dyDescent="0.2">
      <c r="A3801" s="29"/>
      <c r="B3801" s="14" t="s">
        <v>2967</v>
      </c>
    </row>
    <row r="3802" spans="1:2" outlineLevel="2" x14ac:dyDescent="0.2">
      <c r="A3802" s="29" t="s">
        <v>7333</v>
      </c>
      <c r="B3802" s="8" t="s">
        <v>28</v>
      </c>
    </row>
    <row r="3803" spans="1:2" outlineLevel="2" x14ac:dyDescent="0.2">
      <c r="A3803" s="29" t="s">
        <v>7334</v>
      </c>
      <c r="B3803" s="8" t="s">
        <v>2968</v>
      </c>
    </row>
    <row r="3804" spans="1:2" outlineLevel="2" x14ac:dyDescent="0.2">
      <c r="A3804" s="29" t="s">
        <v>7335</v>
      </c>
      <c r="B3804" s="9" t="s">
        <v>2969</v>
      </c>
    </row>
    <row r="3805" spans="1:2" outlineLevel="2" x14ac:dyDescent="0.2">
      <c r="A3805" s="29"/>
      <c r="B3805" s="8" t="s">
        <v>1605</v>
      </c>
    </row>
    <row r="3806" spans="1:2" outlineLevel="2" x14ac:dyDescent="0.2">
      <c r="A3806" s="29"/>
      <c r="B3806" s="9" t="s">
        <v>2970</v>
      </c>
    </row>
    <row r="3807" spans="1:2" outlineLevel="2" x14ac:dyDescent="0.2">
      <c r="A3807" s="29"/>
      <c r="B3807" s="9" t="s">
        <v>1324</v>
      </c>
    </row>
    <row r="3808" spans="1:2" outlineLevel="2" x14ac:dyDescent="0.2">
      <c r="A3808" s="29"/>
      <c r="B3808" s="9" t="s">
        <v>1325</v>
      </c>
    </row>
    <row r="3809" spans="1:2" outlineLevel="2" x14ac:dyDescent="0.2">
      <c r="A3809" s="29"/>
      <c r="B3809" s="9" t="s">
        <v>1326</v>
      </c>
    </row>
    <row r="3810" spans="1:2" outlineLevel="2" x14ac:dyDescent="0.2">
      <c r="A3810" s="29"/>
      <c r="B3810" s="9" t="s">
        <v>1327</v>
      </c>
    </row>
    <row r="3811" spans="1:2" ht="13.5" outlineLevel="2" x14ac:dyDescent="0.2">
      <c r="A3811" s="29"/>
      <c r="B3811" s="13" t="s">
        <v>1606</v>
      </c>
    </row>
    <row r="3812" spans="1:2" outlineLevel="2" x14ac:dyDescent="0.2">
      <c r="A3812" s="29"/>
      <c r="B3812" s="14" t="s">
        <v>2971</v>
      </c>
    </row>
    <row r="3813" spans="1:2" outlineLevel="2" x14ac:dyDescent="0.2">
      <c r="A3813" s="29"/>
      <c r="B3813" s="14" t="s">
        <v>2948</v>
      </c>
    </row>
    <row r="3814" spans="1:2" outlineLevel="2" x14ac:dyDescent="0.2">
      <c r="A3814" s="29"/>
      <c r="B3814" s="14" t="s">
        <v>2972</v>
      </c>
    </row>
    <row r="3815" spans="1:2" outlineLevel="2" x14ac:dyDescent="0.2">
      <c r="A3815" s="29"/>
      <c r="B3815" s="14" t="s">
        <v>2973</v>
      </c>
    </row>
    <row r="3816" spans="1:2" outlineLevel="2" x14ac:dyDescent="0.2">
      <c r="A3816" s="29"/>
      <c r="B3816" s="14" t="s">
        <v>2974</v>
      </c>
    </row>
    <row r="3817" spans="1:2" outlineLevel="2" x14ac:dyDescent="0.2">
      <c r="A3817" s="29"/>
      <c r="B3817" s="14" t="s">
        <v>6029</v>
      </c>
    </row>
    <row r="3818" spans="1:2" outlineLevel="2" x14ac:dyDescent="0.2">
      <c r="A3818" s="29" t="s">
        <v>7336</v>
      </c>
      <c r="B3818" s="9" t="s">
        <v>2975</v>
      </c>
    </row>
    <row r="3819" spans="1:2" outlineLevel="2" x14ac:dyDescent="0.2">
      <c r="A3819" s="29"/>
      <c r="B3819" s="8" t="s">
        <v>1605</v>
      </c>
    </row>
    <row r="3820" spans="1:2" outlineLevel="2" x14ac:dyDescent="0.2">
      <c r="A3820" s="29"/>
      <c r="B3820" s="9" t="s">
        <v>1328</v>
      </c>
    </row>
    <row r="3821" spans="1:2" outlineLevel="2" x14ac:dyDescent="0.2">
      <c r="A3821" s="29"/>
      <c r="B3821" s="9" t="s">
        <v>2976</v>
      </c>
    </row>
    <row r="3822" spans="1:2" outlineLevel="2" x14ac:dyDescent="0.2">
      <c r="A3822" s="29"/>
      <c r="B3822" s="9" t="s">
        <v>2977</v>
      </c>
    </row>
    <row r="3823" spans="1:2" outlineLevel="2" x14ac:dyDescent="0.2">
      <c r="A3823" s="29"/>
      <c r="B3823" s="9" t="s">
        <v>1329</v>
      </c>
    </row>
    <row r="3824" spans="1:2" outlineLevel="2" x14ac:dyDescent="0.2">
      <c r="A3824" s="29"/>
      <c r="B3824" s="9" t="s">
        <v>1330</v>
      </c>
    </row>
    <row r="3825" spans="1:2" outlineLevel="2" x14ac:dyDescent="0.2">
      <c r="A3825" s="29"/>
      <c r="B3825" s="9" t="s">
        <v>1331</v>
      </c>
    </row>
    <row r="3826" spans="1:2" ht="13.5" outlineLevel="2" x14ac:dyDescent="0.2">
      <c r="A3826" s="29"/>
      <c r="B3826" s="13" t="s">
        <v>1606</v>
      </c>
    </row>
    <row r="3827" spans="1:2" outlineLevel="2" x14ac:dyDescent="0.2">
      <c r="A3827" s="29"/>
      <c r="B3827" s="14" t="s">
        <v>2971</v>
      </c>
    </row>
    <row r="3828" spans="1:2" outlineLevel="2" x14ac:dyDescent="0.2">
      <c r="A3828" s="29"/>
      <c r="B3828" s="14" t="s">
        <v>2978</v>
      </c>
    </row>
    <row r="3829" spans="1:2" outlineLevel="2" x14ac:dyDescent="0.2">
      <c r="A3829" s="29" t="s">
        <v>7337</v>
      </c>
      <c r="B3829" s="8" t="s">
        <v>2979</v>
      </c>
    </row>
    <row r="3830" spans="1:2" outlineLevel="2" x14ac:dyDescent="0.2">
      <c r="A3830" s="29" t="s">
        <v>7338</v>
      </c>
      <c r="B3830" s="9" t="s">
        <v>2980</v>
      </c>
    </row>
    <row r="3831" spans="1:2" outlineLevel="2" x14ac:dyDescent="0.2">
      <c r="A3831" s="29"/>
      <c r="B3831" s="8" t="s">
        <v>1605</v>
      </c>
    </row>
    <row r="3832" spans="1:2" outlineLevel="2" x14ac:dyDescent="0.2">
      <c r="A3832" s="29"/>
      <c r="B3832" s="9" t="s">
        <v>1332</v>
      </c>
    </row>
    <row r="3833" spans="1:2" outlineLevel="2" x14ac:dyDescent="0.2">
      <c r="A3833" s="29"/>
      <c r="B3833" s="9" t="s">
        <v>1333</v>
      </c>
    </row>
    <row r="3834" spans="1:2" outlineLevel="2" x14ac:dyDescent="0.2">
      <c r="A3834" s="29"/>
      <c r="B3834" s="9" t="s">
        <v>1334</v>
      </c>
    </row>
    <row r="3835" spans="1:2" outlineLevel="2" x14ac:dyDescent="0.2">
      <c r="A3835" s="29"/>
      <c r="B3835" s="9" t="s">
        <v>2981</v>
      </c>
    </row>
    <row r="3836" spans="1:2" ht="13.5" outlineLevel="2" x14ac:dyDescent="0.2">
      <c r="A3836" s="29"/>
      <c r="B3836" s="13" t="s">
        <v>1606</v>
      </c>
    </row>
    <row r="3837" spans="1:2" outlineLevel="2" x14ac:dyDescent="0.2">
      <c r="A3837" s="29"/>
      <c r="B3837" s="14" t="s">
        <v>2971</v>
      </c>
    </row>
    <row r="3838" spans="1:2" outlineLevel="2" x14ac:dyDescent="0.2">
      <c r="A3838" s="29"/>
      <c r="B3838" s="14" t="s">
        <v>2681</v>
      </c>
    </row>
    <row r="3839" spans="1:2" ht="25.5" outlineLevel="2" x14ac:dyDescent="0.2">
      <c r="A3839" s="29"/>
      <c r="B3839" s="14" t="s">
        <v>2982</v>
      </c>
    </row>
    <row r="3840" spans="1:2" ht="25.5" outlineLevel="2" x14ac:dyDescent="0.2">
      <c r="A3840" s="29"/>
      <c r="B3840" s="14" t="s">
        <v>2983</v>
      </c>
    </row>
    <row r="3841" spans="1:2" ht="25.5" outlineLevel="2" x14ac:dyDescent="0.2">
      <c r="A3841" s="29"/>
      <c r="B3841" s="14" t="s">
        <v>2984</v>
      </c>
    </row>
    <row r="3842" spans="1:2" outlineLevel="2" x14ac:dyDescent="0.2">
      <c r="A3842" s="29" t="s">
        <v>7339</v>
      </c>
      <c r="B3842" s="9" t="s">
        <v>2985</v>
      </c>
    </row>
    <row r="3843" spans="1:2" outlineLevel="2" x14ac:dyDescent="0.2">
      <c r="A3843" s="29"/>
      <c r="B3843" s="8" t="s">
        <v>1605</v>
      </c>
    </row>
    <row r="3844" spans="1:2" ht="25.5" outlineLevel="2" x14ac:dyDescent="0.2">
      <c r="A3844" s="29"/>
      <c r="B3844" s="9" t="s">
        <v>2986</v>
      </c>
    </row>
    <row r="3845" spans="1:2" ht="25.5" outlineLevel="2" x14ac:dyDescent="0.2">
      <c r="A3845" s="29"/>
      <c r="B3845" s="9" t="s">
        <v>2987</v>
      </c>
    </row>
    <row r="3846" spans="1:2" outlineLevel="2" x14ac:dyDescent="0.2">
      <c r="A3846" s="29"/>
      <c r="B3846" s="9" t="s">
        <v>2988</v>
      </c>
    </row>
    <row r="3847" spans="1:2" outlineLevel="2" x14ac:dyDescent="0.2">
      <c r="A3847" s="29"/>
      <c r="B3847" s="9" t="s">
        <v>2989</v>
      </c>
    </row>
    <row r="3848" spans="1:2" outlineLevel="2" x14ac:dyDescent="0.2">
      <c r="A3848" s="29"/>
      <c r="B3848" s="9" t="s">
        <v>1335</v>
      </c>
    </row>
    <row r="3849" spans="1:2" outlineLevel="2" x14ac:dyDescent="0.2">
      <c r="A3849" s="29"/>
      <c r="B3849" s="9" t="s">
        <v>1336</v>
      </c>
    </row>
    <row r="3850" spans="1:2" outlineLevel="2" x14ac:dyDescent="0.2">
      <c r="A3850" s="29"/>
      <c r="B3850" s="9" t="s">
        <v>1337</v>
      </c>
    </row>
    <row r="3851" spans="1:2" ht="13.5" outlineLevel="2" x14ac:dyDescent="0.2">
      <c r="A3851" s="29"/>
      <c r="B3851" s="13" t="s">
        <v>1606</v>
      </c>
    </row>
    <row r="3852" spans="1:2" outlineLevel="2" x14ac:dyDescent="0.2">
      <c r="A3852" s="29"/>
      <c r="B3852" s="14" t="s">
        <v>2971</v>
      </c>
    </row>
    <row r="3853" spans="1:2" outlineLevel="2" x14ac:dyDescent="0.2">
      <c r="A3853" s="29"/>
      <c r="B3853" s="14" t="s">
        <v>2990</v>
      </c>
    </row>
    <row r="3854" spans="1:2" outlineLevel="2" x14ac:dyDescent="0.2">
      <c r="A3854" s="29"/>
      <c r="B3854" s="14" t="s">
        <v>2681</v>
      </c>
    </row>
    <row r="3855" spans="1:2" outlineLevel="2" x14ac:dyDescent="0.2">
      <c r="A3855" s="29"/>
      <c r="B3855" s="14" t="s">
        <v>2991</v>
      </c>
    </row>
    <row r="3856" spans="1:2" outlineLevel="2" x14ac:dyDescent="0.2">
      <c r="A3856" s="29"/>
      <c r="B3856" s="14" t="s">
        <v>2992</v>
      </c>
    </row>
    <row r="3857" spans="1:2" outlineLevel="2" x14ac:dyDescent="0.2">
      <c r="A3857" s="29" t="s">
        <v>7340</v>
      </c>
      <c r="B3857" s="8" t="s">
        <v>135</v>
      </c>
    </row>
    <row r="3858" spans="1:2" outlineLevel="2" x14ac:dyDescent="0.2">
      <c r="A3858" s="29" t="s">
        <v>7341</v>
      </c>
      <c r="B3858" s="8" t="s">
        <v>2993</v>
      </c>
    </row>
    <row r="3859" spans="1:2" outlineLevel="2" x14ac:dyDescent="0.2">
      <c r="A3859" s="29" t="s">
        <v>7342</v>
      </c>
      <c r="B3859" s="9" t="s">
        <v>2993</v>
      </c>
    </row>
    <row r="3860" spans="1:2" outlineLevel="2" x14ac:dyDescent="0.2">
      <c r="A3860" s="29"/>
      <c r="B3860" s="8" t="s">
        <v>1605</v>
      </c>
    </row>
    <row r="3861" spans="1:2" outlineLevel="2" x14ac:dyDescent="0.2">
      <c r="A3861" s="29"/>
      <c r="B3861" s="9" t="s">
        <v>1338</v>
      </c>
    </row>
    <row r="3862" spans="1:2" outlineLevel="2" x14ac:dyDescent="0.2">
      <c r="A3862" s="29"/>
      <c r="B3862" s="12" t="s">
        <v>6030</v>
      </c>
    </row>
    <row r="3863" spans="1:2" outlineLevel="2" x14ac:dyDescent="0.2">
      <c r="A3863" s="29"/>
      <c r="B3863" s="9" t="s">
        <v>1339</v>
      </c>
    </row>
    <row r="3864" spans="1:2" ht="13.5" outlineLevel="2" x14ac:dyDescent="0.2">
      <c r="A3864" s="29"/>
      <c r="B3864" s="13" t="s">
        <v>1606</v>
      </c>
    </row>
    <row r="3865" spans="1:2" outlineLevel="2" x14ac:dyDescent="0.2">
      <c r="A3865" s="29"/>
      <c r="B3865" s="14" t="s">
        <v>2994</v>
      </c>
    </row>
    <row r="3866" spans="1:2" outlineLevel="2" x14ac:dyDescent="0.2">
      <c r="A3866" s="29"/>
      <c r="B3866" s="14" t="s">
        <v>2995</v>
      </c>
    </row>
    <row r="3867" spans="1:2" outlineLevel="2" x14ac:dyDescent="0.2">
      <c r="A3867" s="29"/>
      <c r="B3867" s="14" t="s">
        <v>2996</v>
      </c>
    </row>
    <row r="3868" spans="1:2" outlineLevel="2" x14ac:dyDescent="0.2">
      <c r="A3868" s="29" t="s">
        <v>7343</v>
      </c>
      <c r="B3868" s="8" t="s">
        <v>2997</v>
      </c>
    </row>
    <row r="3869" spans="1:2" outlineLevel="2" x14ac:dyDescent="0.2">
      <c r="A3869" s="29" t="s">
        <v>7344</v>
      </c>
      <c r="B3869" s="22" t="s">
        <v>6031</v>
      </c>
    </row>
    <row r="3870" spans="1:2" ht="25.5" outlineLevel="2" x14ac:dyDescent="0.2">
      <c r="A3870" s="29" t="s">
        <v>6032</v>
      </c>
      <c r="B3870" s="9" t="s">
        <v>6033</v>
      </c>
    </row>
    <row r="3871" spans="1:2" ht="114.75" outlineLevel="2" x14ac:dyDescent="0.2">
      <c r="A3871" s="29"/>
      <c r="B3871" s="8" t="s">
        <v>6034</v>
      </c>
    </row>
    <row r="3872" spans="1:2" ht="102" outlineLevel="2" x14ac:dyDescent="0.2">
      <c r="A3872" s="29"/>
      <c r="B3872" s="14" t="s">
        <v>6035</v>
      </c>
    </row>
    <row r="3873" spans="1:2" outlineLevel="2" x14ac:dyDescent="0.2">
      <c r="A3873" s="29"/>
      <c r="B3873" s="22"/>
    </row>
    <row r="3874" spans="1:2" ht="25.5" outlineLevel="2" x14ac:dyDescent="0.2">
      <c r="A3874" s="29" t="s">
        <v>6036</v>
      </c>
      <c r="B3874" s="9" t="s">
        <v>6037</v>
      </c>
    </row>
    <row r="3875" spans="1:2" ht="165.75" outlineLevel="2" x14ac:dyDescent="0.2">
      <c r="A3875" s="29"/>
      <c r="B3875" s="8" t="s">
        <v>6038</v>
      </c>
    </row>
    <row r="3876" spans="1:2" ht="165.75" outlineLevel="2" x14ac:dyDescent="0.2">
      <c r="A3876" s="29"/>
      <c r="B3876" s="14" t="s">
        <v>6039</v>
      </c>
    </row>
    <row r="3877" spans="1:2" outlineLevel="2" x14ac:dyDescent="0.2">
      <c r="A3877" s="29"/>
      <c r="B3877" s="9"/>
    </row>
    <row r="3878" spans="1:2" outlineLevel="2" x14ac:dyDescent="0.2">
      <c r="A3878" s="29"/>
      <c r="B3878" s="9"/>
    </row>
    <row r="3879" spans="1:2" outlineLevel="2" x14ac:dyDescent="0.2">
      <c r="A3879" s="29"/>
      <c r="B3879" s="9"/>
    </row>
    <row r="3880" spans="1:2" outlineLevel="2" x14ac:dyDescent="0.2">
      <c r="A3880" s="29"/>
      <c r="B3880" s="9"/>
    </row>
    <row r="3881" spans="1:2" outlineLevel="2" x14ac:dyDescent="0.2">
      <c r="A3881" s="29"/>
      <c r="B3881" s="9"/>
    </row>
    <row r="3882" spans="1:2" outlineLevel="2" x14ac:dyDescent="0.2">
      <c r="A3882" s="29"/>
      <c r="B3882" s="9"/>
    </row>
    <row r="3883" spans="1:2" outlineLevel="2" x14ac:dyDescent="0.2">
      <c r="A3883" s="29"/>
      <c r="B3883" s="9"/>
    </row>
    <row r="3884" spans="1:2" outlineLevel="2" x14ac:dyDescent="0.2">
      <c r="A3884" s="29"/>
      <c r="B3884" s="9"/>
    </row>
    <row r="3885" spans="1:2" outlineLevel="2" x14ac:dyDescent="0.2">
      <c r="A3885" s="29"/>
      <c r="B3885" s="9"/>
    </row>
    <row r="3886" spans="1:2" outlineLevel="2" x14ac:dyDescent="0.2">
      <c r="A3886" s="29"/>
      <c r="B3886" s="9"/>
    </row>
    <row r="3887" spans="1:2" outlineLevel="2" x14ac:dyDescent="0.2">
      <c r="A3887" s="29"/>
      <c r="B3887" s="9"/>
    </row>
    <row r="3888" spans="1:2" outlineLevel="2" x14ac:dyDescent="0.2">
      <c r="A3888" s="29"/>
      <c r="B3888" s="9"/>
    </row>
    <row r="3889" spans="1:2" outlineLevel="2" x14ac:dyDescent="0.2">
      <c r="A3889" s="29" t="s">
        <v>7345</v>
      </c>
      <c r="B3889" s="8" t="s">
        <v>2998</v>
      </c>
    </row>
    <row r="3890" spans="1:2" outlineLevel="2" x14ac:dyDescent="0.2">
      <c r="A3890" s="29" t="s">
        <v>7346</v>
      </c>
      <c r="B3890" s="9" t="s">
        <v>2998</v>
      </c>
    </row>
    <row r="3891" spans="1:2" outlineLevel="2" x14ac:dyDescent="0.2">
      <c r="A3891" s="29"/>
      <c r="B3891" s="8" t="s">
        <v>1605</v>
      </c>
    </row>
    <row r="3892" spans="1:2" outlineLevel="2" x14ac:dyDescent="0.2">
      <c r="A3892" s="29"/>
      <c r="B3892" s="9" t="s">
        <v>1340</v>
      </c>
    </row>
    <row r="3893" spans="1:2" outlineLevel="2" x14ac:dyDescent="0.2">
      <c r="A3893" s="29"/>
      <c r="B3893" s="9" t="s">
        <v>1341</v>
      </c>
    </row>
    <row r="3894" spans="1:2" outlineLevel="2" x14ac:dyDescent="0.2">
      <c r="A3894" s="29"/>
      <c r="B3894" s="12" t="s">
        <v>6040</v>
      </c>
    </row>
    <row r="3895" spans="1:2" outlineLevel="2" x14ac:dyDescent="0.2">
      <c r="A3895" s="29"/>
      <c r="B3895" s="12" t="s">
        <v>6041</v>
      </c>
    </row>
    <row r="3896" spans="1:2" outlineLevel="2" x14ac:dyDescent="0.2">
      <c r="A3896" s="29"/>
      <c r="B3896" s="12" t="s">
        <v>6042</v>
      </c>
    </row>
    <row r="3897" spans="1:2" outlineLevel="2" x14ac:dyDescent="0.2">
      <c r="A3897" s="29"/>
      <c r="B3897" s="12" t="s">
        <v>6043</v>
      </c>
    </row>
    <row r="3898" spans="1:2" outlineLevel="2" x14ac:dyDescent="0.2">
      <c r="A3898" s="29"/>
      <c r="B3898" s="12" t="s">
        <v>6044</v>
      </c>
    </row>
    <row r="3899" spans="1:2" outlineLevel="2" x14ac:dyDescent="0.2">
      <c r="A3899" s="29"/>
      <c r="B3899" s="9" t="s">
        <v>1342</v>
      </c>
    </row>
    <row r="3900" spans="1:2" outlineLevel="2" x14ac:dyDescent="0.2">
      <c r="A3900" s="29"/>
      <c r="B3900" s="12" t="s">
        <v>6045</v>
      </c>
    </row>
    <row r="3901" spans="1:2" outlineLevel="2" x14ac:dyDescent="0.2">
      <c r="A3901" s="29"/>
      <c r="B3901" s="12" t="s">
        <v>6046</v>
      </c>
    </row>
    <row r="3902" spans="1:2" outlineLevel="2" x14ac:dyDescent="0.2">
      <c r="A3902" s="29"/>
      <c r="B3902" s="9" t="s">
        <v>2999</v>
      </c>
    </row>
    <row r="3903" spans="1:2" outlineLevel="2" x14ac:dyDescent="0.2">
      <c r="A3903" s="29"/>
      <c r="B3903" s="9" t="s">
        <v>3000</v>
      </c>
    </row>
    <row r="3904" spans="1:2" outlineLevel="2" x14ac:dyDescent="0.2">
      <c r="A3904" s="29"/>
      <c r="B3904" s="12" t="s">
        <v>6047</v>
      </c>
    </row>
    <row r="3905" spans="1:2" outlineLevel="2" x14ac:dyDescent="0.2">
      <c r="A3905" s="29"/>
      <c r="B3905" s="9" t="s">
        <v>1343</v>
      </c>
    </row>
    <row r="3906" spans="1:2" outlineLevel="2" x14ac:dyDescent="0.2">
      <c r="A3906" s="29"/>
      <c r="B3906" s="12" t="s">
        <v>6048</v>
      </c>
    </row>
    <row r="3907" spans="1:2" outlineLevel="2" x14ac:dyDescent="0.2">
      <c r="A3907" s="29"/>
      <c r="B3907" s="12" t="s">
        <v>6049</v>
      </c>
    </row>
    <row r="3908" spans="1:2" outlineLevel="2" x14ac:dyDescent="0.2">
      <c r="A3908" s="29"/>
      <c r="B3908" s="12" t="s">
        <v>6050</v>
      </c>
    </row>
    <row r="3909" spans="1:2" outlineLevel="2" x14ac:dyDescent="0.2">
      <c r="A3909" s="29"/>
      <c r="B3909" s="12" t="s">
        <v>6051</v>
      </c>
    </row>
    <row r="3910" spans="1:2" outlineLevel="2" x14ac:dyDescent="0.2">
      <c r="A3910" s="29"/>
      <c r="B3910" s="12" t="s">
        <v>6052</v>
      </c>
    </row>
    <row r="3911" spans="1:2" outlineLevel="2" x14ac:dyDescent="0.2">
      <c r="A3911" s="29"/>
      <c r="B3911" s="12" t="s">
        <v>6053</v>
      </c>
    </row>
    <row r="3912" spans="1:2" outlineLevel="2" x14ac:dyDescent="0.2">
      <c r="A3912" s="29"/>
      <c r="B3912" s="12" t="s">
        <v>6054</v>
      </c>
    </row>
    <row r="3913" spans="1:2" outlineLevel="2" x14ac:dyDescent="0.2">
      <c r="A3913" s="29"/>
      <c r="B3913" s="9" t="s">
        <v>1344</v>
      </c>
    </row>
    <row r="3914" spans="1:2" outlineLevel="2" x14ac:dyDescent="0.2">
      <c r="A3914" s="29"/>
      <c r="B3914" s="9" t="s">
        <v>1345</v>
      </c>
    </row>
    <row r="3915" spans="1:2" outlineLevel="2" x14ac:dyDescent="0.2">
      <c r="A3915" s="29"/>
      <c r="B3915" s="9" t="s">
        <v>1346</v>
      </c>
    </row>
    <row r="3916" spans="1:2" ht="13.5" outlineLevel="2" x14ac:dyDescent="0.2">
      <c r="A3916" s="29"/>
      <c r="B3916" s="13" t="s">
        <v>1606</v>
      </c>
    </row>
    <row r="3917" spans="1:2" outlineLevel="2" x14ac:dyDescent="0.2">
      <c r="A3917" s="29"/>
      <c r="B3917" s="14" t="s">
        <v>3001</v>
      </c>
    </row>
    <row r="3918" spans="1:2" outlineLevel="2" x14ac:dyDescent="0.2">
      <c r="A3918" s="29"/>
      <c r="B3918" s="14" t="s">
        <v>3002</v>
      </c>
    </row>
    <row r="3919" spans="1:2" outlineLevel="2" x14ac:dyDescent="0.2">
      <c r="A3919" s="29"/>
      <c r="B3919" s="14" t="s">
        <v>3003</v>
      </c>
    </row>
    <row r="3920" spans="1:2" outlineLevel="2" x14ac:dyDescent="0.2">
      <c r="A3920" s="29" t="s">
        <v>7347</v>
      </c>
      <c r="B3920" s="8" t="s">
        <v>3004</v>
      </c>
    </row>
    <row r="3921" spans="1:2" outlineLevel="2" x14ac:dyDescent="0.2">
      <c r="A3921" s="29" t="s">
        <v>7348</v>
      </c>
      <c r="B3921" s="9" t="s">
        <v>3004</v>
      </c>
    </row>
    <row r="3922" spans="1:2" outlineLevel="2" x14ac:dyDescent="0.2">
      <c r="A3922" s="29"/>
      <c r="B3922" s="8" t="s">
        <v>1605</v>
      </c>
    </row>
    <row r="3923" spans="1:2" outlineLevel="2" x14ac:dyDescent="0.2">
      <c r="A3923" s="29"/>
      <c r="B3923" s="9" t="s">
        <v>1347</v>
      </c>
    </row>
    <row r="3924" spans="1:2" ht="25.5" outlineLevel="2" x14ac:dyDescent="0.2">
      <c r="A3924" s="29"/>
      <c r="B3924" s="12" t="s">
        <v>6055</v>
      </c>
    </row>
    <row r="3925" spans="1:2" ht="25.5" outlineLevel="2" x14ac:dyDescent="0.2">
      <c r="A3925" s="29"/>
      <c r="B3925" s="12" t="s">
        <v>6056</v>
      </c>
    </row>
    <row r="3926" spans="1:2" outlineLevel="2" x14ac:dyDescent="0.2">
      <c r="A3926" s="29"/>
      <c r="B3926" s="12" t="s">
        <v>6057</v>
      </c>
    </row>
    <row r="3927" spans="1:2" outlineLevel="2" x14ac:dyDescent="0.2">
      <c r="A3927" s="29"/>
      <c r="B3927" s="12" t="s">
        <v>6058</v>
      </c>
    </row>
    <row r="3928" spans="1:2" outlineLevel="2" x14ac:dyDescent="0.2">
      <c r="A3928" s="29"/>
      <c r="B3928" s="12" t="s">
        <v>6059</v>
      </c>
    </row>
    <row r="3929" spans="1:2" outlineLevel="2" x14ac:dyDescent="0.2">
      <c r="A3929" s="29"/>
      <c r="B3929" s="12" t="s">
        <v>6060</v>
      </c>
    </row>
    <row r="3930" spans="1:2" outlineLevel="2" x14ac:dyDescent="0.2">
      <c r="A3930" s="29"/>
      <c r="B3930" s="12" t="s">
        <v>6061</v>
      </c>
    </row>
    <row r="3931" spans="1:2" outlineLevel="2" x14ac:dyDescent="0.2">
      <c r="A3931" s="29"/>
      <c r="B3931" s="9" t="s">
        <v>1348</v>
      </c>
    </row>
    <row r="3932" spans="1:2" outlineLevel="2" x14ac:dyDescent="0.2">
      <c r="A3932" s="29"/>
      <c r="B3932" s="12" t="s">
        <v>6062</v>
      </c>
    </row>
    <row r="3933" spans="1:2" outlineLevel="2" x14ac:dyDescent="0.2">
      <c r="A3933" s="29"/>
      <c r="B3933" s="9" t="s">
        <v>1349</v>
      </c>
    </row>
    <row r="3934" spans="1:2" outlineLevel="2" x14ac:dyDescent="0.2">
      <c r="A3934" s="29"/>
      <c r="B3934" s="9" t="s">
        <v>1350</v>
      </c>
    </row>
    <row r="3935" spans="1:2" outlineLevel="2" x14ac:dyDescent="0.2">
      <c r="A3935" s="29"/>
      <c r="B3935" s="12" t="s">
        <v>6063</v>
      </c>
    </row>
    <row r="3936" spans="1:2" outlineLevel="2" x14ac:dyDescent="0.2">
      <c r="A3936" s="29"/>
      <c r="B3936" s="12" t="s">
        <v>6064</v>
      </c>
    </row>
    <row r="3937" spans="1:2" outlineLevel="2" x14ac:dyDescent="0.2">
      <c r="A3937" s="29"/>
      <c r="B3937" s="9" t="s">
        <v>1351</v>
      </c>
    </row>
    <row r="3938" spans="1:2" outlineLevel="2" x14ac:dyDescent="0.2">
      <c r="A3938" s="29"/>
      <c r="B3938" s="12" t="s">
        <v>6065</v>
      </c>
    </row>
    <row r="3939" spans="1:2" outlineLevel="2" x14ac:dyDescent="0.2">
      <c r="A3939" s="29"/>
      <c r="B3939" s="12" t="s">
        <v>6066</v>
      </c>
    </row>
    <row r="3940" spans="1:2" outlineLevel="2" x14ac:dyDescent="0.2">
      <c r="A3940" s="29"/>
      <c r="B3940" s="12" t="s">
        <v>6067</v>
      </c>
    </row>
    <row r="3941" spans="1:2" outlineLevel="2" x14ac:dyDescent="0.2">
      <c r="A3941" s="29"/>
      <c r="B3941" s="9" t="s">
        <v>1352</v>
      </c>
    </row>
    <row r="3942" spans="1:2" outlineLevel="2" x14ac:dyDescent="0.2">
      <c r="A3942" s="29"/>
      <c r="B3942" s="9" t="s">
        <v>1353</v>
      </c>
    </row>
    <row r="3943" spans="1:2" outlineLevel="2" x14ac:dyDescent="0.2">
      <c r="A3943" s="29"/>
      <c r="B3943" s="9" t="s">
        <v>1354</v>
      </c>
    </row>
    <row r="3944" spans="1:2" outlineLevel="2" x14ac:dyDescent="0.2">
      <c r="A3944" s="29"/>
      <c r="B3944" s="12" t="s">
        <v>6068</v>
      </c>
    </row>
    <row r="3945" spans="1:2" outlineLevel="2" x14ac:dyDescent="0.2">
      <c r="A3945" s="29"/>
      <c r="B3945" s="12" t="s">
        <v>6069</v>
      </c>
    </row>
    <row r="3946" spans="1:2" ht="13.5" outlineLevel="2" x14ac:dyDescent="0.2">
      <c r="A3946" s="29"/>
      <c r="B3946" s="13" t="s">
        <v>1606</v>
      </c>
    </row>
    <row r="3947" spans="1:2" outlineLevel="2" x14ac:dyDescent="0.2">
      <c r="A3947" s="29"/>
      <c r="B3947" s="14" t="s">
        <v>3005</v>
      </c>
    </row>
    <row r="3948" spans="1:2" outlineLevel="2" x14ac:dyDescent="0.2">
      <c r="A3948" s="29"/>
      <c r="B3948" s="14" t="s">
        <v>3006</v>
      </c>
    </row>
    <row r="3949" spans="1:2" outlineLevel="2" x14ac:dyDescent="0.2">
      <c r="A3949" s="29"/>
      <c r="B3949" s="14" t="s">
        <v>3007</v>
      </c>
    </row>
    <row r="3950" spans="1:2" outlineLevel="2" x14ac:dyDescent="0.2">
      <c r="A3950" s="29"/>
      <c r="B3950" s="14" t="s">
        <v>3008</v>
      </c>
    </row>
    <row r="3951" spans="1:2" outlineLevel="2" x14ac:dyDescent="0.2">
      <c r="A3951" s="29"/>
      <c r="B3951" s="14" t="s">
        <v>3009</v>
      </c>
    </row>
    <row r="3952" spans="1:2" outlineLevel="2" x14ac:dyDescent="0.2">
      <c r="A3952" s="29"/>
      <c r="B3952" s="14" t="s">
        <v>3010</v>
      </c>
    </row>
    <row r="3953" spans="1:2" outlineLevel="2" x14ac:dyDescent="0.2">
      <c r="A3953" s="29" t="s">
        <v>7349</v>
      </c>
      <c r="B3953" s="8" t="s">
        <v>3011</v>
      </c>
    </row>
    <row r="3954" spans="1:2" outlineLevel="2" x14ac:dyDescent="0.2">
      <c r="A3954" s="29" t="s">
        <v>7350</v>
      </c>
      <c r="B3954" s="9" t="s">
        <v>3011</v>
      </c>
    </row>
    <row r="3955" spans="1:2" outlineLevel="2" x14ac:dyDescent="0.2">
      <c r="A3955" s="29"/>
      <c r="B3955" s="8" t="s">
        <v>1605</v>
      </c>
    </row>
    <row r="3956" spans="1:2" outlineLevel="2" x14ac:dyDescent="0.2">
      <c r="A3956" s="29"/>
      <c r="B3956" s="9" t="s">
        <v>1355</v>
      </c>
    </row>
    <row r="3957" spans="1:2" outlineLevel="2" x14ac:dyDescent="0.2">
      <c r="A3957" s="29"/>
      <c r="B3957" s="9" t="s">
        <v>1356</v>
      </c>
    </row>
    <row r="3958" spans="1:2" outlineLevel="2" x14ac:dyDescent="0.2">
      <c r="A3958" s="29"/>
      <c r="B3958" s="9" t="s">
        <v>1357</v>
      </c>
    </row>
    <row r="3959" spans="1:2" ht="13.5" outlineLevel="2" x14ac:dyDescent="0.2">
      <c r="A3959" s="29"/>
      <c r="B3959" s="13" t="s">
        <v>1606</v>
      </c>
    </row>
    <row r="3960" spans="1:2" outlineLevel="2" x14ac:dyDescent="0.2">
      <c r="A3960" s="29"/>
      <c r="B3960" s="14" t="s">
        <v>3010</v>
      </c>
    </row>
    <row r="3961" spans="1:2" outlineLevel="2" x14ac:dyDescent="0.2">
      <c r="A3961" s="29" t="s">
        <v>7351</v>
      </c>
      <c r="B3961" s="8" t="s">
        <v>3012</v>
      </c>
    </row>
    <row r="3962" spans="1:2" outlineLevel="2" x14ac:dyDescent="0.2">
      <c r="A3962" s="29" t="s">
        <v>7352</v>
      </c>
      <c r="B3962" s="9" t="s">
        <v>3012</v>
      </c>
    </row>
    <row r="3963" spans="1:2" outlineLevel="2" x14ac:dyDescent="0.2">
      <c r="A3963" s="29"/>
      <c r="B3963" s="8" t="s">
        <v>1605</v>
      </c>
    </row>
    <row r="3964" spans="1:2" outlineLevel="2" x14ac:dyDescent="0.2">
      <c r="A3964" s="29"/>
      <c r="B3964" s="9" t="s">
        <v>1358</v>
      </c>
    </row>
    <row r="3965" spans="1:2" outlineLevel="2" x14ac:dyDescent="0.2">
      <c r="A3965" s="29"/>
      <c r="B3965" s="12" t="s">
        <v>6070</v>
      </c>
    </row>
    <row r="3966" spans="1:2" outlineLevel="2" x14ac:dyDescent="0.2">
      <c r="A3966" s="29"/>
      <c r="B3966" s="12" t="s">
        <v>6071</v>
      </c>
    </row>
    <row r="3967" spans="1:2" outlineLevel="2" x14ac:dyDescent="0.2">
      <c r="A3967" s="29"/>
      <c r="B3967" s="12" t="s">
        <v>6072</v>
      </c>
    </row>
    <row r="3968" spans="1:2" ht="13.5" outlineLevel="2" x14ac:dyDescent="0.2">
      <c r="A3968" s="29"/>
      <c r="B3968" s="13" t="s">
        <v>1606</v>
      </c>
    </row>
    <row r="3969" spans="1:2" outlineLevel="2" x14ac:dyDescent="0.2">
      <c r="A3969" s="29"/>
      <c r="B3969" s="14" t="s">
        <v>3013</v>
      </c>
    </row>
    <row r="3970" spans="1:2" outlineLevel="2" x14ac:dyDescent="0.2">
      <c r="A3970" s="29" t="s">
        <v>7353</v>
      </c>
      <c r="B3970" s="8" t="s">
        <v>3014</v>
      </c>
    </row>
    <row r="3971" spans="1:2" outlineLevel="2" x14ac:dyDescent="0.2">
      <c r="A3971" s="29" t="s">
        <v>7354</v>
      </c>
      <c r="B3971" s="9" t="s">
        <v>3015</v>
      </c>
    </row>
    <row r="3972" spans="1:2" outlineLevel="2" x14ac:dyDescent="0.2">
      <c r="A3972" s="29"/>
      <c r="B3972" s="8" t="s">
        <v>1605</v>
      </c>
    </row>
    <row r="3973" spans="1:2" outlineLevel="2" x14ac:dyDescent="0.2">
      <c r="A3973" s="29"/>
      <c r="B3973" s="9" t="s">
        <v>1359</v>
      </c>
    </row>
    <row r="3974" spans="1:2" outlineLevel="2" x14ac:dyDescent="0.2">
      <c r="A3974" s="29"/>
      <c r="B3974" s="9" t="s">
        <v>3016</v>
      </c>
    </row>
    <row r="3975" spans="1:2" outlineLevel="2" x14ac:dyDescent="0.2">
      <c r="A3975" s="29"/>
      <c r="B3975" s="9" t="s">
        <v>1360</v>
      </c>
    </row>
    <row r="3976" spans="1:2" outlineLevel="2" x14ac:dyDescent="0.2">
      <c r="A3976" s="29"/>
      <c r="B3976" s="9" t="s">
        <v>1361</v>
      </c>
    </row>
    <row r="3977" spans="1:2" ht="13.5" outlineLevel="2" x14ac:dyDescent="0.2">
      <c r="A3977" s="29"/>
      <c r="B3977" s="13" t="s">
        <v>1606</v>
      </c>
    </row>
    <row r="3978" spans="1:2" outlineLevel="2" x14ac:dyDescent="0.2">
      <c r="A3978" s="29"/>
      <c r="B3978" s="14" t="s">
        <v>3017</v>
      </c>
    </row>
    <row r="3979" spans="1:2" outlineLevel="2" x14ac:dyDescent="0.2">
      <c r="A3979" s="29" t="s">
        <v>7355</v>
      </c>
      <c r="B3979" s="9" t="s">
        <v>3018</v>
      </c>
    </row>
    <row r="3980" spans="1:2" outlineLevel="2" x14ac:dyDescent="0.2">
      <c r="A3980" s="29"/>
      <c r="B3980" s="8" t="s">
        <v>1605</v>
      </c>
    </row>
    <row r="3981" spans="1:2" outlineLevel="2" x14ac:dyDescent="0.2">
      <c r="A3981" s="29"/>
      <c r="B3981" s="9" t="s">
        <v>1362</v>
      </c>
    </row>
    <row r="3982" spans="1:2" ht="13.5" outlineLevel="2" x14ac:dyDescent="0.2">
      <c r="A3982" s="29"/>
      <c r="B3982" s="13" t="s">
        <v>1606</v>
      </c>
    </row>
    <row r="3983" spans="1:2" outlineLevel="2" x14ac:dyDescent="0.2">
      <c r="A3983" s="29"/>
      <c r="B3983" s="14" t="s">
        <v>3019</v>
      </c>
    </row>
    <row r="3984" spans="1:2" outlineLevel="2" x14ac:dyDescent="0.2">
      <c r="A3984" s="29"/>
      <c r="B3984" s="14" t="s">
        <v>3020</v>
      </c>
    </row>
    <row r="3985" spans="1:2" outlineLevel="2" x14ac:dyDescent="0.2">
      <c r="A3985" s="29"/>
      <c r="B3985" s="14" t="s">
        <v>3021</v>
      </c>
    </row>
    <row r="3986" spans="1:2" outlineLevel="2" x14ac:dyDescent="0.2">
      <c r="A3986" s="29" t="s">
        <v>7356</v>
      </c>
      <c r="B3986" s="9" t="s">
        <v>3022</v>
      </c>
    </row>
    <row r="3987" spans="1:2" outlineLevel="2" x14ac:dyDescent="0.2">
      <c r="A3987" s="29"/>
      <c r="B3987" s="8" t="s">
        <v>1605</v>
      </c>
    </row>
    <row r="3988" spans="1:2" outlineLevel="2" x14ac:dyDescent="0.2">
      <c r="A3988" s="29"/>
      <c r="B3988" s="9" t="s">
        <v>1363</v>
      </c>
    </row>
    <row r="3989" spans="1:2" outlineLevel="2" x14ac:dyDescent="0.2">
      <c r="A3989" s="29"/>
      <c r="B3989" s="9" t="s">
        <v>3023</v>
      </c>
    </row>
    <row r="3990" spans="1:2" outlineLevel="2" x14ac:dyDescent="0.2">
      <c r="A3990" s="29"/>
      <c r="B3990" s="10" t="s">
        <v>6073</v>
      </c>
    </row>
    <row r="3991" spans="1:2" outlineLevel="2" x14ac:dyDescent="0.2">
      <c r="A3991" s="29"/>
      <c r="B3991" s="9" t="s">
        <v>1364</v>
      </c>
    </row>
    <row r="3992" spans="1:2" outlineLevel="2" x14ac:dyDescent="0.2">
      <c r="A3992" s="29"/>
      <c r="B3992" s="9" t="s">
        <v>1365</v>
      </c>
    </row>
    <row r="3993" spans="1:2" outlineLevel="2" x14ac:dyDescent="0.2">
      <c r="A3993" s="29"/>
      <c r="B3993" s="9" t="s">
        <v>1366</v>
      </c>
    </row>
    <row r="3994" spans="1:2" outlineLevel="2" x14ac:dyDescent="0.2">
      <c r="A3994" s="29"/>
      <c r="B3994" s="9" t="s">
        <v>1367</v>
      </c>
    </row>
    <row r="3995" spans="1:2" outlineLevel="2" x14ac:dyDescent="0.2">
      <c r="A3995" s="29"/>
      <c r="B3995" s="12" t="s">
        <v>6074</v>
      </c>
    </row>
    <row r="3996" spans="1:2" outlineLevel="2" x14ac:dyDescent="0.2">
      <c r="A3996" s="29"/>
      <c r="B3996" s="12" t="s">
        <v>6075</v>
      </c>
    </row>
    <row r="3997" spans="1:2" outlineLevel="2" x14ac:dyDescent="0.2">
      <c r="A3997" s="29"/>
      <c r="B3997" s="9" t="s">
        <v>1368</v>
      </c>
    </row>
    <row r="3998" spans="1:2" outlineLevel="2" x14ac:dyDescent="0.2">
      <c r="A3998" s="29"/>
      <c r="B3998" s="9" t="s">
        <v>1369</v>
      </c>
    </row>
    <row r="3999" spans="1:2" outlineLevel="2" x14ac:dyDescent="0.2">
      <c r="A3999" s="29"/>
      <c r="B3999" s="9" t="s">
        <v>3024</v>
      </c>
    </row>
    <row r="4000" spans="1:2" outlineLevel="2" x14ac:dyDescent="0.2">
      <c r="A4000" s="29"/>
      <c r="B4000" s="9" t="s">
        <v>1370</v>
      </c>
    </row>
    <row r="4001" spans="1:2" outlineLevel="2" x14ac:dyDescent="0.2">
      <c r="A4001" s="29"/>
      <c r="B4001" s="9" t="s">
        <v>1371</v>
      </c>
    </row>
    <row r="4002" spans="1:2" outlineLevel="2" x14ac:dyDescent="0.2">
      <c r="A4002" s="29"/>
      <c r="B4002" s="9" t="s">
        <v>1372</v>
      </c>
    </row>
    <row r="4003" spans="1:2" ht="13.5" outlineLevel="2" x14ac:dyDescent="0.2">
      <c r="A4003" s="29"/>
      <c r="B4003" s="13" t="s">
        <v>1606</v>
      </c>
    </row>
    <row r="4004" spans="1:2" outlineLevel="2" x14ac:dyDescent="0.2">
      <c r="A4004" s="29"/>
      <c r="B4004" s="14" t="s">
        <v>3025</v>
      </c>
    </row>
    <row r="4005" spans="1:2" outlineLevel="2" x14ac:dyDescent="0.2">
      <c r="A4005" s="29"/>
      <c r="B4005" s="14" t="s">
        <v>3026</v>
      </c>
    </row>
    <row r="4006" spans="1:2" outlineLevel="2" x14ac:dyDescent="0.2">
      <c r="A4006" s="29"/>
      <c r="B4006" s="14" t="s">
        <v>2791</v>
      </c>
    </row>
    <row r="4007" spans="1:2" outlineLevel="2" x14ac:dyDescent="0.2">
      <c r="A4007" s="29"/>
      <c r="B4007" s="14" t="s">
        <v>3027</v>
      </c>
    </row>
    <row r="4008" spans="1:2" outlineLevel="2" x14ac:dyDescent="0.2">
      <c r="A4008" s="29"/>
      <c r="B4008" s="14" t="s">
        <v>2687</v>
      </c>
    </row>
    <row r="4009" spans="1:2" outlineLevel="2" x14ac:dyDescent="0.2">
      <c r="A4009" s="29"/>
      <c r="B4009" s="14" t="s">
        <v>2901</v>
      </c>
    </row>
    <row r="4010" spans="1:2" outlineLevel="2" x14ac:dyDescent="0.2">
      <c r="A4010" s="29"/>
      <c r="B4010" s="14" t="s">
        <v>2951</v>
      </c>
    </row>
    <row r="4011" spans="1:2" outlineLevel="2" x14ac:dyDescent="0.2">
      <c r="A4011" s="29"/>
      <c r="B4011" s="14" t="s">
        <v>3021</v>
      </c>
    </row>
    <row r="4012" spans="1:2" outlineLevel="1" x14ac:dyDescent="0.2">
      <c r="A4012" s="29" t="s">
        <v>3028</v>
      </c>
      <c r="B4012" s="17" t="s">
        <v>3029</v>
      </c>
    </row>
    <row r="4013" spans="1:2" outlineLevel="2" x14ac:dyDescent="0.2">
      <c r="A4013" s="29" t="s">
        <v>7357</v>
      </c>
      <c r="B4013" s="7" t="s">
        <v>3030</v>
      </c>
    </row>
    <row r="4014" spans="1:2" outlineLevel="3" x14ac:dyDescent="0.2">
      <c r="A4014" s="29" t="s">
        <v>7358</v>
      </c>
      <c r="B4014" s="8" t="s">
        <v>31</v>
      </c>
    </row>
    <row r="4015" spans="1:2" outlineLevel="3" x14ac:dyDescent="0.2">
      <c r="A4015" s="29" t="s">
        <v>7359</v>
      </c>
      <c r="B4015" s="8" t="s">
        <v>31</v>
      </c>
    </row>
    <row r="4016" spans="1:2" outlineLevel="3" x14ac:dyDescent="0.2">
      <c r="A4016" s="29" t="s">
        <v>7360</v>
      </c>
      <c r="B4016" s="9" t="s">
        <v>3031</v>
      </c>
    </row>
    <row r="4017" spans="1:2" outlineLevel="3" x14ac:dyDescent="0.2">
      <c r="A4017" s="29"/>
      <c r="B4017" s="8" t="s">
        <v>1605</v>
      </c>
    </row>
    <row r="4018" spans="1:2" outlineLevel="3" x14ac:dyDescent="0.2">
      <c r="A4018" s="29"/>
      <c r="B4018" s="9" t="s">
        <v>1373</v>
      </c>
    </row>
    <row r="4019" spans="1:2" outlineLevel="3" x14ac:dyDescent="0.2">
      <c r="A4019" s="29"/>
      <c r="B4019" s="9" t="s">
        <v>1374</v>
      </c>
    </row>
    <row r="4020" spans="1:2" outlineLevel="3" x14ac:dyDescent="0.2">
      <c r="A4020" s="29"/>
      <c r="B4020" s="12" t="s">
        <v>6076</v>
      </c>
    </row>
    <row r="4021" spans="1:2" outlineLevel="3" x14ac:dyDescent="0.2">
      <c r="A4021" s="29"/>
      <c r="B4021" s="9" t="s">
        <v>1375</v>
      </c>
    </row>
    <row r="4022" spans="1:2" outlineLevel="3" x14ac:dyDescent="0.2">
      <c r="A4022" s="29"/>
      <c r="B4022" s="9" t="s">
        <v>1376</v>
      </c>
    </row>
    <row r="4023" spans="1:2" outlineLevel="3" x14ac:dyDescent="0.2">
      <c r="A4023" s="29"/>
      <c r="B4023" s="9" t="s">
        <v>1377</v>
      </c>
    </row>
    <row r="4024" spans="1:2" outlineLevel="3" x14ac:dyDescent="0.2">
      <c r="A4024" s="29"/>
      <c r="B4024" s="12" t="s">
        <v>6077</v>
      </c>
    </row>
    <row r="4025" spans="1:2" outlineLevel="3" x14ac:dyDescent="0.2">
      <c r="A4025" s="29"/>
      <c r="B4025" s="12" t="s">
        <v>6078</v>
      </c>
    </row>
    <row r="4026" spans="1:2" outlineLevel="3" x14ac:dyDescent="0.2">
      <c r="A4026" s="29"/>
      <c r="B4026" s="12" t="s">
        <v>6079</v>
      </c>
    </row>
    <row r="4027" spans="1:2" outlineLevel="3" x14ac:dyDescent="0.2">
      <c r="A4027" s="29"/>
      <c r="B4027" s="9" t="s">
        <v>1378</v>
      </c>
    </row>
    <row r="4028" spans="1:2" ht="13.5" outlineLevel="3" x14ac:dyDescent="0.2">
      <c r="A4028" s="29"/>
      <c r="B4028" s="13" t="s">
        <v>1606</v>
      </c>
    </row>
    <row r="4029" spans="1:2" outlineLevel="3" x14ac:dyDescent="0.2">
      <c r="A4029" s="29"/>
      <c r="B4029" s="14" t="s">
        <v>3032</v>
      </c>
    </row>
    <row r="4030" spans="1:2" outlineLevel="3" x14ac:dyDescent="0.2">
      <c r="A4030" s="29"/>
      <c r="B4030" s="14" t="s">
        <v>3033</v>
      </c>
    </row>
    <row r="4031" spans="1:2" outlineLevel="3" x14ac:dyDescent="0.2">
      <c r="A4031" s="29"/>
      <c r="B4031" s="14" t="s">
        <v>3034</v>
      </c>
    </row>
    <row r="4032" spans="1:2" outlineLevel="3" x14ac:dyDescent="0.2">
      <c r="A4032" s="29"/>
      <c r="B4032" s="14" t="s">
        <v>3035</v>
      </c>
    </row>
    <row r="4033" spans="1:2" outlineLevel="3" x14ac:dyDescent="0.2">
      <c r="A4033" s="29"/>
      <c r="B4033" s="14" t="s">
        <v>6080</v>
      </c>
    </row>
    <row r="4034" spans="1:2" outlineLevel="3" x14ac:dyDescent="0.2">
      <c r="A4034" s="29"/>
      <c r="B4034" s="14" t="s">
        <v>3036</v>
      </c>
    </row>
    <row r="4035" spans="1:2" outlineLevel="3" x14ac:dyDescent="0.2">
      <c r="A4035" s="29"/>
      <c r="B4035" s="14" t="s">
        <v>3037</v>
      </c>
    </row>
    <row r="4036" spans="1:2" outlineLevel="3" x14ac:dyDescent="0.2">
      <c r="A4036" s="29"/>
      <c r="B4036" s="14" t="s">
        <v>3038</v>
      </c>
    </row>
    <row r="4037" spans="1:2" outlineLevel="3" x14ac:dyDescent="0.2">
      <c r="A4037" s="29"/>
      <c r="B4037" s="14" t="s">
        <v>3039</v>
      </c>
    </row>
    <row r="4038" spans="1:2" outlineLevel="3" x14ac:dyDescent="0.2">
      <c r="A4038" s="29" t="s">
        <v>7361</v>
      </c>
      <c r="B4038" s="9" t="s">
        <v>3040</v>
      </c>
    </row>
    <row r="4039" spans="1:2" outlineLevel="3" x14ac:dyDescent="0.2">
      <c r="A4039" s="29"/>
      <c r="B4039" s="8" t="s">
        <v>1605</v>
      </c>
    </row>
    <row r="4040" spans="1:2" outlineLevel="3" x14ac:dyDescent="0.2">
      <c r="A4040" s="29"/>
      <c r="B4040" s="9" t="s">
        <v>1379</v>
      </c>
    </row>
    <row r="4041" spans="1:2" outlineLevel="3" x14ac:dyDescent="0.2">
      <c r="A4041" s="29"/>
      <c r="B4041" s="9" t="s">
        <v>1380</v>
      </c>
    </row>
    <row r="4042" spans="1:2" ht="13.5" outlineLevel="3" x14ac:dyDescent="0.2">
      <c r="A4042" s="29"/>
      <c r="B4042" s="13" t="s">
        <v>1606</v>
      </c>
    </row>
    <row r="4043" spans="1:2" outlineLevel="3" x14ac:dyDescent="0.2">
      <c r="A4043" s="29"/>
      <c r="B4043" s="14" t="s">
        <v>3041</v>
      </c>
    </row>
    <row r="4044" spans="1:2" outlineLevel="3" x14ac:dyDescent="0.2">
      <c r="A4044" s="29"/>
      <c r="B4044" s="14" t="s">
        <v>3033</v>
      </c>
    </row>
    <row r="4045" spans="1:2" outlineLevel="3" x14ac:dyDescent="0.2">
      <c r="A4045" s="29"/>
      <c r="B4045" s="14" t="s">
        <v>3042</v>
      </c>
    </row>
    <row r="4046" spans="1:2" outlineLevel="3" x14ac:dyDescent="0.2">
      <c r="A4046" s="29" t="s">
        <v>7362</v>
      </c>
      <c r="B4046" s="8" t="s">
        <v>136</v>
      </c>
    </row>
    <row r="4047" spans="1:2" outlineLevel="3" x14ac:dyDescent="0.2">
      <c r="A4047" s="29" t="s">
        <v>7363</v>
      </c>
      <c r="B4047" s="8" t="s">
        <v>136</v>
      </c>
    </row>
    <row r="4048" spans="1:2" outlineLevel="3" x14ac:dyDescent="0.2">
      <c r="A4048" s="29" t="s">
        <v>7364</v>
      </c>
      <c r="B4048" s="9" t="s">
        <v>3043</v>
      </c>
    </row>
    <row r="4049" spans="1:2" outlineLevel="3" x14ac:dyDescent="0.2">
      <c r="A4049" s="29"/>
      <c r="B4049" s="8" t="s">
        <v>1605</v>
      </c>
    </row>
    <row r="4050" spans="1:2" outlineLevel="3" x14ac:dyDescent="0.2">
      <c r="A4050" s="29"/>
      <c r="B4050" s="9" t="s">
        <v>1381</v>
      </c>
    </row>
    <row r="4051" spans="1:2" outlineLevel="3" x14ac:dyDescent="0.2">
      <c r="A4051" s="29"/>
      <c r="B4051" s="9" t="s">
        <v>1382</v>
      </c>
    </row>
    <row r="4052" spans="1:2" outlineLevel="3" x14ac:dyDescent="0.2">
      <c r="A4052" s="29"/>
      <c r="B4052" s="9" t="s">
        <v>1383</v>
      </c>
    </row>
    <row r="4053" spans="1:2" outlineLevel="3" x14ac:dyDescent="0.2">
      <c r="A4053" s="29"/>
      <c r="B4053" s="9" t="s">
        <v>1384</v>
      </c>
    </row>
    <row r="4054" spans="1:2" ht="13.5" outlineLevel="3" x14ac:dyDescent="0.2">
      <c r="A4054" s="29"/>
      <c r="B4054" s="13" t="s">
        <v>1606</v>
      </c>
    </row>
    <row r="4055" spans="1:2" outlineLevel="3" x14ac:dyDescent="0.2">
      <c r="A4055" s="29"/>
      <c r="B4055" s="14" t="s">
        <v>3044</v>
      </c>
    </row>
    <row r="4056" spans="1:2" outlineLevel="3" x14ac:dyDescent="0.2">
      <c r="A4056" s="29" t="s">
        <v>7365</v>
      </c>
      <c r="B4056" s="9" t="s">
        <v>3045</v>
      </c>
    </row>
    <row r="4057" spans="1:2" outlineLevel="3" x14ac:dyDescent="0.2">
      <c r="A4057" s="29"/>
      <c r="B4057" s="8" t="s">
        <v>1605</v>
      </c>
    </row>
    <row r="4058" spans="1:2" outlineLevel="3" x14ac:dyDescent="0.2">
      <c r="A4058" s="29"/>
      <c r="B4058" s="9" t="s">
        <v>1385</v>
      </c>
    </row>
    <row r="4059" spans="1:2" outlineLevel="3" x14ac:dyDescent="0.2">
      <c r="A4059" s="29"/>
      <c r="B4059" s="12" t="s">
        <v>6081</v>
      </c>
    </row>
    <row r="4060" spans="1:2" outlineLevel="3" x14ac:dyDescent="0.2">
      <c r="A4060" s="29"/>
      <c r="B4060" s="12" t="s">
        <v>6082</v>
      </c>
    </row>
    <row r="4061" spans="1:2" outlineLevel="3" x14ac:dyDescent="0.2">
      <c r="A4061" s="29"/>
      <c r="B4061" s="9" t="s">
        <v>1386</v>
      </c>
    </row>
    <row r="4062" spans="1:2" ht="13.5" outlineLevel="3" x14ac:dyDescent="0.2">
      <c r="A4062" s="29"/>
      <c r="B4062" s="13" t="s">
        <v>1606</v>
      </c>
    </row>
    <row r="4063" spans="1:2" outlineLevel="3" x14ac:dyDescent="0.2">
      <c r="A4063" s="29"/>
      <c r="B4063" s="14" t="s">
        <v>3046</v>
      </c>
    </row>
    <row r="4064" spans="1:2" outlineLevel="3" x14ac:dyDescent="0.2">
      <c r="A4064" s="29"/>
      <c r="B4064" s="14" t="s">
        <v>3047</v>
      </c>
    </row>
    <row r="4065" spans="1:2" outlineLevel="3" x14ac:dyDescent="0.2">
      <c r="A4065" s="29"/>
      <c r="B4065" s="14" t="s">
        <v>3048</v>
      </c>
    </row>
    <row r="4066" spans="1:2" outlineLevel="3" x14ac:dyDescent="0.2">
      <c r="A4066" s="29" t="s">
        <v>7366</v>
      </c>
      <c r="B4066" s="8" t="s">
        <v>137</v>
      </c>
    </row>
    <row r="4067" spans="1:2" outlineLevel="3" x14ac:dyDescent="0.2">
      <c r="A4067" s="29" t="s">
        <v>7367</v>
      </c>
      <c r="B4067" s="8" t="s">
        <v>3049</v>
      </c>
    </row>
    <row r="4068" spans="1:2" outlineLevel="3" x14ac:dyDescent="0.2">
      <c r="A4068" s="29" t="s">
        <v>7368</v>
      </c>
      <c r="B4068" s="9" t="s">
        <v>3049</v>
      </c>
    </row>
    <row r="4069" spans="1:2" outlineLevel="3" x14ac:dyDescent="0.2">
      <c r="A4069" s="29"/>
      <c r="B4069" s="8" t="s">
        <v>1605</v>
      </c>
    </row>
    <row r="4070" spans="1:2" ht="25.5" outlineLevel="3" x14ac:dyDescent="0.2">
      <c r="A4070" s="29"/>
      <c r="B4070" s="9" t="s">
        <v>3050</v>
      </c>
    </row>
    <row r="4071" spans="1:2" outlineLevel="3" x14ac:dyDescent="0.2">
      <c r="A4071" s="29"/>
      <c r="B4071" s="9" t="s">
        <v>1387</v>
      </c>
    </row>
    <row r="4072" spans="1:2" outlineLevel="3" x14ac:dyDescent="0.2">
      <c r="A4072" s="29"/>
      <c r="B4072" s="9" t="s">
        <v>3051</v>
      </c>
    </row>
    <row r="4073" spans="1:2" outlineLevel="3" x14ac:dyDescent="0.2">
      <c r="A4073" s="29"/>
      <c r="B4073" s="9" t="s">
        <v>1388</v>
      </c>
    </row>
    <row r="4074" spans="1:2" ht="13.5" outlineLevel="3" x14ac:dyDescent="0.2">
      <c r="A4074" s="29"/>
      <c r="B4074" s="13" t="s">
        <v>1606</v>
      </c>
    </row>
    <row r="4075" spans="1:2" outlineLevel="3" x14ac:dyDescent="0.2">
      <c r="A4075" s="29"/>
      <c r="B4075" s="14" t="s">
        <v>3052</v>
      </c>
    </row>
    <row r="4076" spans="1:2" outlineLevel="3" x14ac:dyDescent="0.2">
      <c r="A4076" s="29"/>
      <c r="B4076" s="14" t="s">
        <v>3032</v>
      </c>
    </row>
    <row r="4077" spans="1:2" outlineLevel="3" x14ac:dyDescent="0.2">
      <c r="A4077" s="29"/>
      <c r="B4077" s="14" t="s">
        <v>3053</v>
      </c>
    </row>
    <row r="4078" spans="1:2" outlineLevel="3" x14ac:dyDescent="0.2">
      <c r="A4078" s="29" t="s">
        <v>7369</v>
      </c>
      <c r="B4078" s="8" t="s">
        <v>3054</v>
      </c>
    </row>
    <row r="4079" spans="1:2" outlineLevel="3" x14ac:dyDescent="0.2">
      <c r="A4079" s="29" t="s">
        <v>7370</v>
      </c>
      <c r="B4079" s="9" t="s">
        <v>3054</v>
      </c>
    </row>
    <row r="4080" spans="1:2" outlineLevel="3" x14ac:dyDescent="0.2">
      <c r="A4080" s="29"/>
      <c r="B4080" s="8" t="s">
        <v>1605</v>
      </c>
    </row>
    <row r="4081" spans="1:2" outlineLevel="3" x14ac:dyDescent="0.2">
      <c r="A4081" s="29"/>
      <c r="B4081" s="9" t="s">
        <v>1389</v>
      </c>
    </row>
    <row r="4082" spans="1:2" ht="25.5" outlineLevel="3" x14ac:dyDescent="0.2">
      <c r="A4082" s="29"/>
      <c r="B4082" s="12" t="s">
        <v>6083</v>
      </c>
    </row>
    <row r="4083" spans="1:2" outlineLevel="3" x14ac:dyDescent="0.2">
      <c r="A4083" s="29"/>
      <c r="B4083" s="9" t="s">
        <v>1390</v>
      </c>
    </row>
    <row r="4084" spans="1:2" outlineLevel="3" x14ac:dyDescent="0.2">
      <c r="A4084" s="29"/>
      <c r="B4084" s="12" t="s">
        <v>6084</v>
      </c>
    </row>
    <row r="4085" spans="1:2" outlineLevel="3" x14ac:dyDescent="0.2">
      <c r="A4085" s="29"/>
      <c r="B4085" s="9" t="s">
        <v>1391</v>
      </c>
    </row>
    <row r="4086" spans="1:2" outlineLevel="3" x14ac:dyDescent="0.2">
      <c r="A4086" s="29"/>
      <c r="B4086" s="9" t="s">
        <v>3055</v>
      </c>
    </row>
    <row r="4087" spans="1:2" ht="13.5" outlineLevel="3" x14ac:dyDescent="0.2">
      <c r="A4087" s="29"/>
      <c r="B4087" s="13" t="s">
        <v>1606</v>
      </c>
    </row>
    <row r="4088" spans="1:2" outlineLevel="3" x14ac:dyDescent="0.2">
      <c r="A4088" s="29"/>
      <c r="B4088" s="14" t="s">
        <v>3056</v>
      </c>
    </row>
    <row r="4089" spans="1:2" outlineLevel="3" x14ac:dyDescent="0.2">
      <c r="A4089" s="29"/>
      <c r="B4089" s="14" t="s">
        <v>3057</v>
      </c>
    </row>
    <row r="4090" spans="1:2" outlineLevel="3" x14ac:dyDescent="0.2">
      <c r="A4090" s="29"/>
      <c r="B4090" s="14" t="s">
        <v>3058</v>
      </c>
    </row>
    <row r="4091" spans="1:2" outlineLevel="3" x14ac:dyDescent="0.2">
      <c r="A4091" s="29"/>
      <c r="B4091" s="14" t="s">
        <v>3033</v>
      </c>
    </row>
    <row r="4092" spans="1:2" outlineLevel="3" x14ac:dyDescent="0.2">
      <c r="A4092" s="29"/>
      <c r="B4092" s="14" t="s">
        <v>3059</v>
      </c>
    </row>
    <row r="4093" spans="1:2" outlineLevel="2" x14ac:dyDescent="0.2">
      <c r="A4093" s="29" t="s">
        <v>270</v>
      </c>
      <c r="B4093" s="7" t="s">
        <v>3060</v>
      </c>
    </row>
    <row r="4094" spans="1:2" outlineLevel="3" x14ac:dyDescent="0.2">
      <c r="A4094" s="29" t="s">
        <v>7371</v>
      </c>
      <c r="B4094" s="8" t="s">
        <v>138</v>
      </c>
    </row>
    <row r="4095" spans="1:2" outlineLevel="3" x14ac:dyDescent="0.2">
      <c r="A4095" s="29"/>
      <c r="B4095" s="9" t="s">
        <v>3061</v>
      </c>
    </row>
    <row r="4096" spans="1:2" outlineLevel="3" x14ac:dyDescent="0.2">
      <c r="A4096" s="29" t="s">
        <v>7372</v>
      </c>
      <c r="B4096" s="8" t="s">
        <v>3062</v>
      </c>
    </row>
    <row r="4097" spans="1:2" outlineLevel="3" x14ac:dyDescent="0.2">
      <c r="A4097" s="29" t="s">
        <v>7373</v>
      </c>
      <c r="B4097" s="9" t="s">
        <v>3062</v>
      </c>
    </row>
    <row r="4098" spans="1:2" outlineLevel="3" x14ac:dyDescent="0.2">
      <c r="A4098" s="29"/>
      <c r="B4098" s="8" t="s">
        <v>1605</v>
      </c>
    </row>
    <row r="4099" spans="1:2" outlineLevel="3" x14ac:dyDescent="0.2">
      <c r="A4099" s="29"/>
      <c r="B4099" s="9" t="s">
        <v>1392</v>
      </c>
    </row>
    <row r="4100" spans="1:2" outlineLevel="3" x14ac:dyDescent="0.2">
      <c r="A4100" s="29"/>
      <c r="B4100" s="12" t="s">
        <v>6085</v>
      </c>
    </row>
    <row r="4101" spans="1:2" outlineLevel="3" x14ac:dyDescent="0.2">
      <c r="A4101" s="29"/>
      <c r="B4101" s="9" t="s">
        <v>1393</v>
      </c>
    </row>
    <row r="4102" spans="1:2" outlineLevel="3" x14ac:dyDescent="0.2">
      <c r="A4102" s="29"/>
      <c r="B4102" s="9" t="s">
        <v>1394</v>
      </c>
    </row>
    <row r="4103" spans="1:2" outlineLevel="3" x14ac:dyDescent="0.2">
      <c r="A4103" s="29"/>
      <c r="B4103" s="9" t="s">
        <v>1395</v>
      </c>
    </row>
    <row r="4104" spans="1:2" outlineLevel="3" x14ac:dyDescent="0.2">
      <c r="A4104" s="29"/>
      <c r="B4104" s="9" t="s">
        <v>1396</v>
      </c>
    </row>
    <row r="4105" spans="1:2" outlineLevel="3" x14ac:dyDescent="0.2">
      <c r="A4105" s="29"/>
      <c r="B4105" s="9" t="s">
        <v>1397</v>
      </c>
    </row>
    <row r="4106" spans="1:2" outlineLevel="3" x14ac:dyDescent="0.2">
      <c r="A4106" s="29"/>
      <c r="B4106" s="12" t="s">
        <v>6086</v>
      </c>
    </row>
    <row r="4107" spans="1:2" outlineLevel="3" x14ac:dyDescent="0.2">
      <c r="A4107" s="29"/>
      <c r="B4107" s="9" t="s">
        <v>1398</v>
      </c>
    </row>
    <row r="4108" spans="1:2" outlineLevel="3" x14ac:dyDescent="0.2">
      <c r="A4108" s="29"/>
      <c r="B4108" s="9" t="s">
        <v>1399</v>
      </c>
    </row>
    <row r="4109" spans="1:2" ht="13.5" outlineLevel="3" x14ac:dyDescent="0.2">
      <c r="A4109" s="29"/>
      <c r="B4109" s="13" t="s">
        <v>1606</v>
      </c>
    </row>
    <row r="4110" spans="1:2" outlineLevel="3" x14ac:dyDescent="0.2">
      <c r="A4110" s="29"/>
      <c r="B4110" s="14" t="s">
        <v>3063</v>
      </c>
    </row>
    <row r="4111" spans="1:2" outlineLevel="3" x14ac:dyDescent="0.2">
      <c r="A4111" s="29"/>
      <c r="B4111" s="12" t="s">
        <v>6087</v>
      </c>
    </row>
    <row r="4112" spans="1:2" outlineLevel="3" x14ac:dyDescent="0.2">
      <c r="A4112" s="29"/>
      <c r="B4112" s="12" t="s">
        <v>6088</v>
      </c>
    </row>
    <row r="4113" spans="1:2" outlineLevel="3" x14ac:dyDescent="0.2">
      <c r="A4113" s="29"/>
      <c r="B4113" s="12" t="s">
        <v>6089</v>
      </c>
    </row>
    <row r="4114" spans="1:2" outlineLevel="3" x14ac:dyDescent="0.2">
      <c r="A4114" s="29"/>
      <c r="B4114" s="12" t="s">
        <v>6090</v>
      </c>
    </row>
    <row r="4115" spans="1:2" outlineLevel="3" x14ac:dyDescent="0.2">
      <c r="A4115" s="29"/>
      <c r="B4115" s="14" t="s">
        <v>3064</v>
      </c>
    </row>
    <row r="4116" spans="1:2" outlineLevel="3" x14ac:dyDescent="0.2">
      <c r="A4116" s="29"/>
      <c r="B4116" s="14" t="s">
        <v>3065</v>
      </c>
    </row>
    <row r="4117" spans="1:2" outlineLevel="3" x14ac:dyDescent="0.2">
      <c r="A4117" s="29"/>
      <c r="B4117" s="14" t="s">
        <v>3066</v>
      </c>
    </row>
    <row r="4118" spans="1:2" outlineLevel="3" x14ac:dyDescent="0.2">
      <c r="A4118" s="29"/>
      <c r="B4118" s="14" t="s">
        <v>3067</v>
      </c>
    </row>
    <row r="4119" spans="1:2" outlineLevel="3" x14ac:dyDescent="0.2">
      <c r="A4119" s="29"/>
      <c r="B4119" s="14" t="s">
        <v>3068</v>
      </c>
    </row>
    <row r="4120" spans="1:2" outlineLevel="3" x14ac:dyDescent="0.2">
      <c r="A4120" s="29"/>
      <c r="B4120" s="14" t="s">
        <v>3069</v>
      </c>
    </row>
    <row r="4121" spans="1:2" outlineLevel="3" x14ac:dyDescent="0.2">
      <c r="A4121" s="29"/>
      <c r="B4121" s="14" t="s">
        <v>3070</v>
      </c>
    </row>
    <row r="4122" spans="1:2" outlineLevel="3" x14ac:dyDescent="0.2">
      <c r="A4122" s="29" t="s">
        <v>7374</v>
      </c>
      <c r="B4122" s="8" t="s">
        <v>3071</v>
      </c>
    </row>
    <row r="4123" spans="1:2" outlineLevel="3" x14ac:dyDescent="0.2">
      <c r="A4123" s="29" t="s">
        <v>7375</v>
      </c>
      <c r="B4123" s="9" t="s">
        <v>3071</v>
      </c>
    </row>
    <row r="4124" spans="1:2" outlineLevel="3" x14ac:dyDescent="0.2">
      <c r="A4124" s="29"/>
      <c r="B4124" s="8" t="s">
        <v>1605</v>
      </c>
    </row>
    <row r="4125" spans="1:2" outlineLevel="3" x14ac:dyDescent="0.2">
      <c r="A4125" s="29"/>
      <c r="B4125" s="9" t="s">
        <v>1400</v>
      </c>
    </row>
    <row r="4126" spans="1:2" outlineLevel="3" x14ac:dyDescent="0.2">
      <c r="A4126" s="29"/>
      <c r="B4126" s="9" t="s">
        <v>1401</v>
      </c>
    </row>
    <row r="4127" spans="1:2" outlineLevel="3" x14ac:dyDescent="0.2">
      <c r="A4127" s="29"/>
      <c r="B4127" s="9" t="s">
        <v>1402</v>
      </c>
    </row>
    <row r="4128" spans="1:2" outlineLevel="3" x14ac:dyDescent="0.2">
      <c r="A4128" s="29"/>
      <c r="B4128" s="9" t="s">
        <v>1403</v>
      </c>
    </row>
    <row r="4129" spans="1:2" outlineLevel="3" x14ac:dyDescent="0.2">
      <c r="A4129" s="29"/>
      <c r="B4129" s="9" t="s">
        <v>1404</v>
      </c>
    </row>
    <row r="4130" spans="1:2" outlineLevel="3" x14ac:dyDescent="0.2">
      <c r="A4130" s="29"/>
      <c r="B4130" s="9" t="s">
        <v>1405</v>
      </c>
    </row>
    <row r="4131" spans="1:2" outlineLevel="3" x14ac:dyDescent="0.2">
      <c r="A4131" s="29"/>
      <c r="B4131" s="12" t="s">
        <v>6091</v>
      </c>
    </row>
    <row r="4132" spans="1:2" ht="13.5" outlineLevel="3" x14ac:dyDescent="0.2">
      <c r="A4132" s="29"/>
      <c r="B4132" s="13" t="s">
        <v>1606</v>
      </c>
    </row>
    <row r="4133" spans="1:2" outlineLevel="3" x14ac:dyDescent="0.2">
      <c r="A4133" s="29"/>
      <c r="B4133" s="14" t="s">
        <v>3072</v>
      </c>
    </row>
    <row r="4134" spans="1:2" outlineLevel="3" x14ac:dyDescent="0.2">
      <c r="A4134" s="29"/>
      <c r="B4134" s="12" t="s">
        <v>6087</v>
      </c>
    </row>
    <row r="4135" spans="1:2" outlineLevel="3" x14ac:dyDescent="0.2">
      <c r="A4135" s="29"/>
      <c r="B4135" s="12" t="s">
        <v>6089</v>
      </c>
    </row>
    <row r="4136" spans="1:2" outlineLevel="3" x14ac:dyDescent="0.2">
      <c r="A4136" s="29"/>
      <c r="B4136" s="12" t="s">
        <v>6090</v>
      </c>
    </row>
    <row r="4137" spans="1:2" outlineLevel="3" x14ac:dyDescent="0.2">
      <c r="A4137" s="29"/>
      <c r="B4137" s="14" t="s">
        <v>3073</v>
      </c>
    </row>
    <row r="4138" spans="1:2" outlineLevel="3" x14ac:dyDescent="0.2">
      <c r="A4138" s="29"/>
      <c r="B4138" s="14" t="s">
        <v>3074</v>
      </c>
    </row>
    <row r="4139" spans="1:2" outlineLevel="3" x14ac:dyDescent="0.2">
      <c r="A4139" s="29" t="s">
        <v>7376</v>
      </c>
      <c r="B4139" s="8" t="s">
        <v>139</v>
      </c>
    </row>
    <row r="4140" spans="1:2" outlineLevel="3" x14ac:dyDescent="0.2">
      <c r="A4140" s="29" t="s">
        <v>7377</v>
      </c>
      <c r="B4140" s="8" t="s">
        <v>139</v>
      </c>
    </row>
    <row r="4141" spans="1:2" outlineLevel="3" x14ac:dyDescent="0.2">
      <c r="A4141" s="29" t="s">
        <v>7378</v>
      </c>
      <c r="B4141" s="9" t="s">
        <v>139</v>
      </c>
    </row>
    <row r="4142" spans="1:2" outlineLevel="3" x14ac:dyDescent="0.2">
      <c r="A4142" s="29"/>
      <c r="B4142" s="8" t="s">
        <v>1605</v>
      </c>
    </row>
    <row r="4143" spans="1:2" outlineLevel="3" x14ac:dyDescent="0.2">
      <c r="A4143" s="29"/>
      <c r="B4143" s="9" t="s">
        <v>1406</v>
      </c>
    </row>
    <row r="4144" spans="1:2" outlineLevel="3" x14ac:dyDescent="0.2">
      <c r="A4144" s="29"/>
      <c r="B4144" s="9" t="s">
        <v>1407</v>
      </c>
    </row>
    <row r="4145" spans="1:2" outlineLevel="3" x14ac:dyDescent="0.2">
      <c r="A4145" s="29"/>
      <c r="B4145" s="9" t="s">
        <v>1408</v>
      </c>
    </row>
    <row r="4146" spans="1:2" outlineLevel="3" x14ac:dyDescent="0.2">
      <c r="A4146" s="29"/>
      <c r="B4146" s="12" t="s">
        <v>6092</v>
      </c>
    </row>
    <row r="4147" spans="1:2" outlineLevel="3" x14ac:dyDescent="0.2">
      <c r="A4147" s="29"/>
      <c r="B4147" s="9" t="s">
        <v>3075</v>
      </c>
    </row>
    <row r="4148" spans="1:2" outlineLevel="3" x14ac:dyDescent="0.2">
      <c r="A4148" s="29"/>
      <c r="B4148" s="12" t="s">
        <v>6093</v>
      </c>
    </row>
    <row r="4149" spans="1:2" outlineLevel="3" x14ac:dyDescent="0.2">
      <c r="A4149" s="29"/>
      <c r="B4149" s="9" t="s">
        <v>1409</v>
      </c>
    </row>
    <row r="4150" spans="1:2" ht="25.5" outlineLevel="3" x14ac:dyDescent="0.2">
      <c r="A4150" s="29"/>
      <c r="B4150" s="9" t="s">
        <v>3076</v>
      </c>
    </row>
    <row r="4151" spans="1:2" outlineLevel="3" x14ac:dyDescent="0.2">
      <c r="A4151" s="29"/>
      <c r="B4151" s="9" t="s">
        <v>1410</v>
      </c>
    </row>
    <row r="4152" spans="1:2" ht="13.5" outlineLevel="3" x14ac:dyDescent="0.2">
      <c r="A4152" s="29"/>
      <c r="B4152" s="13" t="s">
        <v>1606</v>
      </c>
    </row>
    <row r="4153" spans="1:2" outlineLevel="3" x14ac:dyDescent="0.2">
      <c r="A4153" s="29"/>
      <c r="B4153" s="14" t="s">
        <v>3077</v>
      </c>
    </row>
    <row r="4154" spans="1:2" outlineLevel="3" x14ac:dyDescent="0.2">
      <c r="A4154" s="29"/>
      <c r="B4154" s="14" t="s">
        <v>3078</v>
      </c>
    </row>
    <row r="4155" spans="1:2" outlineLevel="3" x14ac:dyDescent="0.2">
      <c r="A4155" s="29"/>
      <c r="B4155" s="14" t="s">
        <v>3041</v>
      </c>
    </row>
    <row r="4156" spans="1:2" outlineLevel="3" x14ac:dyDescent="0.2">
      <c r="A4156" s="29"/>
      <c r="B4156" s="14" t="s">
        <v>3079</v>
      </c>
    </row>
    <row r="4157" spans="1:2" outlineLevel="3" x14ac:dyDescent="0.2">
      <c r="A4157" s="29"/>
      <c r="B4157" s="14" t="s">
        <v>3080</v>
      </c>
    </row>
    <row r="4158" spans="1:2" ht="25.5" outlineLevel="3" x14ac:dyDescent="0.2">
      <c r="A4158" s="29"/>
      <c r="B4158" s="14" t="s">
        <v>3081</v>
      </c>
    </row>
    <row r="4159" spans="1:2" outlineLevel="3" x14ac:dyDescent="0.2">
      <c r="A4159" s="29"/>
      <c r="B4159" s="14" t="s">
        <v>3082</v>
      </c>
    </row>
    <row r="4160" spans="1:2" outlineLevel="3" x14ac:dyDescent="0.2">
      <c r="A4160" s="29" t="s">
        <v>7379</v>
      </c>
      <c r="B4160" s="8" t="s">
        <v>140</v>
      </c>
    </row>
    <row r="4161" spans="1:2" outlineLevel="3" x14ac:dyDescent="0.2">
      <c r="A4161" s="29" t="s">
        <v>7380</v>
      </c>
      <c r="B4161" s="8" t="s">
        <v>3083</v>
      </c>
    </row>
    <row r="4162" spans="1:2" outlineLevel="3" x14ac:dyDescent="0.2">
      <c r="A4162" s="29" t="s">
        <v>7381</v>
      </c>
      <c r="B4162" s="9" t="s">
        <v>140</v>
      </c>
    </row>
    <row r="4163" spans="1:2" outlineLevel="3" x14ac:dyDescent="0.2">
      <c r="A4163" s="29"/>
      <c r="B4163" s="8" t="s">
        <v>1605</v>
      </c>
    </row>
    <row r="4164" spans="1:2" outlineLevel="3" x14ac:dyDescent="0.2">
      <c r="A4164" s="29"/>
      <c r="B4164" s="9" t="s">
        <v>1411</v>
      </c>
    </row>
    <row r="4165" spans="1:2" outlineLevel="3" x14ac:dyDescent="0.2">
      <c r="A4165" s="29"/>
      <c r="B4165" s="9" t="s">
        <v>1412</v>
      </c>
    </row>
    <row r="4166" spans="1:2" outlineLevel="3" x14ac:dyDescent="0.2">
      <c r="A4166" s="29"/>
      <c r="B4166" s="9" t="s">
        <v>1413</v>
      </c>
    </row>
    <row r="4167" spans="1:2" outlineLevel="3" x14ac:dyDescent="0.2">
      <c r="A4167" s="29"/>
      <c r="B4167" s="9" t="s">
        <v>1414</v>
      </c>
    </row>
    <row r="4168" spans="1:2" outlineLevel="3" x14ac:dyDescent="0.2">
      <c r="A4168" s="29"/>
      <c r="B4168" s="9" t="s">
        <v>1415</v>
      </c>
    </row>
    <row r="4169" spans="1:2" outlineLevel="3" x14ac:dyDescent="0.2">
      <c r="A4169" s="29"/>
      <c r="B4169" s="12" t="s">
        <v>6094</v>
      </c>
    </row>
    <row r="4170" spans="1:2" outlineLevel="3" x14ac:dyDescent="0.2">
      <c r="A4170" s="29"/>
      <c r="B4170" s="12" t="s">
        <v>6095</v>
      </c>
    </row>
    <row r="4171" spans="1:2" outlineLevel="3" x14ac:dyDescent="0.2">
      <c r="A4171" s="29"/>
      <c r="B4171" s="12" t="s">
        <v>6096</v>
      </c>
    </row>
    <row r="4172" spans="1:2" outlineLevel="3" x14ac:dyDescent="0.2">
      <c r="A4172" s="29"/>
      <c r="B4172" s="12" t="s">
        <v>6097</v>
      </c>
    </row>
    <row r="4173" spans="1:2" outlineLevel="3" x14ac:dyDescent="0.2">
      <c r="A4173" s="29"/>
      <c r="B4173" s="9" t="s">
        <v>1416</v>
      </c>
    </row>
    <row r="4174" spans="1:2" ht="25.5" outlineLevel="3" x14ac:dyDescent="0.2">
      <c r="A4174" s="29"/>
      <c r="B4174" s="9" t="s">
        <v>1417</v>
      </c>
    </row>
    <row r="4175" spans="1:2" outlineLevel="3" x14ac:dyDescent="0.2">
      <c r="A4175" s="29"/>
      <c r="B4175" s="9" t="s">
        <v>1418</v>
      </c>
    </row>
    <row r="4176" spans="1:2" outlineLevel="3" x14ac:dyDescent="0.2">
      <c r="A4176" s="29"/>
      <c r="B4176" s="9" t="s">
        <v>1419</v>
      </c>
    </row>
    <row r="4177" spans="1:2" outlineLevel="3" x14ac:dyDescent="0.2">
      <c r="A4177" s="29"/>
      <c r="B4177" s="9" t="s">
        <v>1420</v>
      </c>
    </row>
    <row r="4178" spans="1:2" ht="13.5" outlineLevel="3" x14ac:dyDescent="0.2">
      <c r="A4178" s="29"/>
      <c r="B4178" s="13" t="s">
        <v>1606</v>
      </c>
    </row>
    <row r="4179" spans="1:2" outlineLevel="3" x14ac:dyDescent="0.2">
      <c r="A4179" s="29"/>
      <c r="B4179" s="14" t="s">
        <v>3084</v>
      </c>
    </row>
    <row r="4180" spans="1:2" outlineLevel="3" x14ac:dyDescent="0.2">
      <c r="A4180" s="29"/>
      <c r="B4180" s="14" t="s">
        <v>3085</v>
      </c>
    </row>
    <row r="4181" spans="1:2" outlineLevel="3" x14ac:dyDescent="0.2">
      <c r="A4181" s="29"/>
      <c r="B4181" s="14" t="s">
        <v>3086</v>
      </c>
    </row>
    <row r="4182" spans="1:2" outlineLevel="3" x14ac:dyDescent="0.2">
      <c r="A4182" s="29"/>
      <c r="B4182" s="14" t="s">
        <v>3087</v>
      </c>
    </row>
    <row r="4183" spans="1:2" outlineLevel="3" x14ac:dyDescent="0.2">
      <c r="A4183" s="29"/>
      <c r="B4183" s="14" t="s">
        <v>3088</v>
      </c>
    </row>
    <row r="4184" spans="1:2" outlineLevel="3" x14ac:dyDescent="0.2">
      <c r="A4184" s="29"/>
      <c r="B4184" s="14" t="s">
        <v>3033</v>
      </c>
    </row>
    <row r="4185" spans="1:2" outlineLevel="3" x14ac:dyDescent="0.2">
      <c r="A4185" s="29"/>
      <c r="B4185" s="14" t="s">
        <v>3089</v>
      </c>
    </row>
    <row r="4186" spans="1:2" outlineLevel="3" x14ac:dyDescent="0.2">
      <c r="A4186" s="29"/>
      <c r="B4186" s="14" t="s">
        <v>3090</v>
      </c>
    </row>
    <row r="4187" spans="1:2" outlineLevel="3" x14ac:dyDescent="0.2">
      <c r="A4187" s="29"/>
      <c r="B4187" s="14" t="s">
        <v>3091</v>
      </c>
    </row>
    <row r="4188" spans="1:2" outlineLevel="3" x14ac:dyDescent="0.2">
      <c r="A4188" s="29" t="s">
        <v>7382</v>
      </c>
      <c r="B4188" s="8" t="s">
        <v>141</v>
      </c>
    </row>
    <row r="4189" spans="1:2" outlineLevel="3" x14ac:dyDescent="0.2">
      <c r="A4189" s="29" t="s">
        <v>7383</v>
      </c>
      <c r="B4189" s="8" t="s">
        <v>141</v>
      </c>
    </row>
    <row r="4190" spans="1:2" outlineLevel="3" x14ac:dyDescent="0.2">
      <c r="A4190" s="29" t="s">
        <v>7384</v>
      </c>
      <c r="B4190" s="9" t="s">
        <v>141</v>
      </c>
    </row>
    <row r="4191" spans="1:2" outlineLevel="3" x14ac:dyDescent="0.2">
      <c r="A4191" s="29"/>
      <c r="B4191" s="8" t="s">
        <v>1605</v>
      </c>
    </row>
    <row r="4192" spans="1:2" outlineLevel="3" x14ac:dyDescent="0.2">
      <c r="A4192" s="29"/>
      <c r="B4192" s="9" t="s">
        <v>1421</v>
      </c>
    </row>
    <row r="4193" spans="1:2" outlineLevel="3" x14ac:dyDescent="0.2">
      <c r="A4193" s="29"/>
      <c r="B4193" s="9" t="s">
        <v>1422</v>
      </c>
    </row>
    <row r="4194" spans="1:2" outlineLevel="3" x14ac:dyDescent="0.2">
      <c r="A4194" s="29"/>
      <c r="B4194" s="9" t="s">
        <v>1423</v>
      </c>
    </row>
    <row r="4195" spans="1:2" outlineLevel="3" x14ac:dyDescent="0.2">
      <c r="A4195" s="29"/>
      <c r="B4195" s="9" t="s">
        <v>1424</v>
      </c>
    </row>
    <row r="4196" spans="1:2" ht="13.5" outlineLevel="3" x14ac:dyDescent="0.2">
      <c r="A4196" s="29"/>
      <c r="B4196" s="13" t="s">
        <v>1606</v>
      </c>
    </row>
    <row r="4197" spans="1:2" outlineLevel="3" x14ac:dyDescent="0.2">
      <c r="A4197" s="29"/>
      <c r="B4197" s="14" t="s">
        <v>3092</v>
      </c>
    </row>
    <row r="4198" spans="1:2" outlineLevel="3" x14ac:dyDescent="0.2">
      <c r="A4198" s="29"/>
      <c r="B4198" s="14" t="s">
        <v>3093</v>
      </c>
    </row>
    <row r="4199" spans="1:2" outlineLevel="3" x14ac:dyDescent="0.2">
      <c r="A4199" s="29"/>
      <c r="B4199" s="14" t="s">
        <v>3094</v>
      </c>
    </row>
    <row r="4200" spans="1:2" outlineLevel="3" x14ac:dyDescent="0.2">
      <c r="A4200" s="29" t="s">
        <v>7385</v>
      </c>
      <c r="B4200" s="8" t="s">
        <v>142</v>
      </c>
    </row>
    <row r="4201" spans="1:2" outlineLevel="3" x14ac:dyDescent="0.2">
      <c r="A4201" s="29"/>
      <c r="B4201" s="9" t="s">
        <v>3095</v>
      </c>
    </row>
    <row r="4202" spans="1:2" outlineLevel="3" x14ac:dyDescent="0.2">
      <c r="A4202" s="29" t="s">
        <v>7386</v>
      </c>
      <c r="B4202" s="8" t="s">
        <v>3096</v>
      </c>
    </row>
    <row r="4203" spans="1:2" outlineLevel="3" x14ac:dyDescent="0.2">
      <c r="A4203" s="29" t="s">
        <v>7387</v>
      </c>
      <c r="B4203" s="9" t="s">
        <v>3096</v>
      </c>
    </row>
    <row r="4204" spans="1:2" outlineLevel="3" x14ac:dyDescent="0.2">
      <c r="A4204" s="29"/>
      <c r="B4204" s="8" t="s">
        <v>1605</v>
      </c>
    </row>
    <row r="4205" spans="1:2" outlineLevel="3" x14ac:dyDescent="0.2">
      <c r="A4205" s="29"/>
      <c r="B4205" s="9" t="s">
        <v>1425</v>
      </c>
    </row>
    <row r="4206" spans="1:2" outlineLevel="3" x14ac:dyDescent="0.2">
      <c r="A4206" s="29"/>
      <c r="B4206" s="9" t="s">
        <v>1426</v>
      </c>
    </row>
    <row r="4207" spans="1:2" outlineLevel="3" x14ac:dyDescent="0.2">
      <c r="A4207" s="29"/>
      <c r="B4207" s="9" t="s">
        <v>1427</v>
      </c>
    </row>
    <row r="4208" spans="1:2" outlineLevel="3" x14ac:dyDescent="0.2">
      <c r="A4208" s="29"/>
      <c r="B4208" s="9" t="s">
        <v>1428</v>
      </c>
    </row>
    <row r="4209" spans="1:2" ht="13.5" outlineLevel="3" x14ac:dyDescent="0.2">
      <c r="A4209" s="29"/>
      <c r="B4209" s="13" t="s">
        <v>1606</v>
      </c>
    </row>
    <row r="4210" spans="1:2" outlineLevel="3" x14ac:dyDescent="0.2">
      <c r="A4210" s="29"/>
      <c r="B4210" s="14" t="s">
        <v>3097</v>
      </c>
    </row>
    <row r="4211" spans="1:2" outlineLevel="3" x14ac:dyDescent="0.2">
      <c r="A4211" s="29"/>
      <c r="B4211" s="14" t="s">
        <v>3098</v>
      </c>
    </row>
    <row r="4212" spans="1:2" outlineLevel="3" x14ac:dyDescent="0.2">
      <c r="A4212" s="29"/>
      <c r="B4212" s="14" t="s">
        <v>3099</v>
      </c>
    </row>
    <row r="4213" spans="1:2" outlineLevel="3" x14ac:dyDescent="0.2">
      <c r="A4213" s="29" t="s">
        <v>7388</v>
      </c>
      <c r="B4213" s="8" t="s">
        <v>3100</v>
      </c>
    </row>
    <row r="4214" spans="1:2" outlineLevel="3" x14ac:dyDescent="0.2">
      <c r="A4214" s="29" t="s">
        <v>7389</v>
      </c>
      <c r="B4214" s="9" t="s">
        <v>3101</v>
      </c>
    </row>
    <row r="4215" spans="1:2" outlineLevel="3" x14ac:dyDescent="0.2">
      <c r="A4215" s="29"/>
      <c r="B4215" s="8" t="s">
        <v>1605</v>
      </c>
    </row>
    <row r="4216" spans="1:2" outlineLevel="3" x14ac:dyDescent="0.2">
      <c r="A4216" s="29"/>
      <c r="B4216" s="9" t="s">
        <v>1429</v>
      </c>
    </row>
    <row r="4217" spans="1:2" outlineLevel="3" x14ac:dyDescent="0.2">
      <c r="A4217" s="29"/>
      <c r="B4217" s="9" t="s">
        <v>1430</v>
      </c>
    </row>
    <row r="4218" spans="1:2" ht="13.5" outlineLevel="3" x14ac:dyDescent="0.2">
      <c r="A4218" s="29"/>
      <c r="B4218" s="13" t="s">
        <v>1606</v>
      </c>
    </row>
    <row r="4219" spans="1:2" outlineLevel="3" x14ac:dyDescent="0.2">
      <c r="A4219" s="29"/>
      <c r="B4219" s="14" t="s">
        <v>3102</v>
      </c>
    </row>
    <row r="4220" spans="1:2" outlineLevel="3" x14ac:dyDescent="0.2">
      <c r="A4220" s="29"/>
      <c r="B4220" s="14" t="s">
        <v>3103</v>
      </c>
    </row>
    <row r="4221" spans="1:2" outlineLevel="3" x14ac:dyDescent="0.2">
      <c r="A4221" s="29"/>
      <c r="B4221" s="14" t="s">
        <v>3104</v>
      </c>
    </row>
    <row r="4222" spans="1:2" outlineLevel="3" x14ac:dyDescent="0.2">
      <c r="A4222" s="29" t="s">
        <v>7390</v>
      </c>
      <c r="B4222" s="9" t="s">
        <v>3105</v>
      </c>
    </row>
    <row r="4223" spans="1:2" ht="13.5" outlineLevel="3" x14ac:dyDescent="0.2">
      <c r="A4223" s="29"/>
      <c r="B4223" s="13" t="s">
        <v>1606</v>
      </c>
    </row>
    <row r="4224" spans="1:2" outlineLevel="3" x14ac:dyDescent="0.2">
      <c r="A4224" s="29"/>
      <c r="B4224" s="14" t="s">
        <v>3106</v>
      </c>
    </row>
    <row r="4225" spans="1:2" outlineLevel="3" x14ac:dyDescent="0.2">
      <c r="A4225" s="29"/>
      <c r="B4225" s="14" t="s">
        <v>3107</v>
      </c>
    </row>
    <row r="4226" spans="1:2" outlineLevel="3" x14ac:dyDescent="0.2">
      <c r="A4226" s="29" t="s">
        <v>7391</v>
      </c>
      <c r="B4226" s="9" t="s">
        <v>3108</v>
      </c>
    </row>
    <row r="4227" spans="1:2" outlineLevel="3" x14ac:dyDescent="0.2">
      <c r="A4227" s="29"/>
      <c r="B4227" s="8" t="s">
        <v>1605</v>
      </c>
    </row>
    <row r="4228" spans="1:2" outlineLevel="3" x14ac:dyDescent="0.2">
      <c r="A4228" s="29"/>
      <c r="B4228" s="9" t="s">
        <v>1431</v>
      </c>
    </row>
    <row r="4229" spans="1:2" outlineLevel="3" x14ac:dyDescent="0.2">
      <c r="A4229" s="29"/>
      <c r="B4229" s="9" t="s">
        <v>1432</v>
      </c>
    </row>
    <row r="4230" spans="1:2" ht="13.5" outlineLevel="3" x14ac:dyDescent="0.2">
      <c r="A4230" s="29"/>
      <c r="B4230" s="13" t="s">
        <v>1606</v>
      </c>
    </row>
    <row r="4231" spans="1:2" outlineLevel="3" x14ac:dyDescent="0.2">
      <c r="A4231" s="29"/>
      <c r="B4231" s="14" t="s">
        <v>3109</v>
      </c>
    </row>
    <row r="4232" spans="1:2" outlineLevel="3" x14ac:dyDescent="0.2">
      <c r="A4232" s="29" t="s">
        <v>7392</v>
      </c>
      <c r="B4232" s="8" t="s">
        <v>3110</v>
      </c>
    </row>
    <row r="4233" spans="1:2" outlineLevel="3" x14ac:dyDescent="0.2">
      <c r="A4233" s="29" t="s">
        <v>7393</v>
      </c>
      <c r="B4233" s="9" t="s">
        <v>3110</v>
      </c>
    </row>
    <row r="4234" spans="1:2" outlineLevel="3" x14ac:dyDescent="0.2">
      <c r="A4234" s="29"/>
      <c r="B4234" s="8" t="s">
        <v>1605</v>
      </c>
    </row>
    <row r="4235" spans="1:2" outlineLevel="3" x14ac:dyDescent="0.2">
      <c r="A4235" s="29"/>
      <c r="B4235" s="9" t="s">
        <v>3111</v>
      </c>
    </row>
    <row r="4236" spans="1:2" outlineLevel="3" x14ac:dyDescent="0.2">
      <c r="A4236" s="29"/>
      <c r="B4236" s="9" t="s">
        <v>3112</v>
      </c>
    </row>
    <row r="4237" spans="1:2" ht="13.5" outlineLevel="3" x14ac:dyDescent="0.2">
      <c r="A4237" s="29"/>
      <c r="B4237" s="13" t="s">
        <v>1606</v>
      </c>
    </row>
    <row r="4238" spans="1:2" ht="25.5" outlineLevel="3" x14ac:dyDescent="0.2">
      <c r="A4238" s="29"/>
      <c r="B4238" s="14" t="s">
        <v>3113</v>
      </c>
    </row>
    <row r="4239" spans="1:2" outlineLevel="3" x14ac:dyDescent="0.2">
      <c r="A4239" s="29"/>
      <c r="B4239" s="14" t="s">
        <v>3114</v>
      </c>
    </row>
    <row r="4240" spans="1:2" outlineLevel="3" x14ac:dyDescent="0.2">
      <c r="A4240" s="29"/>
      <c r="B4240" s="14" t="s">
        <v>3115</v>
      </c>
    </row>
    <row r="4241" spans="1:2" outlineLevel="3" x14ac:dyDescent="0.2">
      <c r="A4241" s="29"/>
      <c r="B4241" s="14" t="s">
        <v>3116</v>
      </c>
    </row>
    <row r="4242" spans="1:2" outlineLevel="1" x14ac:dyDescent="0.2">
      <c r="A4242" s="29" t="s">
        <v>3117</v>
      </c>
      <c r="B4242" s="17" t="s">
        <v>3118</v>
      </c>
    </row>
    <row r="4243" spans="1:2" outlineLevel="2" x14ac:dyDescent="0.2">
      <c r="A4243" s="29" t="s">
        <v>7394</v>
      </c>
      <c r="B4243" s="7" t="s">
        <v>3119</v>
      </c>
    </row>
    <row r="4244" spans="1:2" outlineLevel="3" x14ac:dyDescent="0.2">
      <c r="A4244" s="29" t="s">
        <v>7395</v>
      </c>
      <c r="B4244" s="8" t="s">
        <v>32</v>
      </c>
    </row>
    <row r="4245" spans="1:2" outlineLevel="3" x14ac:dyDescent="0.2">
      <c r="A4245" s="29" t="s">
        <v>7396</v>
      </c>
      <c r="B4245" s="8" t="s">
        <v>3120</v>
      </c>
    </row>
    <row r="4246" spans="1:2" outlineLevel="3" x14ac:dyDescent="0.2">
      <c r="A4246" s="29" t="s">
        <v>7397</v>
      </c>
      <c r="B4246" s="9" t="s">
        <v>3121</v>
      </c>
    </row>
    <row r="4247" spans="1:2" outlineLevel="3" x14ac:dyDescent="0.2">
      <c r="A4247" s="29"/>
      <c r="B4247" s="8" t="s">
        <v>1605</v>
      </c>
    </row>
    <row r="4248" spans="1:2" outlineLevel="3" x14ac:dyDescent="0.2">
      <c r="A4248" s="29"/>
      <c r="B4248" s="9" t="s">
        <v>1433</v>
      </c>
    </row>
    <row r="4249" spans="1:2" outlineLevel="3" x14ac:dyDescent="0.2">
      <c r="A4249" s="29"/>
      <c r="B4249" s="9" t="s">
        <v>3122</v>
      </c>
    </row>
    <row r="4250" spans="1:2" outlineLevel="3" x14ac:dyDescent="0.2">
      <c r="A4250" s="29"/>
      <c r="B4250" s="9" t="s">
        <v>3123</v>
      </c>
    </row>
    <row r="4251" spans="1:2" outlineLevel="3" x14ac:dyDescent="0.2">
      <c r="A4251" s="29"/>
      <c r="B4251" s="9" t="s">
        <v>1434</v>
      </c>
    </row>
    <row r="4252" spans="1:2" outlineLevel="3" x14ac:dyDescent="0.2">
      <c r="A4252" s="29"/>
      <c r="B4252" s="9" t="s">
        <v>3124</v>
      </c>
    </row>
    <row r="4253" spans="1:2" outlineLevel="3" x14ac:dyDescent="0.2">
      <c r="A4253" s="29"/>
      <c r="B4253" s="9" t="s">
        <v>1435</v>
      </c>
    </row>
    <row r="4254" spans="1:2" outlineLevel="3" x14ac:dyDescent="0.2">
      <c r="A4254" s="29"/>
      <c r="B4254" s="9" t="s">
        <v>1436</v>
      </c>
    </row>
    <row r="4255" spans="1:2" outlineLevel="3" x14ac:dyDescent="0.2">
      <c r="A4255" s="29"/>
      <c r="B4255" s="9" t="s">
        <v>1437</v>
      </c>
    </row>
    <row r="4256" spans="1:2" outlineLevel="3" x14ac:dyDescent="0.2">
      <c r="A4256" s="29"/>
      <c r="B4256" s="9" t="s">
        <v>1438</v>
      </c>
    </row>
    <row r="4257" spans="1:2" ht="13.5" outlineLevel="3" x14ac:dyDescent="0.2">
      <c r="A4257" s="29"/>
      <c r="B4257" s="13" t="s">
        <v>1606</v>
      </c>
    </row>
    <row r="4258" spans="1:2" outlineLevel="3" x14ac:dyDescent="0.2">
      <c r="A4258" s="29"/>
      <c r="B4258" s="14" t="s">
        <v>3125</v>
      </c>
    </row>
    <row r="4259" spans="1:2" outlineLevel="3" x14ac:dyDescent="0.2">
      <c r="A4259" s="29"/>
      <c r="B4259" s="14" t="s">
        <v>3126</v>
      </c>
    </row>
    <row r="4260" spans="1:2" outlineLevel="3" x14ac:dyDescent="0.2">
      <c r="A4260" s="29"/>
      <c r="B4260" s="14" t="s">
        <v>3127</v>
      </c>
    </row>
    <row r="4261" spans="1:2" outlineLevel="3" x14ac:dyDescent="0.2">
      <c r="A4261" s="29"/>
      <c r="B4261" s="14" t="s">
        <v>3128</v>
      </c>
    </row>
    <row r="4262" spans="1:2" outlineLevel="3" x14ac:dyDescent="0.2">
      <c r="A4262" s="29"/>
      <c r="B4262" s="14" t="s">
        <v>3129</v>
      </c>
    </row>
    <row r="4263" spans="1:2" outlineLevel="3" x14ac:dyDescent="0.2">
      <c r="A4263" s="29"/>
      <c r="B4263" s="14" t="s">
        <v>2717</v>
      </c>
    </row>
    <row r="4264" spans="1:2" outlineLevel="3" x14ac:dyDescent="0.2">
      <c r="A4264" s="29"/>
      <c r="B4264" s="14" t="s">
        <v>3130</v>
      </c>
    </row>
    <row r="4265" spans="1:2" outlineLevel="3" x14ac:dyDescent="0.2">
      <c r="A4265" s="29"/>
      <c r="B4265" s="14" t="s">
        <v>3131</v>
      </c>
    </row>
    <row r="4266" spans="1:2" outlineLevel="3" x14ac:dyDescent="0.2">
      <c r="A4266" s="29" t="s">
        <v>7398</v>
      </c>
      <c r="B4266" s="8" t="s">
        <v>3132</v>
      </c>
    </row>
    <row r="4267" spans="1:2" outlineLevel="3" x14ac:dyDescent="0.2">
      <c r="A4267" s="29" t="s">
        <v>7399</v>
      </c>
      <c r="B4267" s="9" t="s">
        <v>3132</v>
      </c>
    </row>
    <row r="4268" spans="1:2" outlineLevel="3" x14ac:dyDescent="0.2">
      <c r="A4268" s="29"/>
      <c r="B4268" s="8" t="s">
        <v>1605</v>
      </c>
    </row>
    <row r="4269" spans="1:2" outlineLevel="3" x14ac:dyDescent="0.2">
      <c r="A4269" s="29"/>
      <c r="B4269" s="9" t="s">
        <v>1439</v>
      </c>
    </row>
    <row r="4270" spans="1:2" outlineLevel="3" x14ac:dyDescent="0.2">
      <c r="A4270" s="29" t="s">
        <v>7400</v>
      </c>
      <c r="B4270" s="8" t="s">
        <v>3133</v>
      </c>
    </row>
    <row r="4271" spans="1:2" outlineLevel="3" x14ac:dyDescent="0.2">
      <c r="A4271" s="29" t="s">
        <v>7401</v>
      </c>
      <c r="B4271" s="9" t="s">
        <v>3133</v>
      </c>
    </row>
    <row r="4272" spans="1:2" outlineLevel="3" x14ac:dyDescent="0.2">
      <c r="A4272" s="29"/>
      <c r="B4272" s="8" t="s">
        <v>1605</v>
      </c>
    </row>
    <row r="4273" spans="1:2" outlineLevel="3" x14ac:dyDescent="0.2">
      <c r="A4273" s="29"/>
      <c r="B4273" s="9" t="s">
        <v>1440</v>
      </c>
    </row>
    <row r="4274" spans="1:2" outlineLevel="3" x14ac:dyDescent="0.2">
      <c r="A4274" s="29"/>
      <c r="B4274" s="12" t="s">
        <v>6098</v>
      </c>
    </row>
    <row r="4275" spans="1:2" outlineLevel="3" x14ac:dyDescent="0.2">
      <c r="A4275" s="29"/>
      <c r="B4275" s="12" t="s">
        <v>6099</v>
      </c>
    </row>
    <row r="4276" spans="1:2" outlineLevel="3" x14ac:dyDescent="0.2">
      <c r="A4276" s="29"/>
      <c r="B4276" s="9" t="s">
        <v>1441</v>
      </c>
    </row>
    <row r="4277" spans="1:2" outlineLevel="3" x14ac:dyDescent="0.2">
      <c r="A4277" s="29"/>
      <c r="B4277" s="9" t="s">
        <v>1442</v>
      </c>
    </row>
    <row r="4278" spans="1:2" ht="13.5" outlineLevel="3" x14ac:dyDescent="0.2">
      <c r="A4278" s="29"/>
      <c r="B4278" s="13" t="s">
        <v>1606</v>
      </c>
    </row>
    <row r="4279" spans="1:2" outlineLevel="3" x14ac:dyDescent="0.2">
      <c r="A4279" s="29"/>
      <c r="B4279" s="14" t="s">
        <v>3134</v>
      </c>
    </row>
    <row r="4280" spans="1:2" outlineLevel="3" x14ac:dyDescent="0.2">
      <c r="A4280" s="29"/>
      <c r="B4280" s="14" t="s">
        <v>3135</v>
      </c>
    </row>
    <row r="4281" spans="1:2" outlineLevel="3" x14ac:dyDescent="0.2">
      <c r="A4281" s="29" t="s">
        <v>7402</v>
      </c>
      <c r="B4281" s="8" t="s">
        <v>3136</v>
      </c>
    </row>
    <row r="4282" spans="1:2" outlineLevel="3" x14ac:dyDescent="0.2">
      <c r="A4282" s="29" t="s">
        <v>7403</v>
      </c>
      <c r="B4282" s="9" t="s">
        <v>3136</v>
      </c>
    </row>
    <row r="4283" spans="1:2" outlineLevel="3" x14ac:dyDescent="0.2">
      <c r="A4283" s="29"/>
      <c r="B4283" s="8" t="s">
        <v>1605</v>
      </c>
    </row>
    <row r="4284" spans="1:2" outlineLevel="3" x14ac:dyDescent="0.2">
      <c r="A4284" s="29"/>
      <c r="B4284" s="9" t="s">
        <v>3137</v>
      </c>
    </row>
    <row r="4285" spans="1:2" outlineLevel="3" x14ac:dyDescent="0.2">
      <c r="A4285" s="29"/>
      <c r="B4285" s="9" t="s">
        <v>1443</v>
      </c>
    </row>
    <row r="4286" spans="1:2" outlineLevel="3" x14ac:dyDescent="0.2">
      <c r="A4286" s="29"/>
      <c r="B4286" s="9" t="s">
        <v>1444</v>
      </c>
    </row>
    <row r="4287" spans="1:2" outlineLevel="3" x14ac:dyDescent="0.2">
      <c r="A4287" s="29"/>
      <c r="B4287" s="9" t="s">
        <v>1445</v>
      </c>
    </row>
    <row r="4288" spans="1:2" outlineLevel="3" x14ac:dyDescent="0.2">
      <c r="A4288" s="29"/>
      <c r="B4288" s="9" t="s">
        <v>3138</v>
      </c>
    </row>
    <row r="4289" spans="1:2" outlineLevel="3" x14ac:dyDescent="0.2">
      <c r="A4289" s="29"/>
      <c r="B4289" s="9" t="s">
        <v>1446</v>
      </c>
    </row>
    <row r="4290" spans="1:2" outlineLevel="3" x14ac:dyDescent="0.2">
      <c r="A4290" s="29"/>
      <c r="B4290" s="9" t="s">
        <v>1447</v>
      </c>
    </row>
    <row r="4291" spans="1:2" ht="13.5" outlineLevel="3" x14ac:dyDescent="0.2">
      <c r="A4291" s="29"/>
      <c r="B4291" s="13" t="s">
        <v>1606</v>
      </c>
    </row>
    <row r="4292" spans="1:2" outlineLevel="3" x14ac:dyDescent="0.2">
      <c r="A4292" s="29"/>
      <c r="B4292" s="14" t="s">
        <v>3134</v>
      </c>
    </row>
    <row r="4293" spans="1:2" outlineLevel="3" x14ac:dyDescent="0.2">
      <c r="A4293" s="29"/>
      <c r="B4293" s="14" t="s">
        <v>3139</v>
      </c>
    </row>
    <row r="4294" spans="1:2" outlineLevel="3" x14ac:dyDescent="0.2">
      <c r="A4294" s="29"/>
      <c r="B4294" s="14" t="s">
        <v>3140</v>
      </c>
    </row>
    <row r="4295" spans="1:2" outlineLevel="3" x14ac:dyDescent="0.2">
      <c r="A4295" s="29"/>
      <c r="B4295" s="14" t="s">
        <v>3127</v>
      </c>
    </row>
    <row r="4296" spans="1:2" outlineLevel="3" x14ac:dyDescent="0.2">
      <c r="A4296" s="29"/>
      <c r="B4296" s="14" t="s">
        <v>3128</v>
      </c>
    </row>
    <row r="4297" spans="1:2" outlineLevel="3" x14ac:dyDescent="0.2">
      <c r="A4297" s="29"/>
      <c r="B4297" s="14" t="s">
        <v>3129</v>
      </c>
    </row>
    <row r="4298" spans="1:2" outlineLevel="3" x14ac:dyDescent="0.2">
      <c r="A4298" s="29"/>
      <c r="B4298" s="14" t="s">
        <v>3141</v>
      </c>
    </row>
    <row r="4299" spans="1:2" outlineLevel="2" x14ac:dyDescent="0.2">
      <c r="A4299" s="29" t="s">
        <v>7404</v>
      </c>
      <c r="B4299" s="7" t="s">
        <v>3142</v>
      </c>
    </row>
    <row r="4300" spans="1:2" outlineLevel="3" x14ac:dyDescent="0.2">
      <c r="A4300" s="29" t="s">
        <v>7405</v>
      </c>
      <c r="B4300" s="8" t="s">
        <v>143</v>
      </c>
    </row>
    <row r="4301" spans="1:2" outlineLevel="3" x14ac:dyDescent="0.2">
      <c r="A4301" s="29" t="s">
        <v>7406</v>
      </c>
      <c r="B4301" s="8" t="s">
        <v>3143</v>
      </c>
    </row>
    <row r="4302" spans="1:2" outlineLevel="3" x14ac:dyDescent="0.2">
      <c r="A4302" s="29" t="s">
        <v>7407</v>
      </c>
      <c r="B4302" s="9" t="s">
        <v>3143</v>
      </c>
    </row>
    <row r="4303" spans="1:2" outlineLevel="3" x14ac:dyDescent="0.2">
      <c r="A4303" s="29"/>
      <c r="B4303" s="8" t="s">
        <v>1605</v>
      </c>
    </row>
    <row r="4304" spans="1:2" outlineLevel="3" x14ac:dyDescent="0.2">
      <c r="A4304" s="29"/>
      <c r="B4304" s="9" t="s">
        <v>1448</v>
      </c>
    </row>
    <row r="4305" spans="1:2" outlineLevel="3" x14ac:dyDescent="0.2">
      <c r="A4305" s="29" t="s">
        <v>7408</v>
      </c>
      <c r="B4305" s="8" t="s">
        <v>3144</v>
      </c>
    </row>
    <row r="4306" spans="1:2" outlineLevel="3" x14ac:dyDescent="0.2">
      <c r="A4306" s="29" t="s">
        <v>7409</v>
      </c>
      <c r="B4306" s="9" t="s">
        <v>3144</v>
      </c>
    </row>
    <row r="4307" spans="1:2" outlineLevel="3" x14ac:dyDescent="0.2">
      <c r="A4307" s="29"/>
      <c r="B4307" s="8" t="s">
        <v>1605</v>
      </c>
    </row>
    <row r="4308" spans="1:2" outlineLevel="3" x14ac:dyDescent="0.2">
      <c r="A4308" s="29"/>
      <c r="B4308" s="9" t="s">
        <v>1449</v>
      </c>
    </row>
    <row r="4309" spans="1:2" ht="25.5" outlineLevel="3" x14ac:dyDescent="0.2">
      <c r="A4309" s="29"/>
      <c r="B4309" s="9" t="s">
        <v>1450</v>
      </c>
    </row>
    <row r="4310" spans="1:2" outlineLevel="3" x14ac:dyDescent="0.2">
      <c r="A4310" s="29"/>
      <c r="B4310" s="9" t="s">
        <v>1451</v>
      </c>
    </row>
    <row r="4311" spans="1:2" ht="25.5" outlineLevel="3" x14ac:dyDescent="0.2">
      <c r="A4311" s="29"/>
      <c r="B4311" s="9" t="s">
        <v>1452</v>
      </c>
    </row>
    <row r="4312" spans="1:2" ht="25.5" outlineLevel="3" x14ac:dyDescent="0.2">
      <c r="A4312" s="29"/>
      <c r="B4312" s="9" t="s">
        <v>3145</v>
      </c>
    </row>
    <row r="4313" spans="1:2" outlineLevel="3" x14ac:dyDescent="0.2">
      <c r="A4313" s="29"/>
      <c r="B4313" s="9" t="s">
        <v>3146</v>
      </c>
    </row>
    <row r="4314" spans="1:2" outlineLevel="3" x14ac:dyDescent="0.2">
      <c r="A4314" s="29"/>
      <c r="B4314" s="9" t="s">
        <v>1453</v>
      </c>
    </row>
    <row r="4315" spans="1:2" outlineLevel="3" x14ac:dyDescent="0.2">
      <c r="A4315" s="29"/>
      <c r="B4315" s="9" t="s">
        <v>1454</v>
      </c>
    </row>
    <row r="4316" spans="1:2" outlineLevel="3" x14ac:dyDescent="0.2">
      <c r="A4316" s="29"/>
      <c r="B4316" s="9" t="s">
        <v>1455</v>
      </c>
    </row>
    <row r="4317" spans="1:2" outlineLevel="3" x14ac:dyDescent="0.2">
      <c r="A4317" s="29"/>
      <c r="B4317" s="9" t="s">
        <v>1456</v>
      </c>
    </row>
    <row r="4318" spans="1:2" ht="13.5" outlineLevel="3" x14ac:dyDescent="0.2">
      <c r="A4318" s="29"/>
      <c r="B4318" s="13" t="s">
        <v>1606</v>
      </c>
    </row>
    <row r="4319" spans="1:2" outlineLevel="3" x14ac:dyDescent="0.2">
      <c r="A4319" s="29"/>
      <c r="B4319" s="14" t="s">
        <v>3147</v>
      </c>
    </row>
    <row r="4320" spans="1:2" outlineLevel="3" x14ac:dyDescent="0.2">
      <c r="A4320" s="29"/>
      <c r="B4320" s="14" t="s">
        <v>3148</v>
      </c>
    </row>
    <row r="4321" spans="1:2" outlineLevel="3" x14ac:dyDescent="0.2">
      <c r="A4321" s="29"/>
      <c r="B4321" s="14" t="s">
        <v>2259</v>
      </c>
    </row>
    <row r="4322" spans="1:2" outlineLevel="3" x14ac:dyDescent="0.2">
      <c r="A4322" s="29"/>
      <c r="B4322" s="14" t="s">
        <v>2784</v>
      </c>
    </row>
    <row r="4323" spans="1:2" outlineLevel="3" x14ac:dyDescent="0.2">
      <c r="A4323" s="29"/>
      <c r="B4323" s="14" t="s">
        <v>2500</v>
      </c>
    </row>
    <row r="4324" spans="1:2" outlineLevel="3" x14ac:dyDescent="0.2">
      <c r="A4324" s="29"/>
      <c r="B4324" s="14" t="s">
        <v>3149</v>
      </c>
    </row>
    <row r="4325" spans="1:2" outlineLevel="3" x14ac:dyDescent="0.2">
      <c r="A4325" s="29" t="s">
        <v>7410</v>
      </c>
      <c r="B4325" s="8" t="s">
        <v>3150</v>
      </c>
    </row>
    <row r="4326" spans="1:2" outlineLevel="3" x14ac:dyDescent="0.2">
      <c r="A4326" s="29" t="s">
        <v>7411</v>
      </c>
      <c r="B4326" s="9" t="s">
        <v>3150</v>
      </c>
    </row>
    <row r="4327" spans="1:2" outlineLevel="3" x14ac:dyDescent="0.2">
      <c r="A4327" s="29"/>
      <c r="B4327" s="8" t="s">
        <v>1605</v>
      </c>
    </row>
    <row r="4328" spans="1:2" outlineLevel="3" x14ac:dyDescent="0.2">
      <c r="A4328" s="29"/>
      <c r="B4328" s="9" t="s">
        <v>1457</v>
      </c>
    </row>
    <row r="4329" spans="1:2" outlineLevel="3" x14ac:dyDescent="0.2">
      <c r="A4329" s="29"/>
      <c r="B4329" s="12" t="s">
        <v>6100</v>
      </c>
    </row>
    <row r="4330" spans="1:2" outlineLevel="3" x14ac:dyDescent="0.2">
      <c r="A4330" s="29"/>
      <c r="B4330" s="12" t="s">
        <v>6101</v>
      </c>
    </row>
    <row r="4331" spans="1:2" outlineLevel="3" x14ac:dyDescent="0.2">
      <c r="A4331" s="29"/>
      <c r="B4331" s="9" t="s">
        <v>1458</v>
      </c>
    </row>
    <row r="4332" spans="1:2" ht="13.5" outlineLevel="3" x14ac:dyDescent="0.2">
      <c r="A4332" s="29"/>
      <c r="B4332" s="13" t="s">
        <v>1606</v>
      </c>
    </row>
    <row r="4333" spans="1:2" outlineLevel="3" x14ac:dyDescent="0.2">
      <c r="A4333" s="29"/>
      <c r="B4333" s="14" t="s">
        <v>3151</v>
      </c>
    </row>
    <row r="4334" spans="1:2" outlineLevel="3" x14ac:dyDescent="0.2">
      <c r="A4334" s="29"/>
      <c r="B4334" s="14" t="s">
        <v>3152</v>
      </c>
    </row>
    <row r="4335" spans="1:2" outlineLevel="3" x14ac:dyDescent="0.2">
      <c r="A4335" s="29"/>
      <c r="B4335" s="14" t="s">
        <v>3153</v>
      </c>
    </row>
    <row r="4336" spans="1:2" outlineLevel="3" x14ac:dyDescent="0.2">
      <c r="A4336" s="29" t="s">
        <v>7412</v>
      </c>
      <c r="B4336" s="8" t="s">
        <v>33</v>
      </c>
    </row>
    <row r="4337" spans="1:2" outlineLevel="3" x14ac:dyDescent="0.2">
      <c r="A4337" s="29" t="s">
        <v>7413</v>
      </c>
      <c r="B4337" s="8" t="s">
        <v>33</v>
      </c>
    </row>
    <row r="4338" spans="1:2" outlineLevel="3" x14ac:dyDescent="0.2">
      <c r="A4338" s="29" t="s">
        <v>7414</v>
      </c>
      <c r="B4338" s="9" t="s">
        <v>33</v>
      </c>
    </row>
    <row r="4339" spans="1:2" outlineLevel="3" x14ac:dyDescent="0.2">
      <c r="A4339" s="29"/>
      <c r="B4339" s="8" t="s">
        <v>1605</v>
      </c>
    </row>
    <row r="4340" spans="1:2" outlineLevel="3" x14ac:dyDescent="0.2">
      <c r="A4340" s="29"/>
      <c r="B4340" s="9" t="s">
        <v>1459</v>
      </c>
    </row>
    <row r="4341" spans="1:2" outlineLevel="3" x14ac:dyDescent="0.2">
      <c r="A4341" s="29"/>
      <c r="B4341" s="9" t="s">
        <v>1460</v>
      </c>
    </row>
    <row r="4342" spans="1:2" outlineLevel="3" x14ac:dyDescent="0.2">
      <c r="A4342" s="29"/>
      <c r="B4342" s="9" t="s">
        <v>1461</v>
      </c>
    </row>
    <row r="4343" spans="1:2" outlineLevel="3" x14ac:dyDescent="0.2">
      <c r="A4343" s="29"/>
      <c r="B4343" s="9" t="s">
        <v>1462</v>
      </c>
    </row>
    <row r="4344" spans="1:2" outlineLevel="3" x14ac:dyDescent="0.2">
      <c r="A4344" s="29"/>
      <c r="B4344" s="9" t="s">
        <v>1463</v>
      </c>
    </row>
    <row r="4345" spans="1:2" outlineLevel="3" x14ac:dyDescent="0.2">
      <c r="A4345" s="29"/>
      <c r="B4345" s="9" t="s">
        <v>1464</v>
      </c>
    </row>
    <row r="4346" spans="1:2" outlineLevel="3" x14ac:dyDescent="0.2">
      <c r="A4346" s="29"/>
      <c r="B4346" s="9" t="s">
        <v>1465</v>
      </c>
    </row>
    <row r="4347" spans="1:2" outlineLevel="3" x14ac:dyDescent="0.2">
      <c r="A4347" s="29"/>
      <c r="B4347" s="9" t="s">
        <v>3154</v>
      </c>
    </row>
    <row r="4348" spans="1:2" outlineLevel="3" x14ac:dyDescent="0.2">
      <c r="A4348" s="29"/>
      <c r="B4348" s="9" t="s">
        <v>1466</v>
      </c>
    </row>
    <row r="4349" spans="1:2" outlineLevel="3" x14ac:dyDescent="0.2">
      <c r="A4349" s="29"/>
      <c r="B4349" s="9" t="s">
        <v>1467</v>
      </c>
    </row>
    <row r="4350" spans="1:2" outlineLevel="3" x14ac:dyDescent="0.2">
      <c r="A4350" s="29"/>
      <c r="B4350" s="9" t="s">
        <v>3155</v>
      </c>
    </row>
    <row r="4351" spans="1:2" ht="13.5" outlineLevel="3" x14ac:dyDescent="0.2">
      <c r="A4351" s="29"/>
      <c r="B4351" s="13" t="s">
        <v>1606</v>
      </c>
    </row>
    <row r="4352" spans="1:2" outlineLevel="3" x14ac:dyDescent="0.2">
      <c r="A4352" s="29"/>
      <c r="B4352" s="14" t="s">
        <v>3156</v>
      </c>
    </row>
    <row r="4353" spans="1:2" outlineLevel="3" x14ac:dyDescent="0.2">
      <c r="A4353" s="29"/>
      <c r="B4353" s="14" t="s">
        <v>3157</v>
      </c>
    </row>
    <row r="4354" spans="1:2" outlineLevel="3" x14ac:dyDescent="0.2">
      <c r="A4354" s="29"/>
      <c r="B4354" s="14" t="s">
        <v>3158</v>
      </c>
    </row>
    <row r="4355" spans="1:2" outlineLevel="3" x14ac:dyDescent="0.2">
      <c r="A4355" s="29"/>
      <c r="B4355" s="14" t="s">
        <v>3159</v>
      </c>
    </row>
    <row r="4356" spans="1:2" outlineLevel="3" x14ac:dyDescent="0.2">
      <c r="A4356" s="29"/>
      <c r="B4356" s="14" t="s">
        <v>3160</v>
      </c>
    </row>
    <row r="4357" spans="1:2" outlineLevel="3" x14ac:dyDescent="0.2">
      <c r="A4357" s="29"/>
      <c r="B4357" s="14" t="s">
        <v>3161</v>
      </c>
    </row>
    <row r="4358" spans="1:2" outlineLevel="3" x14ac:dyDescent="0.2">
      <c r="A4358" s="29"/>
      <c r="B4358" s="14" t="s">
        <v>3162</v>
      </c>
    </row>
    <row r="4359" spans="1:2" outlineLevel="3" x14ac:dyDescent="0.2">
      <c r="A4359" s="29"/>
      <c r="B4359" s="14" t="s">
        <v>3163</v>
      </c>
    </row>
    <row r="4360" spans="1:2" outlineLevel="3" x14ac:dyDescent="0.2">
      <c r="A4360" s="29" t="s">
        <v>7415</v>
      </c>
      <c r="B4360" s="8" t="s">
        <v>34</v>
      </c>
    </row>
    <row r="4361" spans="1:2" outlineLevel="3" x14ac:dyDescent="0.2">
      <c r="A4361" s="29" t="s">
        <v>7416</v>
      </c>
      <c r="B4361" s="8" t="s">
        <v>34</v>
      </c>
    </row>
    <row r="4362" spans="1:2" outlineLevel="3" x14ac:dyDescent="0.2">
      <c r="A4362" s="29" t="s">
        <v>7417</v>
      </c>
      <c r="B4362" s="9" t="s">
        <v>34</v>
      </c>
    </row>
    <row r="4363" spans="1:2" outlineLevel="3" x14ac:dyDescent="0.2">
      <c r="A4363" s="29"/>
      <c r="B4363" s="8" t="s">
        <v>1605</v>
      </c>
    </row>
    <row r="4364" spans="1:2" outlineLevel="3" x14ac:dyDescent="0.2">
      <c r="A4364" s="29"/>
      <c r="B4364" s="9" t="s">
        <v>1468</v>
      </c>
    </row>
    <row r="4365" spans="1:2" outlineLevel="3" x14ac:dyDescent="0.2">
      <c r="A4365" s="29"/>
      <c r="B4365" s="11" t="s">
        <v>6102</v>
      </c>
    </row>
    <row r="4366" spans="1:2" outlineLevel="3" x14ac:dyDescent="0.2">
      <c r="A4366" s="29"/>
      <c r="B4366" s="11" t="s">
        <v>6103</v>
      </c>
    </row>
    <row r="4367" spans="1:2" outlineLevel="3" x14ac:dyDescent="0.2">
      <c r="A4367" s="29"/>
      <c r="B4367" s="11" t="s">
        <v>6104</v>
      </c>
    </row>
    <row r="4368" spans="1:2" outlineLevel="3" x14ac:dyDescent="0.2">
      <c r="A4368" s="29"/>
      <c r="B4368" s="11" t="s">
        <v>6105</v>
      </c>
    </row>
    <row r="4369" spans="1:2" outlineLevel="3" x14ac:dyDescent="0.2">
      <c r="A4369" s="29"/>
      <c r="B4369" s="11" t="s">
        <v>6106</v>
      </c>
    </row>
    <row r="4370" spans="1:2" outlineLevel="3" x14ac:dyDescent="0.2">
      <c r="A4370" s="29"/>
      <c r="B4370" s="11" t="s">
        <v>6107</v>
      </c>
    </row>
    <row r="4371" spans="1:2" outlineLevel="3" x14ac:dyDescent="0.2">
      <c r="A4371" s="29"/>
      <c r="B4371" s="11" t="s">
        <v>6108</v>
      </c>
    </row>
    <row r="4372" spans="1:2" outlineLevel="3" x14ac:dyDescent="0.2">
      <c r="A4372" s="29"/>
      <c r="B4372" s="11" t="s">
        <v>6109</v>
      </c>
    </row>
    <row r="4373" spans="1:2" outlineLevel="3" x14ac:dyDescent="0.2">
      <c r="A4373" s="29"/>
      <c r="B4373" s="11" t="s">
        <v>6110</v>
      </c>
    </row>
    <row r="4374" spans="1:2" outlineLevel="3" x14ac:dyDescent="0.2">
      <c r="A4374" s="29"/>
      <c r="B4374" s="11" t="s">
        <v>6111</v>
      </c>
    </row>
    <row r="4375" spans="1:2" outlineLevel="3" x14ac:dyDescent="0.2">
      <c r="A4375" s="29"/>
      <c r="B4375" s="11" t="s">
        <v>6112</v>
      </c>
    </row>
    <row r="4376" spans="1:2" outlineLevel="3" x14ac:dyDescent="0.2">
      <c r="A4376" s="29"/>
      <c r="B4376" s="11" t="s">
        <v>6113</v>
      </c>
    </row>
    <row r="4377" spans="1:2" ht="13.5" outlineLevel="3" x14ac:dyDescent="0.2">
      <c r="A4377" s="29"/>
      <c r="B4377" s="13" t="s">
        <v>1606</v>
      </c>
    </row>
    <row r="4378" spans="1:2" outlineLevel="3" x14ac:dyDescent="0.2">
      <c r="A4378" s="29"/>
      <c r="B4378" s="14" t="s">
        <v>3164</v>
      </c>
    </row>
    <row r="4379" spans="1:2" outlineLevel="3" x14ac:dyDescent="0.2">
      <c r="A4379" s="29"/>
      <c r="B4379" s="14" t="s">
        <v>3165</v>
      </c>
    </row>
    <row r="4380" spans="1:2" outlineLevel="3" x14ac:dyDescent="0.2">
      <c r="A4380" s="29"/>
      <c r="B4380" s="14" t="s">
        <v>3166</v>
      </c>
    </row>
    <row r="4381" spans="1:2" outlineLevel="3" x14ac:dyDescent="0.2">
      <c r="A4381" s="29"/>
      <c r="B4381" s="14" t="s">
        <v>3167</v>
      </c>
    </row>
    <row r="4382" spans="1:2" outlineLevel="3" x14ac:dyDescent="0.2">
      <c r="A4382" s="29"/>
      <c r="B4382" s="14" t="s">
        <v>3168</v>
      </c>
    </row>
    <row r="4383" spans="1:2" outlineLevel="3" x14ac:dyDescent="0.2">
      <c r="A4383" s="29"/>
      <c r="B4383" s="14" t="s">
        <v>3169</v>
      </c>
    </row>
    <row r="4384" spans="1:2" outlineLevel="3" x14ac:dyDescent="0.2">
      <c r="A4384" s="29"/>
      <c r="B4384" s="14" t="s">
        <v>3170</v>
      </c>
    </row>
    <row r="4385" spans="1:2" outlineLevel="3" x14ac:dyDescent="0.2">
      <c r="A4385" s="29"/>
      <c r="B4385" s="14" t="s">
        <v>3171</v>
      </c>
    </row>
    <row r="4386" spans="1:2" outlineLevel="3" x14ac:dyDescent="0.2">
      <c r="A4386" s="29"/>
      <c r="B4386" s="14" t="s">
        <v>3172</v>
      </c>
    </row>
    <row r="4387" spans="1:2" outlineLevel="3" x14ac:dyDescent="0.2">
      <c r="A4387" s="29"/>
      <c r="B4387" s="14" t="s">
        <v>3173</v>
      </c>
    </row>
    <row r="4388" spans="1:2" outlineLevel="3" x14ac:dyDescent="0.2">
      <c r="A4388" s="29"/>
      <c r="B4388" s="14" t="s">
        <v>3174</v>
      </c>
    </row>
    <row r="4389" spans="1:2" outlineLevel="3" x14ac:dyDescent="0.2">
      <c r="A4389" s="29"/>
      <c r="B4389" s="14" t="s">
        <v>3175</v>
      </c>
    </row>
    <row r="4390" spans="1:2" outlineLevel="3" x14ac:dyDescent="0.2">
      <c r="A4390" s="29"/>
      <c r="B4390" s="14" t="s">
        <v>3176</v>
      </c>
    </row>
    <row r="4391" spans="1:2" outlineLevel="3" x14ac:dyDescent="0.2">
      <c r="A4391" s="29" t="s">
        <v>7418</v>
      </c>
      <c r="B4391" s="8" t="s">
        <v>35</v>
      </c>
    </row>
    <row r="4392" spans="1:2" outlineLevel="3" x14ac:dyDescent="0.2">
      <c r="A4392" s="29" t="s">
        <v>7419</v>
      </c>
      <c r="B4392" s="8" t="s">
        <v>35</v>
      </c>
    </row>
    <row r="4393" spans="1:2" outlineLevel="3" x14ac:dyDescent="0.2">
      <c r="A4393" s="29" t="s">
        <v>7420</v>
      </c>
      <c r="B4393" s="9" t="s">
        <v>35</v>
      </c>
    </row>
    <row r="4394" spans="1:2" outlineLevel="3" x14ac:dyDescent="0.2">
      <c r="A4394" s="29"/>
      <c r="B4394" s="8" t="s">
        <v>1605</v>
      </c>
    </row>
    <row r="4395" spans="1:2" outlineLevel="3" x14ac:dyDescent="0.2">
      <c r="A4395" s="29"/>
      <c r="B4395" s="9" t="s">
        <v>1469</v>
      </c>
    </row>
    <row r="4396" spans="1:2" outlineLevel="3" x14ac:dyDescent="0.2">
      <c r="A4396" s="29"/>
      <c r="B4396" s="9" t="s">
        <v>1470</v>
      </c>
    </row>
    <row r="4397" spans="1:2" outlineLevel="3" x14ac:dyDescent="0.2">
      <c r="A4397" s="29"/>
      <c r="B4397" s="9" t="s">
        <v>1471</v>
      </c>
    </row>
    <row r="4398" spans="1:2" outlineLevel="3" x14ac:dyDescent="0.2">
      <c r="A4398" s="29"/>
      <c r="B4398" s="9" t="s">
        <v>1472</v>
      </c>
    </row>
    <row r="4399" spans="1:2" outlineLevel="3" x14ac:dyDescent="0.2">
      <c r="A4399" s="29"/>
      <c r="B4399" s="9" t="s">
        <v>1473</v>
      </c>
    </row>
    <row r="4400" spans="1:2" outlineLevel="3" x14ac:dyDescent="0.2">
      <c r="A4400" s="29"/>
      <c r="B4400" s="9" t="s">
        <v>1474</v>
      </c>
    </row>
    <row r="4401" spans="1:2" outlineLevel="3" x14ac:dyDescent="0.2">
      <c r="A4401" s="29"/>
      <c r="B4401" s="9" t="s">
        <v>3177</v>
      </c>
    </row>
    <row r="4402" spans="1:2" outlineLevel="3" x14ac:dyDescent="0.2">
      <c r="A4402" s="29"/>
      <c r="B4402" s="9" t="s">
        <v>3178</v>
      </c>
    </row>
    <row r="4403" spans="1:2" outlineLevel="3" x14ac:dyDescent="0.2">
      <c r="A4403" s="29"/>
      <c r="B4403" s="9" t="s">
        <v>3179</v>
      </c>
    </row>
    <row r="4404" spans="1:2" outlineLevel="3" x14ac:dyDescent="0.2">
      <c r="A4404" s="29"/>
      <c r="B4404" s="9" t="s">
        <v>1475</v>
      </c>
    </row>
    <row r="4405" spans="1:2" outlineLevel="3" x14ac:dyDescent="0.2">
      <c r="A4405" s="29"/>
      <c r="B4405" s="9" t="s">
        <v>1476</v>
      </c>
    </row>
    <row r="4406" spans="1:2" outlineLevel="3" x14ac:dyDescent="0.2">
      <c r="A4406" s="29"/>
      <c r="B4406" s="9" t="s">
        <v>1477</v>
      </c>
    </row>
    <row r="4407" spans="1:2" ht="13.5" outlineLevel="3" x14ac:dyDescent="0.2">
      <c r="A4407" s="29"/>
      <c r="B4407" s="13" t="s">
        <v>1606</v>
      </c>
    </row>
    <row r="4408" spans="1:2" outlineLevel="3" x14ac:dyDescent="0.2">
      <c r="A4408" s="29"/>
      <c r="B4408" s="14" t="s">
        <v>3180</v>
      </c>
    </row>
    <row r="4409" spans="1:2" outlineLevel="3" x14ac:dyDescent="0.2">
      <c r="A4409" s="29"/>
      <c r="B4409" s="14" t="s">
        <v>3097</v>
      </c>
    </row>
    <row r="4410" spans="1:2" outlineLevel="3" x14ac:dyDescent="0.2">
      <c r="A4410" s="29"/>
      <c r="B4410" s="14" t="s">
        <v>3181</v>
      </c>
    </row>
    <row r="4411" spans="1:2" outlineLevel="3" x14ac:dyDescent="0.2">
      <c r="A4411" s="29"/>
      <c r="B4411" s="14" t="s">
        <v>3182</v>
      </c>
    </row>
    <row r="4412" spans="1:2" outlineLevel="3" x14ac:dyDescent="0.2">
      <c r="A4412" s="29" t="s">
        <v>7421</v>
      </c>
      <c r="B4412" s="8" t="s">
        <v>144</v>
      </c>
    </row>
    <row r="4413" spans="1:2" outlineLevel="3" x14ac:dyDescent="0.2">
      <c r="A4413" s="29" t="s">
        <v>7422</v>
      </c>
      <c r="B4413" s="8" t="s">
        <v>144</v>
      </c>
    </row>
    <row r="4414" spans="1:2" outlineLevel="3" x14ac:dyDescent="0.2">
      <c r="A4414" s="29" t="s">
        <v>7423</v>
      </c>
      <c r="B4414" s="9" t="s">
        <v>3183</v>
      </c>
    </row>
    <row r="4415" spans="1:2" outlineLevel="3" x14ac:dyDescent="0.2">
      <c r="A4415" s="29"/>
      <c r="B4415" s="8" t="s">
        <v>1605</v>
      </c>
    </row>
    <row r="4416" spans="1:2" outlineLevel="3" x14ac:dyDescent="0.2">
      <c r="A4416" s="29"/>
      <c r="B4416" s="9" t="s">
        <v>3184</v>
      </c>
    </row>
    <row r="4417" spans="1:2" outlineLevel="3" x14ac:dyDescent="0.2">
      <c r="A4417" s="29"/>
      <c r="B4417" s="9" t="s">
        <v>3185</v>
      </c>
    </row>
    <row r="4418" spans="1:2" outlineLevel="3" x14ac:dyDescent="0.2">
      <c r="A4418" s="29"/>
      <c r="B4418" s="9" t="s">
        <v>3186</v>
      </c>
    </row>
    <row r="4419" spans="1:2" outlineLevel="3" x14ac:dyDescent="0.2">
      <c r="A4419" s="29"/>
      <c r="B4419" s="9" t="s">
        <v>1478</v>
      </c>
    </row>
    <row r="4420" spans="1:2" ht="13.5" outlineLevel="3" x14ac:dyDescent="0.2">
      <c r="A4420" s="29"/>
      <c r="B4420" s="13" t="s">
        <v>1606</v>
      </c>
    </row>
    <row r="4421" spans="1:2" outlineLevel="3" x14ac:dyDescent="0.2">
      <c r="A4421" s="29"/>
      <c r="B4421" s="14" t="s">
        <v>3187</v>
      </c>
    </row>
    <row r="4422" spans="1:2" outlineLevel="3" x14ac:dyDescent="0.2">
      <c r="A4422" s="29"/>
      <c r="B4422" s="14" t="s">
        <v>3188</v>
      </c>
    </row>
    <row r="4423" spans="1:2" outlineLevel="3" x14ac:dyDescent="0.2">
      <c r="A4423" s="29"/>
      <c r="B4423" s="14" t="s">
        <v>3189</v>
      </c>
    </row>
    <row r="4424" spans="1:2" outlineLevel="3" x14ac:dyDescent="0.2">
      <c r="A4424" s="29" t="s">
        <v>7424</v>
      </c>
      <c r="B4424" s="9" t="s">
        <v>3190</v>
      </c>
    </row>
    <row r="4425" spans="1:2" outlineLevel="3" x14ac:dyDescent="0.2">
      <c r="A4425" s="29"/>
      <c r="B4425" s="8" t="s">
        <v>1605</v>
      </c>
    </row>
    <row r="4426" spans="1:2" outlineLevel="3" x14ac:dyDescent="0.2">
      <c r="A4426" s="29"/>
      <c r="B4426" s="9" t="s">
        <v>1479</v>
      </c>
    </row>
    <row r="4427" spans="1:2" outlineLevel="3" x14ac:dyDescent="0.2">
      <c r="A4427" s="29" t="s">
        <v>7425</v>
      </c>
      <c r="B4427" s="9" t="s">
        <v>3191</v>
      </c>
    </row>
    <row r="4428" spans="1:2" outlineLevel="3" x14ac:dyDescent="0.2">
      <c r="A4428" s="29"/>
      <c r="B4428" s="8" t="s">
        <v>1605</v>
      </c>
    </row>
    <row r="4429" spans="1:2" outlineLevel="3" x14ac:dyDescent="0.2">
      <c r="A4429" s="29"/>
      <c r="B4429" s="9" t="s">
        <v>1480</v>
      </c>
    </row>
    <row r="4430" spans="1:2" outlineLevel="3" x14ac:dyDescent="0.2">
      <c r="A4430" s="29"/>
      <c r="B4430" s="11" t="s">
        <v>6114</v>
      </c>
    </row>
    <row r="4431" spans="1:2" outlineLevel="3" x14ac:dyDescent="0.2">
      <c r="A4431" s="29"/>
      <c r="B4431" s="11" t="s">
        <v>6115</v>
      </c>
    </row>
    <row r="4432" spans="1:2" outlineLevel="3" x14ac:dyDescent="0.2">
      <c r="A4432" s="29"/>
      <c r="B4432" s="11" t="s">
        <v>6116</v>
      </c>
    </row>
    <row r="4433" spans="1:2" outlineLevel="3" x14ac:dyDescent="0.2">
      <c r="A4433" s="29"/>
      <c r="B4433" s="11" t="s">
        <v>6117</v>
      </c>
    </row>
    <row r="4434" spans="1:2" outlineLevel="3" x14ac:dyDescent="0.2">
      <c r="A4434" s="29"/>
      <c r="B4434" s="11" t="s">
        <v>6118</v>
      </c>
    </row>
    <row r="4435" spans="1:2" ht="13.5" outlineLevel="3" x14ac:dyDescent="0.2">
      <c r="A4435" s="29"/>
      <c r="B4435" s="13" t="s">
        <v>1606</v>
      </c>
    </row>
    <row r="4436" spans="1:2" outlineLevel="3" x14ac:dyDescent="0.2">
      <c r="A4436" s="29"/>
      <c r="B4436" s="14" t="s">
        <v>3189</v>
      </c>
    </row>
    <row r="4437" spans="1:2" outlineLevel="3" x14ac:dyDescent="0.2">
      <c r="A4437" s="29" t="s">
        <v>7426</v>
      </c>
      <c r="B4437" s="9" t="s">
        <v>3192</v>
      </c>
    </row>
    <row r="4438" spans="1:2" outlineLevel="3" x14ac:dyDescent="0.2">
      <c r="A4438" s="29"/>
      <c r="B4438" s="8" t="s">
        <v>1605</v>
      </c>
    </row>
    <row r="4439" spans="1:2" outlineLevel="3" x14ac:dyDescent="0.2">
      <c r="A4439" s="29"/>
      <c r="B4439" s="9" t="s">
        <v>1481</v>
      </c>
    </row>
    <row r="4440" spans="1:2" outlineLevel="3" x14ac:dyDescent="0.2">
      <c r="A4440" s="29"/>
      <c r="B4440" s="9" t="s">
        <v>1482</v>
      </c>
    </row>
    <row r="4441" spans="1:2" outlineLevel="3" x14ac:dyDescent="0.2">
      <c r="A4441" s="29"/>
      <c r="B4441" s="9" t="s">
        <v>1483</v>
      </c>
    </row>
    <row r="4442" spans="1:2" outlineLevel="3" x14ac:dyDescent="0.2">
      <c r="A4442" s="29"/>
      <c r="B4442" s="9" t="s">
        <v>1484</v>
      </c>
    </row>
    <row r="4443" spans="1:2" outlineLevel="3" x14ac:dyDescent="0.2">
      <c r="A4443" s="29"/>
      <c r="B4443" s="9" t="s">
        <v>1485</v>
      </c>
    </row>
    <row r="4444" spans="1:2" outlineLevel="3" x14ac:dyDescent="0.2">
      <c r="A4444" s="29"/>
      <c r="B4444" s="9" t="s">
        <v>1486</v>
      </c>
    </row>
    <row r="4445" spans="1:2" outlineLevel="3" x14ac:dyDescent="0.2">
      <c r="A4445" s="29"/>
      <c r="B4445" s="9" t="s">
        <v>1487</v>
      </c>
    </row>
    <row r="4446" spans="1:2" outlineLevel="3" x14ac:dyDescent="0.2">
      <c r="A4446" s="29"/>
      <c r="B4446" s="9" t="s">
        <v>6119</v>
      </c>
    </row>
    <row r="4447" spans="1:2" outlineLevel="3" x14ac:dyDescent="0.2">
      <c r="A4447" s="29"/>
      <c r="B4447" s="9" t="s">
        <v>3193</v>
      </c>
    </row>
    <row r="4448" spans="1:2" outlineLevel="3" x14ac:dyDescent="0.2">
      <c r="A4448" s="29"/>
      <c r="B4448" s="9" t="s">
        <v>1488</v>
      </c>
    </row>
    <row r="4449" spans="1:2" outlineLevel="3" x14ac:dyDescent="0.2">
      <c r="A4449" s="29"/>
      <c r="B4449" s="9" t="s">
        <v>6120</v>
      </c>
    </row>
    <row r="4450" spans="1:2" outlineLevel="3" x14ac:dyDescent="0.2">
      <c r="A4450" s="29"/>
      <c r="B4450" s="9" t="s">
        <v>6121</v>
      </c>
    </row>
    <row r="4451" spans="1:2" ht="13.5" outlineLevel="3" x14ac:dyDescent="0.2">
      <c r="A4451" s="29"/>
      <c r="B4451" s="13" t="s">
        <v>1606</v>
      </c>
    </row>
    <row r="4452" spans="1:2" outlineLevel="3" x14ac:dyDescent="0.2">
      <c r="A4452" s="29"/>
      <c r="B4452" s="14" t="s">
        <v>3194</v>
      </c>
    </row>
    <row r="4453" spans="1:2" outlineLevel="3" x14ac:dyDescent="0.2">
      <c r="A4453" s="29"/>
      <c r="B4453" s="14" t="s">
        <v>3187</v>
      </c>
    </row>
    <row r="4454" spans="1:2" outlineLevel="3" x14ac:dyDescent="0.2">
      <c r="A4454" s="29"/>
      <c r="B4454" s="14" t="s">
        <v>3195</v>
      </c>
    </row>
    <row r="4455" spans="1:2" outlineLevel="3" x14ac:dyDescent="0.2">
      <c r="A4455" s="29" t="s">
        <v>7427</v>
      </c>
      <c r="B4455" s="8" t="s">
        <v>145</v>
      </c>
    </row>
    <row r="4456" spans="1:2" outlineLevel="3" x14ac:dyDescent="0.2">
      <c r="A4456" s="29" t="s">
        <v>7428</v>
      </c>
      <c r="B4456" s="8" t="s">
        <v>3196</v>
      </c>
    </row>
    <row r="4457" spans="1:2" outlineLevel="3" x14ac:dyDescent="0.2">
      <c r="A4457" s="29" t="s">
        <v>7429</v>
      </c>
      <c r="B4457" s="9" t="s">
        <v>3196</v>
      </c>
    </row>
    <row r="4458" spans="1:2" outlineLevel="3" x14ac:dyDescent="0.2">
      <c r="A4458" s="29"/>
      <c r="B4458" s="8" t="s">
        <v>1605</v>
      </c>
    </row>
    <row r="4459" spans="1:2" ht="25.5" outlineLevel="3" x14ac:dyDescent="0.2">
      <c r="A4459" s="29"/>
      <c r="B4459" s="9" t="s">
        <v>3197</v>
      </c>
    </row>
    <row r="4460" spans="1:2" outlineLevel="3" x14ac:dyDescent="0.2">
      <c r="A4460" s="29"/>
      <c r="B4460" s="9" t="s">
        <v>1489</v>
      </c>
    </row>
    <row r="4461" spans="1:2" outlineLevel="3" x14ac:dyDescent="0.2">
      <c r="A4461" s="29"/>
      <c r="B4461" s="9" t="s">
        <v>1490</v>
      </c>
    </row>
    <row r="4462" spans="1:2" outlineLevel="3" x14ac:dyDescent="0.2">
      <c r="A4462" s="29"/>
      <c r="B4462" s="9" t="s">
        <v>1491</v>
      </c>
    </row>
    <row r="4463" spans="1:2" outlineLevel="3" x14ac:dyDescent="0.2">
      <c r="A4463" s="29"/>
      <c r="B4463" s="9" t="s">
        <v>1492</v>
      </c>
    </row>
    <row r="4464" spans="1:2" outlineLevel="3" x14ac:dyDescent="0.2">
      <c r="A4464" s="29" t="s">
        <v>7430</v>
      </c>
      <c r="B4464" s="8" t="s">
        <v>3198</v>
      </c>
    </row>
    <row r="4465" spans="1:2" outlineLevel="3" x14ac:dyDescent="0.2">
      <c r="A4465" s="29" t="s">
        <v>7431</v>
      </c>
      <c r="B4465" s="9" t="s">
        <v>3199</v>
      </c>
    </row>
    <row r="4466" spans="1:2" outlineLevel="3" x14ac:dyDescent="0.2">
      <c r="A4466" s="29"/>
      <c r="B4466" s="8" t="s">
        <v>1605</v>
      </c>
    </row>
    <row r="4467" spans="1:2" outlineLevel="3" x14ac:dyDescent="0.2">
      <c r="A4467" s="29"/>
      <c r="B4467" s="9" t="s">
        <v>1493</v>
      </c>
    </row>
    <row r="4468" spans="1:2" outlineLevel="3" x14ac:dyDescent="0.2">
      <c r="A4468" s="29"/>
      <c r="B4468" s="9" t="s">
        <v>1494</v>
      </c>
    </row>
    <row r="4469" spans="1:2" outlineLevel="3" x14ac:dyDescent="0.2">
      <c r="A4469" s="29"/>
      <c r="B4469" s="9" t="s">
        <v>1495</v>
      </c>
    </row>
    <row r="4470" spans="1:2" outlineLevel="3" x14ac:dyDescent="0.2">
      <c r="A4470" s="29"/>
      <c r="B4470" s="9" t="s">
        <v>1496</v>
      </c>
    </row>
    <row r="4471" spans="1:2" ht="13.5" outlineLevel="3" x14ac:dyDescent="0.2">
      <c r="A4471" s="29"/>
      <c r="B4471" s="13" t="s">
        <v>1606</v>
      </c>
    </row>
    <row r="4472" spans="1:2" outlineLevel="3" x14ac:dyDescent="0.2">
      <c r="A4472" s="29"/>
      <c r="B4472" s="14" t="s">
        <v>3200</v>
      </c>
    </row>
    <row r="4473" spans="1:2" outlineLevel="3" x14ac:dyDescent="0.2">
      <c r="A4473" s="29" t="s">
        <v>7432</v>
      </c>
      <c r="B4473" s="9" t="s">
        <v>3201</v>
      </c>
    </row>
    <row r="4474" spans="1:2" outlineLevel="3" x14ac:dyDescent="0.2">
      <c r="A4474" s="29"/>
      <c r="B4474" s="8" t="s">
        <v>1605</v>
      </c>
    </row>
    <row r="4475" spans="1:2" outlineLevel="3" x14ac:dyDescent="0.2">
      <c r="A4475" s="29"/>
      <c r="B4475" s="9" t="s">
        <v>1497</v>
      </c>
    </row>
    <row r="4476" spans="1:2" outlineLevel="3" x14ac:dyDescent="0.2">
      <c r="A4476" s="29"/>
      <c r="B4476" s="12" t="s">
        <v>6122</v>
      </c>
    </row>
    <row r="4477" spans="1:2" outlineLevel="3" x14ac:dyDescent="0.2">
      <c r="A4477" s="29"/>
      <c r="B4477" s="12" t="s">
        <v>6123</v>
      </c>
    </row>
    <row r="4478" spans="1:2" outlineLevel="3" x14ac:dyDescent="0.2">
      <c r="A4478" s="29"/>
      <c r="B4478" s="12" t="s">
        <v>6124</v>
      </c>
    </row>
    <row r="4479" spans="1:2" outlineLevel="3" x14ac:dyDescent="0.2">
      <c r="A4479" s="29"/>
      <c r="B4479" s="12" t="s">
        <v>6125</v>
      </c>
    </row>
    <row r="4480" spans="1:2" outlineLevel="3" x14ac:dyDescent="0.2">
      <c r="A4480" s="29"/>
      <c r="B4480" s="12" t="s">
        <v>6126</v>
      </c>
    </row>
    <row r="4481" spans="1:2" outlineLevel="3" x14ac:dyDescent="0.2">
      <c r="A4481" s="29"/>
      <c r="B4481" s="12" t="s">
        <v>6127</v>
      </c>
    </row>
    <row r="4482" spans="1:2" outlineLevel="3" x14ac:dyDescent="0.2">
      <c r="A4482" s="29"/>
      <c r="B4482" s="12" t="s">
        <v>6128</v>
      </c>
    </row>
    <row r="4483" spans="1:2" outlineLevel="3" x14ac:dyDescent="0.2">
      <c r="A4483" s="29"/>
      <c r="B4483" s="12" t="s">
        <v>6129</v>
      </c>
    </row>
    <row r="4484" spans="1:2" outlineLevel="3" x14ac:dyDescent="0.2">
      <c r="A4484" s="29"/>
      <c r="B4484" s="9" t="s">
        <v>1498</v>
      </c>
    </row>
    <row r="4485" spans="1:2" outlineLevel="3" x14ac:dyDescent="0.2">
      <c r="A4485" s="29"/>
      <c r="B4485" s="9" t="s">
        <v>1499</v>
      </c>
    </row>
    <row r="4486" spans="1:2" outlineLevel="3" x14ac:dyDescent="0.2">
      <c r="A4486" s="29"/>
      <c r="B4486" s="9" t="s">
        <v>1500</v>
      </c>
    </row>
    <row r="4487" spans="1:2" outlineLevel="3" x14ac:dyDescent="0.2">
      <c r="A4487" s="29"/>
      <c r="B4487" s="9" t="s">
        <v>1501</v>
      </c>
    </row>
    <row r="4488" spans="1:2" outlineLevel="3" x14ac:dyDescent="0.2">
      <c r="A4488" s="29"/>
      <c r="B4488" s="9" t="s">
        <v>1502</v>
      </c>
    </row>
    <row r="4489" spans="1:2" outlineLevel="3" x14ac:dyDescent="0.2">
      <c r="A4489" s="29"/>
      <c r="B4489" s="9" t="s">
        <v>1503</v>
      </c>
    </row>
    <row r="4490" spans="1:2" outlineLevel="3" x14ac:dyDescent="0.2">
      <c r="A4490" s="29"/>
      <c r="B4490" s="9" t="s">
        <v>1504</v>
      </c>
    </row>
    <row r="4491" spans="1:2" outlineLevel="3" x14ac:dyDescent="0.2">
      <c r="A4491" s="29"/>
      <c r="B4491" s="9" t="s">
        <v>1505</v>
      </c>
    </row>
    <row r="4492" spans="1:2" outlineLevel="3" x14ac:dyDescent="0.2">
      <c r="A4492" s="29"/>
      <c r="B4492" s="9" t="s">
        <v>1506</v>
      </c>
    </row>
    <row r="4493" spans="1:2" outlineLevel="3" x14ac:dyDescent="0.2">
      <c r="A4493" s="29"/>
      <c r="B4493" s="9" t="s">
        <v>1507</v>
      </c>
    </row>
    <row r="4494" spans="1:2" ht="13.5" outlineLevel="3" x14ac:dyDescent="0.2">
      <c r="A4494" s="29"/>
      <c r="B4494" s="13" t="s">
        <v>1606</v>
      </c>
    </row>
    <row r="4495" spans="1:2" outlineLevel="3" x14ac:dyDescent="0.2">
      <c r="A4495" s="29"/>
      <c r="B4495" s="14" t="s">
        <v>3202</v>
      </c>
    </row>
    <row r="4496" spans="1:2" outlineLevel="3" x14ac:dyDescent="0.2">
      <c r="A4496" s="29"/>
      <c r="B4496" s="14" t="s">
        <v>3203</v>
      </c>
    </row>
    <row r="4497" spans="1:2" outlineLevel="3" x14ac:dyDescent="0.2">
      <c r="A4497" s="29"/>
      <c r="B4497" s="14" t="s">
        <v>3204</v>
      </c>
    </row>
    <row r="4498" spans="1:2" outlineLevel="3" x14ac:dyDescent="0.2">
      <c r="A4498" s="29"/>
      <c r="B4498" s="14" t="s">
        <v>3205</v>
      </c>
    </row>
    <row r="4499" spans="1:2" outlineLevel="3" x14ac:dyDescent="0.2">
      <c r="A4499" s="29"/>
      <c r="B4499" s="14" t="s">
        <v>2258</v>
      </c>
    </row>
    <row r="4500" spans="1:2" outlineLevel="3" x14ac:dyDescent="0.2">
      <c r="A4500" s="29"/>
      <c r="B4500" s="14" t="s">
        <v>3206</v>
      </c>
    </row>
    <row r="4501" spans="1:2" outlineLevel="3" x14ac:dyDescent="0.2">
      <c r="A4501" s="29"/>
      <c r="B4501" s="14" t="s">
        <v>3207</v>
      </c>
    </row>
    <row r="4502" spans="1:2" outlineLevel="3" x14ac:dyDescent="0.2">
      <c r="A4502" s="29"/>
      <c r="B4502" s="14" t="s">
        <v>3208</v>
      </c>
    </row>
    <row r="4503" spans="1:2" outlineLevel="3" x14ac:dyDescent="0.2">
      <c r="A4503" s="29"/>
      <c r="B4503" s="14" t="s">
        <v>3209</v>
      </c>
    </row>
    <row r="4504" spans="1:2" outlineLevel="3" x14ac:dyDescent="0.2">
      <c r="A4504" s="29"/>
      <c r="B4504" s="14" t="s">
        <v>3210</v>
      </c>
    </row>
    <row r="4505" spans="1:2" outlineLevel="2" x14ac:dyDescent="0.2">
      <c r="A4505" s="29" t="s">
        <v>7433</v>
      </c>
      <c r="B4505" s="7" t="s">
        <v>3211</v>
      </c>
    </row>
    <row r="4506" spans="1:2" outlineLevel="3" x14ac:dyDescent="0.2">
      <c r="A4506" s="28" t="s">
        <v>7434</v>
      </c>
      <c r="B4506" s="8" t="s">
        <v>146</v>
      </c>
    </row>
    <row r="4507" spans="1:2" outlineLevel="3" x14ac:dyDescent="0.2">
      <c r="A4507" s="28" t="s">
        <v>7435</v>
      </c>
      <c r="B4507" s="8" t="s">
        <v>3212</v>
      </c>
    </row>
    <row r="4508" spans="1:2" outlineLevel="3" x14ac:dyDescent="0.2">
      <c r="A4508" s="29" t="s">
        <v>7436</v>
      </c>
      <c r="B4508" s="9" t="s">
        <v>3212</v>
      </c>
    </row>
    <row r="4509" spans="1:2" outlineLevel="3" x14ac:dyDescent="0.2">
      <c r="A4509" s="28"/>
      <c r="B4509" s="8" t="s">
        <v>1605</v>
      </c>
    </row>
    <row r="4510" spans="1:2" outlineLevel="3" x14ac:dyDescent="0.2">
      <c r="A4510" s="29"/>
      <c r="B4510" s="9" t="s">
        <v>1508</v>
      </c>
    </row>
    <row r="4511" spans="1:2" outlineLevel="3" x14ac:dyDescent="0.2">
      <c r="A4511" s="29"/>
      <c r="B4511" s="12" t="s">
        <v>6130</v>
      </c>
    </row>
    <row r="4512" spans="1:2" outlineLevel="3" x14ac:dyDescent="0.2">
      <c r="A4512" s="29"/>
      <c r="B4512" s="12" t="s">
        <v>6131</v>
      </c>
    </row>
    <row r="4513" spans="1:2" outlineLevel="3" x14ac:dyDescent="0.2">
      <c r="A4513" s="29"/>
      <c r="B4513" s="12" t="s">
        <v>6132</v>
      </c>
    </row>
    <row r="4514" spans="1:2" outlineLevel="3" x14ac:dyDescent="0.2">
      <c r="A4514" s="29"/>
      <c r="B4514" s="12" t="s">
        <v>6133</v>
      </c>
    </row>
    <row r="4515" spans="1:2" outlineLevel="3" x14ac:dyDescent="0.2">
      <c r="A4515" s="29"/>
      <c r="B4515" s="12" t="s">
        <v>6134</v>
      </c>
    </row>
    <row r="4516" spans="1:2" outlineLevel="3" x14ac:dyDescent="0.2">
      <c r="A4516" s="29"/>
      <c r="B4516" s="12" t="s">
        <v>6135</v>
      </c>
    </row>
    <row r="4517" spans="1:2" outlineLevel="3" x14ac:dyDescent="0.2">
      <c r="A4517" s="29"/>
      <c r="B4517" s="12" t="s">
        <v>6136</v>
      </c>
    </row>
    <row r="4518" spans="1:2" outlineLevel="3" x14ac:dyDescent="0.2">
      <c r="A4518" s="29"/>
      <c r="B4518" s="12" t="s">
        <v>6137</v>
      </c>
    </row>
    <row r="4519" spans="1:2" outlineLevel="3" x14ac:dyDescent="0.2">
      <c r="A4519" s="29"/>
      <c r="B4519" s="12" t="s">
        <v>6138</v>
      </c>
    </row>
    <row r="4520" spans="1:2" outlineLevel="3" x14ac:dyDescent="0.2">
      <c r="A4520" s="29"/>
      <c r="B4520" s="12" t="s">
        <v>6139</v>
      </c>
    </row>
    <row r="4521" spans="1:2" outlineLevel="3" x14ac:dyDescent="0.2">
      <c r="A4521" s="29"/>
      <c r="B4521" s="12" t="s">
        <v>6140</v>
      </c>
    </row>
    <row r="4522" spans="1:2" outlineLevel="3" x14ac:dyDescent="0.2">
      <c r="A4522" s="29"/>
      <c r="B4522" s="12" t="s">
        <v>6141</v>
      </c>
    </row>
    <row r="4523" spans="1:2" outlineLevel="3" x14ac:dyDescent="0.2">
      <c r="A4523" s="29"/>
      <c r="B4523" s="12" t="s">
        <v>6142</v>
      </c>
    </row>
    <row r="4524" spans="1:2" outlineLevel="3" x14ac:dyDescent="0.2">
      <c r="A4524" s="29"/>
      <c r="B4524" s="12" t="s">
        <v>6143</v>
      </c>
    </row>
    <row r="4525" spans="1:2" ht="13.5" outlineLevel="3" x14ac:dyDescent="0.2">
      <c r="A4525" s="28"/>
      <c r="B4525" s="13" t="s">
        <v>1606</v>
      </c>
    </row>
    <row r="4526" spans="1:2" outlineLevel="3" x14ac:dyDescent="0.2">
      <c r="A4526" s="29"/>
      <c r="B4526" s="14" t="s">
        <v>3213</v>
      </c>
    </row>
    <row r="4527" spans="1:2" outlineLevel="3" x14ac:dyDescent="0.2">
      <c r="A4527" s="29"/>
      <c r="B4527" s="14" t="s">
        <v>3214</v>
      </c>
    </row>
    <row r="4528" spans="1:2" outlineLevel="3" x14ac:dyDescent="0.2">
      <c r="A4528" s="29"/>
      <c r="B4528" s="14" t="s">
        <v>3215</v>
      </c>
    </row>
    <row r="4529" spans="1:2" outlineLevel="3" x14ac:dyDescent="0.2">
      <c r="A4529" s="29"/>
      <c r="B4529" s="14" t="s">
        <v>3216</v>
      </c>
    </row>
    <row r="4530" spans="1:2" outlineLevel="3" x14ac:dyDescent="0.2">
      <c r="A4530" s="29"/>
      <c r="B4530" s="14" t="s">
        <v>3217</v>
      </c>
    </row>
    <row r="4531" spans="1:2" outlineLevel="3" x14ac:dyDescent="0.2">
      <c r="A4531" s="28" t="s">
        <v>7437</v>
      </c>
      <c r="B4531" s="8" t="s">
        <v>3218</v>
      </c>
    </row>
    <row r="4532" spans="1:2" outlineLevel="3" x14ac:dyDescent="0.2">
      <c r="A4532" s="29" t="s">
        <v>7438</v>
      </c>
      <c r="B4532" s="9" t="s">
        <v>3218</v>
      </c>
    </row>
    <row r="4533" spans="1:2" outlineLevel="3" x14ac:dyDescent="0.2">
      <c r="A4533" s="28"/>
      <c r="B4533" s="8" t="s">
        <v>1605</v>
      </c>
    </row>
    <row r="4534" spans="1:2" outlineLevel="3" x14ac:dyDescent="0.2">
      <c r="A4534" s="29"/>
      <c r="B4534" s="9" t="s">
        <v>1509</v>
      </c>
    </row>
    <row r="4535" spans="1:2" outlineLevel="3" x14ac:dyDescent="0.2">
      <c r="A4535" s="29"/>
      <c r="B4535" s="12" t="s">
        <v>6144</v>
      </c>
    </row>
    <row r="4536" spans="1:2" outlineLevel="3" x14ac:dyDescent="0.2">
      <c r="A4536" s="29"/>
      <c r="B4536" s="12" t="s">
        <v>6145</v>
      </c>
    </row>
    <row r="4537" spans="1:2" outlineLevel="3" x14ac:dyDescent="0.2">
      <c r="A4537" s="29"/>
      <c r="B4537" s="12" t="s">
        <v>6146</v>
      </c>
    </row>
    <row r="4538" spans="1:2" outlineLevel="3" x14ac:dyDescent="0.2">
      <c r="A4538" s="29"/>
      <c r="B4538" s="12" t="s">
        <v>6147</v>
      </c>
    </row>
    <row r="4539" spans="1:2" outlineLevel="3" x14ac:dyDescent="0.2">
      <c r="A4539" s="29"/>
      <c r="B4539" s="12" t="s">
        <v>6148</v>
      </c>
    </row>
    <row r="4540" spans="1:2" outlineLevel="3" x14ac:dyDescent="0.2">
      <c r="A4540" s="29"/>
      <c r="B4540" s="12" t="s">
        <v>6149</v>
      </c>
    </row>
    <row r="4541" spans="1:2" outlineLevel="3" x14ac:dyDescent="0.2">
      <c r="A4541" s="29"/>
      <c r="B4541" s="12" t="s">
        <v>6150</v>
      </c>
    </row>
    <row r="4542" spans="1:2" outlineLevel="3" x14ac:dyDescent="0.2">
      <c r="A4542" s="29"/>
      <c r="B4542" s="12" t="s">
        <v>6151</v>
      </c>
    </row>
    <row r="4543" spans="1:2" outlineLevel="3" x14ac:dyDescent="0.2">
      <c r="A4543" s="29"/>
      <c r="B4543" s="12" t="s">
        <v>6152</v>
      </c>
    </row>
    <row r="4544" spans="1:2" outlineLevel="3" x14ac:dyDescent="0.2">
      <c r="A4544" s="29"/>
      <c r="B4544" s="12" t="s">
        <v>6153</v>
      </c>
    </row>
    <row r="4545" spans="1:2" outlineLevel="3" x14ac:dyDescent="0.2">
      <c r="A4545" s="29"/>
      <c r="B4545" s="12" t="s">
        <v>6154</v>
      </c>
    </row>
    <row r="4546" spans="1:2" outlineLevel="3" x14ac:dyDescent="0.2">
      <c r="A4546" s="29"/>
      <c r="B4546" s="12" t="s">
        <v>6155</v>
      </c>
    </row>
    <row r="4547" spans="1:2" outlineLevel="3" x14ac:dyDescent="0.2">
      <c r="A4547" s="29"/>
      <c r="B4547" s="12" t="s">
        <v>6156</v>
      </c>
    </row>
    <row r="4548" spans="1:2" outlineLevel="3" x14ac:dyDescent="0.2">
      <c r="A4548" s="29"/>
      <c r="B4548" s="12" t="s">
        <v>6157</v>
      </c>
    </row>
    <row r="4549" spans="1:2" outlineLevel="3" x14ac:dyDescent="0.2">
      <c r="A4549" s="29"/>
      <c r="B4549" s="12" t="s">
        <v>6158</v>
      </c>
    </row>
    <row r="4550" spans="1:2" outlineLevel="3" x14ac:dyDescent="0.2">
      <c r="A4550" s="29"/>
      <c r="B4550" s="12" t="s">
        <v>6159</v>
      </c>
    </row>
    <row r="4551" spans="1:2" outlineLevel="3" x14ac:dyDescent="0.2">
      <c r="A4551" s="29"/>
      <c r="B4551" s="12" t="s">
        <v>6160</v>
      </c>
    </row>
    <row r="4552" spans="1:2" outlineLevel="3" x14ac:dyDescent="0.2">
      <c r="A4552" s="29"/>
      <c r="B4552" s="12" t="s">
        <v>6161</v>
      </c>
    </row>
    <row r="4553" spans="1:2" outlineLevel="3" x14ac:dyDescent="0.2">
      <c r="A4553" s="29"/>
      <c r="B4553" s="12" t="s">
        <v>6162</v>
      </c>
    </row>
    <row r="4554" spans="1:2" outlineLevel="3" x14ac:dyDescent="0.2">
      <c r="A4554" s="29"/>
      <c r="B4554" s="12" t="s">
        <v>6163</v>
      </c>
    </row>
    <row r="4555" spans="1:2" outlineLevel="3" x14ac:dyDescent="0.2">
      <c r="A4555" s="29"/>
      <c r="B4555" s="12" t="s">
        <v>6164</v>
      </c>
    </row>
    <row r="4556" spans="1:2" outlineLevel="3" x14ac:dyDescent="0.2">
      <c r="A4556" s="29"/>
      <c r="B4556" s="12" t="s">
        <v>6165</v>
      </c>
    </row>
    <row r="4557" spans="1:2" outlineLevel="3" x14ac:dyDescent="0.2">
      <c r="A4557" s="29"/>
      <c r="B4557" s="12" t="s">
        <v>6166</v>
      </c>
    </row>
    <row r="4558" spans="1:2" outlineLevel="3" x14ac:dyDescent="0.2">
      <c r="A4558" s="29"/>
      <c r="B4558" s="12" t="s">
        <v>6167</v>
      </c>
    </row>
    <row r="4559" spans="1:2" outlineLevel="3" x14ac:dyDescent="0.2">
      <c r="A4559" s="29"/>
      <c r="B4559" s="12" t="s">
        <v>6168</v>
      </c>
    </row>
    <row r="4560" spans="1:2" outlineLevel="3" x14ac:dyDescent="0.2">
      <c r="A4560" s="29"/>
      <c r="B4560" s="12" t="s">
        <v>6169</v>
      </c>
    </row>
    <row r="4561" spans="1:2" outlineLevel="3" x14ac:dyDescent="0.2">
      <c r="A4561" s="29"/>
      <c r="B4561" s="12" t="s">
        <v>6170</v>
      </c>
    </row>
    <row r="4562" spans="1:2" outlineLevel="3" x14ac:dyDescent="0.2">
      <c r="A4562" s="29"/>
      <c r="B4562" s="9" t="s">
        <v>1510</v>
      </c>
    </row>
    <row r="4563" spans="1:2" outlineLevel="3" x14ac:dyDescent="0.2">
      <c r="A4563" s="29"/>
      <c r="B4563" s="9" t="s">
        <v>1511</v>
      </c>
    </row>
    <row r="4564" spans="1:2" ht="13.5" outlineLevel="3" x14ac:dyDescent="0.2">
      <c r="A4564" s="28"/>
      <c r="B4564" s="13" t="s">
        <v>1606</v>
      </c>
    </row>
    <row r="4565" spans="1:2" outlineLevel="3" x14ac:dyDescent="0.2">
      <c r="A4565" s="29"/>
      <c r="B4565" s="14" t="s">
        <v>3219</v>
      </c>
    </row>
    <row r="4566" spans="1:2" outlineLevel="3" x14ac:dyDescent="0.2">
      <c r="A4566" s="29"/>
      <c r="B4566" s="14" t="s">
        <v>3220</v>
      </c>
    </row>
    <row r="4567" spans="1:2" outlineLevel="3" x14ac:dyDescent="0.2">
      <c r="A4567" s="29"/>
      <c r="B4567" s="14" t="s">
        <v>3221</v>
      </c>
    </row>
    <row r="4568" spans="1:2" outlineLevel="3" x14ac:dyDescent="0.2">
      <c r="A4568" s="29"/>
      <c r="B4568" s="14" t="s">
        <v>3222</v>
      </c>
    </row>
    <row r="4569" spans="1:2" outlineLevel="3" x14ac:dyDescent="0.2">
      <c r="A4569" s="29"/>
      <c r="B4569" s="14" t="s">
        <v>3223</v>
      </c>
    </row>
    <row r="4570" spans="1:2" outlineLevel="3" x14ac:dyDescent="0.2">
      <c r="A4570" s="29"/>
      <c r="B4570" s="14" t="s">
        <v>3224</v>
      </c>
    </row>
    <row r="4571" spans="1:2" outlineLevel="3" x14ac:dyDescent="0.2">
      <c r="A4571" s="28" t="s">
        <v>7439</v>
      </c>
      <c r="B4571" s="8" t="s">
        <v>3225</v>
      </c>
    </row>
    <row r="4572" spans="1:2" outlineLevel="3" x14ac:dyDescent="0.2">
      <c r="A4572" s="29"/>
      <c r="B4572" s="9" t="s">
        <v>3226</v>
      </c>
    </row>
    <row r="4573" spans="1:2" outlineLevel="3" x14ac:dyDescent="0.2">
      <c r="A4573" s="29" t="s">
        <v>7440</v>
      </c>
      <c r="B4573" s="9" t="s">
        <v>3225</v>
      </c>
    </row>
    <row r="4574" spans="1:2" outlineLevel="3" x14ac:dyDescent="0.2">
      <c r="A4574" s="29"/>
      <c r="B4574" s="8" t="s">
        <v>1605</v>
      </c>
    </row>
    <row r="4575" spans="1:2" outlineLevel="3" x14ac:dyDescent="0.2">
      <c r="A4575" s="29"/>
      <c r="B4575" s="9" t="s">
        <v>1512</v>
      </c>
    </row>
    <row r="4576" spans="1:2" outlineLevel="3" x14ac:dyDescent="0.2">
      <c r="A4576" s="29"/>
      <c r="B4576" s="12" t="s">
        <v>6171</v>
      </c>
    </row>
    <row r="4577" spans="1:2" outlineLevel="3" x14ac:dyDescent="0.2">
      <c r="A4577" s="29"/>
      <c r="B4577" s="12" t="s">
        <v>6172</v>
      </c>
    </row>
    <row r="4578" spans="1:2" outlineLevel="3" x14ac:dyDescent="0.2">
      <c r="A4578" s="29"/>
      <c r="B4578" s="12" t="s">
        <v>6173</v>
      </c>
    </row>
    <row r="4579" spans="1:2" outlineLevel="3" x14ac:dyDescent="0.2">
      <c r="A4579" s="29"/>
      <c r="B4579" s="12" t="s">
        <v>6174</v>
      </c>
    </row>
    <row r="4580" spans="1:2" outlineLevel="3" x14ac:dyDescent="0.2">
      <c r="A4580" s="29"/>
      <c r="B4580" s="12" t="s">
        <v>6175</v>
      </c>
    </row>
    <row r="4581" spans="1:2" outlineLevel="3" x14ac:dyDescent="0.2">
      <c r="A4581" s="29"/>
      <c r="B4581" s="12" t="s">
        <v>6176</v>
      </c>
    </row>
    <row r="4582" spans="1:2" outlineLevel="3" x14ac:dyDescent="0.2">
      <c r="A4582" s="29"/>
      <c r="B4582" s="12" t="s">
        <v>6177</v>
      </c>
    </row>
    <row r="4583" spans="1:2" ht="25.5" outlineLevel="3" x14ac:dyDescent="0.2">
      <c r="A4583" s="29"/>
      <c r="B4583" s="12" t="s">
        <v>6178</v>
      </c>
    </row>
    <row r="4584" spans="1:2" outlineLevel="3" x14ac:dyDescent="0.2">
      <c r="A4584" s="29"/>
      <c r="B4584" s="9" t="s">
        <v>1513</v>
      </c>
    </row>
    <row r="4585" spans="1:2" outlineLevel="3" x14ac:dyDescent="0.2">
      <c r="A4585" s="29"/>
      <c r="B4585" s="12" t="s">
        <v>6179</v>
      </c>
    </row>
    <row r="4586" spans="1:2" outlineLevel="3" x14ac:dyDescent="0.2">
      <c r="A4586" s="29"/>
      <c r="B4586" s="12" t="s">
        <v>6180</v>
      </c>
    </row>
    <row r="4587" spans="1:2" outlineLevel="3" x14ac:dyDescent="0.2">
      <c r="A4587" s="29"/>
      <c r="B4587" s="12" t="s">
        <v>6181</v>
      </c>
    </row>
    <row r="4588" spans="1:2" outlineLevel="3" x14ac:dyDescent="0.2">
      <c r="A4588" s="29"/>
      <c r="B4588" s="12" t="s">
        <v>6182</v>
      </c>
    </row>
    <row r="4589" spans="1:2" outlineLevel="3" x14ac:dyDescent="0.2">
      <c r="A4589" s="29"/>
      <c r="B4589" s="12" t="s">
        <v>6183</v>
      </c>
    </row>
    <row r="4590" spans="1:2" outlineLevel="3" x14ac:dyDescent="0.2">
      <c r="A4590" s="29"/>
      <c r="B4590" s="12" t="s">
        <v>6184</v>
      </c>
    </row>
    <row r="4591" spans="1:2" outlineLevel="3" x14ac:dyDescent="0.2">
      <c r="A4591" s="29"/>
      <c r="B4591" s="12" t="s">
        <v>6185</v>
      </c>
    </row>
    <row r="4592" spans="1:2" outlineLevel="3" x14ac:dyDescent="0.2">
      <c r="A4592" s="29"/>
      <c r="B4592" s="9" t="s">
        <v>1514</v>
      </c>
    </row>
    <row r="4593" spans="1:2" outlineLevel="3" x14ac:dyDescent="0.2">
      <c r="A4593" s="29"/>
      <c r="B4593" s="12" t="s">
        <v>6186</v>
      </c>
    </row>
    <row r="4594" spans="1:2" outlineLevel="3" x14ac:dyDescent="0.2">
      <c r="A4594" s="29"/>
      <c r="B4594" s="12" t="s">
        <v>6187</v>
      </c>
    </row>
    <row r="4595" spans="1:2" outlineLevel="3" x14ac:dyDescent="0.2">
      <c r="A4595" s="29"/>
      <c r="B4595" s="12" t="s">
        <v>6188</v>
      </c>
    </row>
    <row r="4596" spans="1:2" outlineLevel="3" x14ac:dyDescent="0.2">
      <c r="A4596" s="29"/>
      <c r="B4596" s="12" t="s">
        <v>6189</v>
      </c>
    </row>
    <row r="4597" spans="1:2" outlineLevel="3" x14ac:dyDescent="0.2">
      <c r="A4597" s="29"/>
      <c r="B4597" s="12" t="s">
        <v>6190</v>
      </c>
    </row>
    <row r="4598" spans="1:2" ht="13.5" outlineLevel="3" x14ac:dyDescent="0.2">
      <c r="A4598" s="28"/>
      <c r="B4598" s="13" t="s">
        <v>1606</v>
      </c>
    </row>
    <row r="4599" spans="1:2" outlineLevel="3" x14ac:dyDescent="0.2">
      <c r="A4599" s="29"/>
      <c r="B4599" s="14" t="s">
        <v>3227</v>
      </c>
    </row>
    <row r="4600" spans="1:2" ht="25.5" outlineLevel="3" x14ac:dyDescent="0.2">
      <c r="A4600" s="29"/>
      <c r="B4600" s="14" t="s">
        <v>6191</v>
      </c>
    </row>
    <row r="4601" spans="1:2" outlineLevel="3" x14ac:dyDescent="0.2">
      <c r="A4601" s="29"/>
      <c r="B4601" s="14" t="s">
        <v>3222</v>
      </c>
    </row>
    <row r="4602" spans="1:2" outlineLevel="3" x14ac:dyDescent="0.2">
      <c r="A4602" s="29"/>
      <c r="B4602" s="14" t="s">
        <v>3228</v>
      </c>
    </row>
    <row r="4603" spans="1:2" outlineLevel="3" x14ac:dyDescent="0.2">
      <c r="A4603" s="29"/>
      <c r="B4603" s="14" t="s">
        <v>3229</v>
      </c>
    </row>
    <row r="4604" spans="1:2" outlineLevel="3" x14ac:dyDescent="0.2">
      <c r="A4604" s="29"/>
      <c r="B4604" s="14" t="s">
        <v>3230</v>
      </c>
    </row>
    <row r="4605" spans="1:2" outlineLevel="3" x14ac:dyDescent="0.2">
      <c r="A4605" s="29"/>
      <c r="B4605" s="14" t="s">
        <v>3231</v>
      </c>
    </row>
    <row r="4606" spans="1:2" outlineLevel="3" x14ac:dyDescent="0.2">
      <c r="A4606" s="29"/>
      <c r="B4606" s="14" t="s">
        <v>2786</v>
      </c>
    </row>
    <row r="4607" spans="1:2" outlineLevel="3" x14ac:dyDescent="0.2">
      <c r="A4607" s="28" t="s">
        <v>7441</v>
      </c>
      <c r="B4607" s="8" t="s">
        <v>3232</v>
      </c>
    </row>
    <row r="4608" spans="1:2" outlineLevel="3" x14ac:dyDescent="0.2">
      <c r="A4608" s="29" t="s">
        <v>7442</v>
      </c>
      <c r="B4608" s="9" t="s">
        <v>3232</v>
      </c>
    </row>
    <row r="4609" spans="1:2" outlineLevel="3" x14ac:dyDescent="0.2">
      <c r="A4609" s="29"/>
      <c r="B4609" s="8" t="s">
        <v>1605</v>
      </c>
    </row>
    <row r="4610" spans="1:2" outlineLevel="3" x14ac:dyDescent="0.2">
      <c r="A4610" s="29"/>
      <c r="B4610" s="9" t="s">
        <v>1515</v>
      </c>
    </row>
    <row r="4611" spans="1:2" outlineLevel="3" x14ac:dyDescent="0.2">
      <c r="A4611" s="29"/>
      <c r="B4611" s="12" t="s">
        <v>6192</v>
      </c>
    </row>
    <row r="4612" spans="1:2" outlineLevel="3" x14ac:dyDescent="0.2">
      <c r="A4612" s="29"/>
      <c r="B4612" s="12" t="s">
        <v>6193</v>
      </c>
    </row>
    <row r="4613" spans="1:2" outlineLevel="3" x14ac:dyDescent="0.2">
      <c r="A4613" s="29"/>
      <c r="B4613" s="12" t="s">
        <v>6194</v>
      </c>
    </row>
    <row r="4614" spans="1:2" outlineLevel="3" x14ac:dyDescent="0.2">
      <c r="A4614" s="29"/>
      <c r="B4614" s="12" t="s">
        <v>6195</v>
      </c>
    </row>
    <row r="4615" spans="1:2" outlineLevel="3" x14ac:dyDescent="0.2">
      <c r="A4615" s="29"/>
      <c r="B4615" s="12" t="s">
        <v>6196</v>
      </c>
    </row>
    <row r="4616" spans="1:2" outlineLevel="3" x14ac:dyDescent="0.2">
      <c r="A4616" s="29"/>
      <c r="B4616" s="12" t="s">
        <v>6197</v>
      </c>
    </row>
    <row r="4617" spans="1:2" ht="13.5" outlineLevel="3" x14ac:dyDescent="0.2">
      <c r="A4617" s="33"/>
      <c r="B4617" s="13" t="s">
        <v>1606</v>
      </c>
    </row>
    <row r="4618" spans="1:2" outlineLevel="3" x14ac:dyDescent="0.2">
      <c r="A4618" s="31"/>
      <c r="B4618" s="14" t="s">
        <v>3233</v>
      </c>
    </row>
    <row r="4619" spans="1:2" outlineLevel="3" x14ac:dyDescent="0.2">
      <c r="A4619" s="31"/>
      <c r="B4619" s="14" t="s">
        <v>3222</v>
      </c>
    </row>
    <row r="4620" spans="1:2" outlineLevel="3" x14ac:dyDescent="0.2">
      <c r="A4620" s="31"/>
      <c r="B4620" s="14" t="s">
        <v>3229</v>
      </c>
    </row>
    <row r="4621" spans="1:2" outlineLevel="3" x14ac:dyDescent="0.2">
      <c r="A4621" s="31"/>
      <c r="B4621" s="14" t="s">
        <v>3234</v>
      </c>
    </row>
    <row r="4622" spans="1:2" outlineLevel="3" x14ac:dyDescent="0.2">
      <c r="A4622" s="31"/>
      <c r="B4622" s="14" t="s">
        <v>2786</v>
      </c>
    </row>
    <row r="4623" spans="1:2" outlineLevel="3" x14ac:dyDescent="0.2">
      <c r="A4623" s="28" t="s">
        <v>7443</v>
      </c>
      <c r="B4623" s="8" t="s">
        <v>3235</v>
      </c>
    </row>
    <row r="4624" spans="1:2" outlineLevel="3" x14ac:dyDescent="0.2">
      <c r="A4624" s="29" t="s">
        <v>7444</v>
      </c>
      <c r="B4624" s="9" t="s">
        <v>3235</v>
      </c>
    </row>
    <row r="4625" spans="1:2" outlineLevel="3" x14ac:dyDescent="0.2">
      <c r="A4625" s="29"/>
      <c r="B4625" s="8" t="s">
        <v>1605</v>
      </c>
    </row>
    <row r="4626" spans="1:2" outlineLevel="3" x14ac:dyDescent="0.2">
      <c r="A4626" s="29"/>
      <c r="B4626" s="9" t="s">
        <v>1516</v>
      </c>
    </row>
    <row r="4627" spans="1:2" outlineLevel="3" x14ac:dyDescent="0.2">
      <c r="A4627" s="29"/>
      <c r="B4627" s="9" t="s">
        <v>1517</v>
      </c>
    </row>
    <row r="4628" spans="1:2" ht="13.5" outlineLevel="3" x14ac:dyDescent="0.2">
      <c r="A4628" s="28"/>
      <c r="B4628" s="13" t="s">
        <v>1606</v>
      </c>
    </row>
    <row r="4629" spans="1:2" outlineLevel="3" x14ac:dyDescent="0.2">
      <c r="A4629" s="29"/>
      <c r="B4629" s="14" t="s">
        <v>3236</v>
      </c>
    </row>
    <row r="4630" spans="1:2" outlineLevel="3" x14ac:dyDescent="0.2">
      <c r="A4630" s="29"/>
      <c r="B4630" s="14" t="s">
        <v>3237</v>
      </c>
    </row>
    <row r="4631" spans="1:2" outlineLevel="3" x14ac:dyDescent="0.2">
      <c r="A4631" s="29"/>
      <c r="B4631" s="14" t="s">
        <v>3238</v>
      </c>
    </row>
    <row r="4632" spans="1:2" outlineLevel="3" x14ac:dyDescent="0.2">
      <c r="A4632" s="28" t="s">
        <v>7445</v>
      </c>
      <c r="B4632" s="8" t="s">
        <v>3239</v>
      </c>
    </row>
    <row r="4633" spans="1:2" outlineLevel="3" x14ac:dyDescent="0.2">
      <c r="A4633" s="29" t="s">
        <v>7446</v>
      </c>
      <c r="B4633" s="9" t="s">
        <v>3239</v>
      </c>
    </row>
    <row r="4634" spans="1:2" outlineLevel="3" x14ac:dyDescent="0.2">
      <c r="A4634" s="29"/>
      <c r="B4634" s="8" t="s">
        <v>1605</v>
      </c>
    </row>
    <row r="4635" spans="1:2" outlineLevel="3" x14ac:dyDescent="0.2">
      <c r="A4635" s="29"/>
      <c r="B4635" s="9" t="s">
        <v>1518</v>
      </c>
    </row>
    <row r="4636" spans="1:2" outlineLevel="3" x14ac:dyDescent="0.2">
      <c r="A4636" s="29"/>
      <c r="B4636" s="9" t="s">
        <v>1519</v>
      </c>
    </row>
    <row r="4637" spans="1:2" ht="13.5" outlineLevel="3" x14ac:dyDescent="0.2">
      <c r="A4637" s="28"/>
      <c r="B4637" s="13" t="s">
        <v>1606</v>
      </c>
    </row>
    <row r="4638" spans="1:2" outlineLevel="3" x14ac:dyDescent="0.2">
      <c r="A4638" s="29"/>
      <c r="B4638" s="14" t="s">
        <v>3240</v>
      </c>
    </row>
    <row r="4639" spans="1:2" outlineLevel="3" x14ac:dyDescent="0.2">
      <c r="A4639" s="28" t="s">
        <v>7447</v>
      </c>
      <c r="B4639" s="8" t="s">
        <v>3241</v>
      </c>
    </row>
    <row r="4640" spans="1:2" outlineLevel="3" x14ac:dyDescent="0.2">
      <c r="A4640" s="29" t="s">
        <v>7448</v>
      </c>
      <c r="B4640" s="9" t="s">
        <v>3241</v>
      </c>
    </row>
    <row r="4641" spans="1:2" outlineLevel="3" x14ac:dyDescent="0.2">
      <c r="A4641" s="29"/>
      <c r="B4641" s="8" t="s">
        <v>1605</v>
      </c>
    </row>
    <row r="4642" spans="1:2" outlineLevel="3" x14ac:dyDescent="0.2">
      <c r="A4642" s="29"/>
      <c r="B4642" s="9" t="s">
        <v>1520</v>
      </c>
    </row>
    <row r="4643" spans="1:2" outlineLevel="3" x14ac:dyDescent="0.2">
      <c r="A4643" s="29"/>
      <c r="B4643" s="12" t="s">
        <v>6198</v>
      </c>
    </row>
    <row r="4644" spans="1:2" outlineLevel="3" x14ac:dyDescent="0.2">
      <c r="A4644" s="29"/>
      <c r="B4644" s="12" t="s">
        <v>6199</v>
      </c>
    </row>
    <row r="4645" spans="1:2" outlineLevel="3" x14ac:dyDescent="0.2">
      <c r="A4645" s="29"/>
      <c r="B4645" s="12" t="s">
        <v>6200</v>
      </c>
    </row>
    <row r="4646" spans="1:2" ht="13.5" outlineLevel="3" x14ac:dyDescent="0.2">
      <c r="A4646" s="28"/>
      <c r="B4646" s="13" t="s">
        <v>1606</v>
      </c>
    </row>
    <row r="4647" spans="1:2" outlineLevel="3" x14ac:dyDescent="0.2">
      <c r="A4647" s="29"/>
      <c r="B4647" s="14" t="s">
        <v>3242</v>
      </c>
    </row>
    <row r="4648" spans="1:2" outlineLevel="3" x14ac:dyDescent="0.2">
      <c r="A4648" s="29"/>
      <c r="B4648" s="14" t="s">
        <v>3213</v>
      </c>
    </row>
    <row r="4649" spans="1:2" outlineLevel="3" x14ac:dyDescent="0.2">
      <c r="A4649" s="29"/>
      <c r="B4649" s="14" t="s">
        <v>3115</v>
      </c>
    </row>
    <row r="4650" spans="1:2" outlineLevel="3" x14ac:dyDescent="0.2">
      <c r="A4650" s="29"/>
      <c r="B4650" s="14" t="s">
        <v>3243</v>
      </c>
    </row>
    <row r="4651" spans="1:2" outlineLevel="3" x14ac:dyDescent="0.2">
      <c r="A4651" s="29"/>
      <c r="B4651" s="14" t="s">
        <v>3244</v>
      </c>
    </row>
    <row r="4652" spans="1:2" outlineLevel="3" x14ac:dyDescent="0.2">
      <c r="A4652" s="29"/>
      <c r="B4652" s="14" t="s">
        <v>3245</v>
      </c>
    </row>
    <row r="4653" spans="1:2" outlineLevel="3" x14ac:dyDescent="0.2">
      <c r="A4653" s="28" t="s">
        <v>7449</v>
      </c>
      <c r="B4653" s="8" t="s">
        <v>3246</v>
      </c>
    </row>
    <row r="4654" spans="1:2" outlineLevel="3" x14ac:dyDescent="0.2">
      <c r="A4654" s="29" t="s">
        <v>7450</v>
      </c>
      <c r="B4654" s="9" t="s">
        <v>3246</v>
      </c>
    </row>
    <row r="4655" spans="1:2" outlineLevel="3" x14ac:dyDescent="0.2">
      <c r="A4655" s="29"/>
      <c r="B4655" s="8" t="s">
        <v>1605</v>
      </c>
    </row>
    <row r="4656" spans="1:2" outlineLevel="3" x14ac:dyDescent="0.2">
      <c r="A4656" s="29"/>
      <c r="B4656" s="9" t="s">
        <v>6201</v>
      </c>
    </row>
    <row r="4657" spans="1:2" outlineLevel="3" x14ac:dyDescent="0.2">
      <c r="A4657" s="29"/>
      <c r="B4657" s="12" t="s">
        <v>6202</v>
      </c>
    </row>
    <row r="4658" spans="1:2" outlineLevel="3" x14ac:dyDescent="0.2">
      <c r="A4658" s="29"/>
      <c r="B4658" s="12" t="s">
        <v>6203</v>
      </c>
    </row>
    <row r="4659" spans="1:2" outlineLevel="3" x14ac:dyDescent="0.2">
      <c r="A4659" s="29"/>
      <c r="B4659" s="12" t="s">
        <v>6204</v>
      </c>
    </row>
    <row r="4660" spans="1:2" outlineLevel="3" x14ac:dyDescent="0.2">
      <c r="A4660" s="29"/>
      <c r="B4660" s="12" t="s">
        <v>6205</v>
      </c>
    </row>
    <row r="4661" spans="1:2" outlineLevel="3" x14ac:dyDescent="0.2">
      <c r="A4661" s="29"/>
      <c r="B4661" s="12" t="s">
        <v>6206</v>
      </c>
    </row>
    <row r="4662" spans="1:2" outlineLevel="3" x14ac:dyDescent="0.2">
      <c r="A4662" s="29"/>
      <c r="B4662" s="12" t="s">
        <v>6207</v>
      </c>
    </row>
    <row r="4663" spans="1:2" outlineLevel="3" x14ac:dyDescent="0.2">
      <c r="A4663" s="29"/>
      <c r="B4663" s="12" t="s">
        <v>6208</v>
      </c>
    </row>
    <row r="4664" spans="1:2" outlineLevel="3" x14ac:dyDescent="0.2">
      <c r="A4664" s="29"/>
      <c r="B4664" s="12" t="s">
        <v>6209</v>
      </c>
    </row>
    <row r="4665" spans="1:2" outlineLevel="3" x14ac:dyDescent="0.2">
      <c r="A4665" s="29"/>
      <c r="B4665" s="12" t="s">
        <v>6210</v>
      </c>
    </row>
    <row r="4666" spans="1:2" outlineLevel="3" x14ac:dyDescent="0.2">
      <c r="A4666" s="29"/>
      <c r="B4666" s="12" t="s">
        <v>6211</v>
      </c>
    </row>
    <row r="4667" spans="1:2" ht="13.5" outlineLevel="3" x14ac:dyDescent="0.2">
      <c r="A4667" s="28"/>
      <c r="B4667" s="13" t="s">
        <v>1606</v>
      </c>
    </row>
    <row r="4668" spans="1:2" outlineLevel="3" x14ac:dyDescent="0.2">
      <c r="A4668" s="29"/>
      <c r="B4668" s="14" t="s">
        <v>3247</v>
      </c>
    </row>
    <row r="4669" spans="1:2" outlineLevel="3" x14ac:dyDescent="0.2">
      <c r="A4669" s="29"/>
      <c r="B4669" s="14" t="s">
        <v>3248</v>
      </c>
    </row>
    <row r="4670" spans="1:2" outlineLevel="3" x14ac:dyDescent="0.2">
      <c r="A4670" s="29"/>
      <c r="B4670" s="14" t="s">
        <v>3249</v>
      </c>
    </row>
    <row r="4671" spans="1:2" outlineLevel="3" x14ac:dyDescent="0.2">
      <c r="A4671" s="29"/>
      <c r="B4671" s="14" t="s">
        <v>3250</v>
      </c>
    </row>
    <row r="4672" spans="1:2" outlineLevel="3" x14ac:dyDescent="0.2">
      <c r="A4672" s="29"/>
      <c r="B4672" s="14" t="s">
        <v>3251</v>
      </c>
    </row>
    <row r="4673" spans="1:2" outlineLevel="3" x14ac:dyDescent="0.2">
      <c r="A4673" s="29"/>
      <c r="B4673" s="14" t="s">
        <v>3252</v>
      </c>
    </row>
    <row r="4674" spans="1:2" outlineLevel="3" x14ac:dyDescent="0.2">
      <c r="A4674" s="29"/>
      <c r="B4674" s="14" t="s">
        <v>3253</v>
      </c>
    </row>
    <row r="4675" spans="1:2" outlineLevel="3" x14ac:dyDescent="0.2">
      <c r="A4675" s="28" t="s">
        <v>7451</v>
      </c>
      <c r="B4675" s="8" t="s">
        <v>147</v>
      </c>
    </row>
    <row r="4676" spans="1:2" ht="38.25" outlineLevel="3" x14ac:dyDescent="0.2">
      <c r="A4676" s="29"/>
      <c r="B4676" s="9" t="s">
        <v>3254</v>
      </c>
    </row>
    <row r="4677" spans="1:2" outlineLevel="3" x14ac:dyDescent="0.2">
      <c r="A4677" s="28" t="s">
        <v>7452</v>
      </c>
      <c r="B4677" s="8" t="s">
        <v>147</v>
      </c>
    </row>
    <row r="4678" spans="1:2" outlineLevel="3" x14ac:dyDescent="0.2">
      <c r="A4678" s="29" t="s">
        <v>7453</v>
      </c>
      <c r="B4678" s="9" t="s">
        <v>147</v>
      </c>
    </row>
    <row r="4679" spans="1:2" outlineLevel="3" x14ac:dyDescent="0.2">
      <c r="A4679" s="28"/>
      <c r="B4679" s="8" t="s">
        <v>1605</v>
      </c>
    </row>
    <row r="4680" spans="1:2" outlineLevel="3" x14ac:dyDescent="0.2">
      <c r="A4680" s="29"/>
      <c r="B4680" s="9" t="s">
        <v>1521</v>
      </c>
    </row>
    <row r="4681" spans="1:2" outlineLevel="3" x14ac:dyDescent="0.2">
      <c r="A4681" s="29"/>
      <c r="B4681" s="12" t="s">
        <v>6212</v>
      </c>
    </row>
    <row r="4682" spans="1:2" outlineLevel="3" x14ac:dyDescent="0.2">
      <c r="A4682" s="29"/>
      <c r="B4682" s="12" t="s">
        <v>6213</v>
      </c>
    </row>
    <row r="4683" spans="1:2" outlineLevel="3" x14ac:dyDescent="0.2">
      <c r="A4683" s="29"/>
      <c r="B4683" s="12" t="s">
        <v>6214</v>
      </c>
    </row>
    <row r="4684" spans="1:2" ht="25.5" outlineLevel="3" x14ac:dyDescent="0.2">
      <c r="A4684" s="29"/>
      <c r="B4684" s="12" t="s">
        <v>6215</v>
      </c>
    </row>
    <row r="4685" spans="1:2" outlineLevel="3" x14ac:dyDescent="0.2">
      <c r="A4685" s="29"/>
      <c r="B4685" s="9" t="s">
        <v>8805</v>
      </c>
    </row>
    <row r="4686" spans="1:2" outlineLevel="3" x14ac:dyDescent="0.2">
      <c r="A4686" s="29"/>
      <c r="B4686" s="9" t="s">
        <v>1522</v>
      </c>
    </row>
    <row r="4687" spans="1:2" ht="13.5" outlineLevel="3" x14ac:dyDescent="0.2">
      <c r="A4687" s="28"/>
      <c r="B4687" s="13" t="s">
        <v>1606</v>
      </c>
    </row>
    <row r="4688" spans="1:2" outlineLevel="3" x14ac:dyDescent="0.2">
      <c r="A4688" s="29"/>
      <c r="B4688" s="14" t="s">
        <v>8806</v>
      </c>
    </row>
    <row r="4689" spans="1:2" outlineLevel="3" x14ac:dyDescent="0.2">
      <c r="A4689" s="29"/>
      <c r="B4689" s="14" t="s">
        <v>3255</v>
      </c>
    </row>
    <row r="4690" spans="1:2" outlineLevel="3" x14ac:dyDescent="0.2">
      <c r="A4690" s="29"/>
      <c r="B4690" s="14" t="s">
        <v>3256</v>
      </c>
    </row>
    <row r="4691" spans="1:2" outlineLevel="3" x14ac:dyDescent="0.2">
      <c r="A4691" s="29"/>
      <c r="B4691" s="14" t="s">
        <v>3257</v>
      </c>
    </row>
    <row r="4692" spans="1:2" outlineLevel="3" x14ac:dyDescent="0.2">
      <c r="A4692" s="29"/>
      <c r="B4692" s="14" t="s">
        <v>3258</v>
      </c>
    </row>
    <row r="4693" spans="1:2" outlineLevel="3" x14ac:dyDescent="0.2">
      <c r="A4693" s="29"/>
      <c r="B4693" s="14" t="s">
        <v>3259</v>
      </c>
    </row>
    <row r="4694" spans="1:2" x14ac:dyDescent="0.2">
      <c r="A4694" s="30" t="s">
        <v>3260</v>
      </c>
      <c r="B4694" s="16" t="s">
        <v>3261</v>
      </c>
    </row>
    <row r="4695" spans="1:2" outlineLevel="1" x14ac:dyDescent="0.2">
      <c r="A4695" s="27" t="s">
        <v>5510</v>
      </c>
      <c r="B4695" s="7" t="s">
        <v>3261</v>
      </c>
    </row>
    <row r="4696" spans="1:2" outlineLevel="2" x14ac:dyDescent="0.2">
      <c r="A4696" s="28" t="s">
        <v>7454</v>
      </c>
      <c r="B4696" s="8" t="s">
        <v>3262</v>
      </c>
    </row>
    <row r="4697" spans="1:2" outlineLevel="2" x14ac:dyDescent="0.2">
      <c r="A4697" s="28"/>
      <c r="B4697" s="8" t="s">
        <v>1628</v>
      </c>
    </row>
    <row r="4698" spans="1:2" outlineLevel="2" x14ac:dyDescent="0.2">
      <c r="A4698" s="29"/>
      <c r="B4698" s="9" t="s">
        <v>1523</v>
      </c>
    </row>
    <row r="4699" spans="1:2" outlineLevel="2" x14ac:dyDescent="0.2">
      <c r="A4699" s="29"/>
      <c r="B4699" s="9" t="s">
        <v>1524</v>
      </c>
    </row>
    <row r="4700" spans="1:2" outlineLevel="2" x14ac:dyDescent="0.2">
      <c r="A4700" s="29"/>
      <c r="B4700" s="9" t="s">
        <v>1525</v>
      </c>
    </row>
    <row r="4701" spans="1:2" ht="13.5" outlineLevel="2" x14ac:dyDescent="0.2">
      <c r="A4701" s="28"/>
      <c r="B4701" s="13" t="s">
        <v>1666</v>
      </c>
    </row>
    <row r="4702" spans="1:2" outlineLevel="2" x14ac:dyDescent="0.2">
      <c r="A4702" s="29"/>
      <c r="B4702" s="14" t="s">
        <v>3263</v>
      </c>
    </row>
    <row r="4703" spans="1:2" outlineLevel="2" x14ac:dyDescent="0.2">
      <c r="A4703" s="29"/>
      <c r="B4703" s="14" t="s">
        <v>3264</v>
      </c>
    </row>
    <row r="4704" spans="1:2" outlineLevel="2" x14ac:dyDescent="0.2">
      <c r="A4704" s="28" t="s">
        <v>7455</v>
      </c>
      <c r="B4704" s="8" t="s">
        <v>3265</v>
      </c>
    </row>
    <row r="4705" spans="1:2" outlineLevel="2" x14ac:dyDescent="0.2">
      <c r="A4705" s="29" t="s">
        <v>7456</v>
      </c>
      <c r="B4705" s="9" t="s">
        <v>3266</v>
      </c>
    </row>
    <row r="4706" spans="1:2" outlineLevel="2" x14ac:dyDescent="0.2">
      <c r="A4706" s="29" t="s">
        <v>7457</v>
      </c>
      <c r="B4706" s="9" t="s">
        <v>3267</v>
      </c>
    </row>
    <row r="4707" spans="1:2" outlineLevel="2" x14ac:dyDescent="0.2">
      <c r="A4707" s="29" t="s">
        <v>7458</v>
      </c>
      <c r="B4707" s="9" t="s">
        <v>3268</v>
      </c>
    </row>
    <row r="4708" spans="1:2" outlineLevel="2" x14ac:dyDescent="0.2">
      <c r="A4708" s="29" t="s">
        <v>7459</v>
      </c>
      <c r="B4708" s="9" t="s">
        <v>3269</v>
      </c>
    </row>
    <row r="4709" spans="1:2" outlineLevel="2" x14ac:dyDescent="0.2">
      <c r="A4709" s="28" t="s">
        <v>7460</v>
      </c>
      <c r="B4709" s="8" t="s">
        <v>3270</v>
      </c>
    </row>
    <row r="4710" spans="1:2" outlineLevel="2" x14ac:dyDescent="0.2">
      <c r="A4710" s="29" t="s">
        <v>7461</v>
      </c>
      <c r="B4710" s="9" t="s">
        <v>3270</v>
      </c>
    </row>
    <row r="4711" spans="1:2" outlineLevel="2" x14ac:dyDescent="0.2">
      <c r="A4711" s="29"/>
      <c r="B4711" s="8" t="s">
        <v>1605</v>
      </c>
    </row>
    <row r="4712" spans="1:2" outlineLevel="2" x14ac:dyDescent="0.2">
      <c r="A4712" s="29"/>
      <c r="B4712" s="9" t="s">
        <v>1526</v>
      </c>
    </row>
    <row r="4713" spans="1:2" ht="13.5" outlineLevel="2" x14ac:dyDescent="0.2">
      <c r="A4713" s="28"/>
      <c r="B4713" s="13" t="s">
        <v>1606</v>
      </c>
    </row>
    <row r="4714" spans="1:2" outlineLevel="2" x14ac:dyDescent="0.2">
      <c r="A4714" s="29"/>
      <c r="B4714" s="14" t="s">
        <v>3271</v>
      </c>
    </row>
    <row r="4715" spans="1:2" outlineLevel="2" x14ac:dyDescent="0.2">
      <c r="A4715" s="28" t="s">
        <v>7462</v>
      </c>
      <c r="B4715" s="8" t="s">
        <v>3272</v>
      </c>
    </row>
    <row r="4716" spans="1:2" outlineLevel="2" x14ac:dyDescent="0.2">
      <c r="A4716" s="29" t="s">
        <v>7463</v>
      </c>
      <c r="B4716" s="9" t="s">
        <v>3272</v>
      </c>
    </row>
    <row r="4717" spans="1:2" outlineLevel="2" x14ac:dyDescent="0.2">
      <c r="A4717" s="29"/>
      <c r="B4717" s="8" t="s">
        <v>1605</v>
      </c>
    </row>
    <row r="4718" spans="1:2" ht="25.5" outlineLevel="2" x14ac:dyDescent="0.2">
      <c r="A4718" s="29"/>
      <c r="B4718" s="9" t="s">
        <v>1527</v>
      </c>
    </row>
    <row r="4719" spans="1:2" outlineLevel="2" x14ac:dyDescent="0.2">
      <c r="A4719" s="29"/>
      <c r="B4719" s="9" t="s">
        <v>6216</v>
      </c>
    </row>
    <row r="4720" spans="1:2" ht="13.5" outlineLevel="2" x14ac:dyDescent="0.2">
      <c r="A4720" s="29"/>
      <c r="B4720" s="13" t="s">
        <v>1606</v>
      </c>
    </row>
    <row r="4721" spans="1:2" outlineLevel="2" x14ac:dyDescent="0.2">
      <c r="A4721" s="29"/>
      <c r="B4721" s="14" t="s">
        <v>3273</v>
      </c>
    </row>
    <row r="4722" spans="1:2" outlineLevel="2" x14ac:dyDescent="0.2">
      <c r="A4722" s="29"/>
      <c r="B4722" s="14" t="s">
        <v>3274</v>
      </c>
    </row>
    <row r="4723" spans="1:2" outlineLevel="2" x14ac:dyDescent="0.2">
      <c r="A4723" s="28" t="s">
        <v>7464</v>
      </c>
      <c r="B4723" s="8" t="s">
        <v>3275</v>
      </c>
    </row>
    <row r="4724" spans="1:2" outlineLevel="2" x14ac:dyDescent="0.2">
      <c r="A4724" s="29" t="s">
        <v>7465</v>
      </c>
      <c r="B4724" s="9" t="s">
        <v>3275</v>
      </c>
    </row>
    <row r="4725" spans="1:2" outlineLevel="2" x14ac:dyDescent="0.2">
      <c r="A4725" s="28"/>
      <c r="B4725" s="8" t="s">
        <v>1605</v>
      </c>
    </row>
    <row r="4726" spans="1:2" outlineLevel="2" x14ac:dyDescent="0.2">
      <c r="A4726" s="29"/>
      <c r="B4726" s="9" t="s">
        <v>1528</v>
      </c>
    </row>
    <row r="4727" spans="1:2" outlineLevel="2" x14ac:dyDescent="0.2">
      <c r="A4727" s="29"/>
      <c r="B4727" s="9" t="s">
        <v>1529</v>
      </c>
    </row>
    <row r="4728" spans="1:2" outlineLevel="2" x14ac:dyDescent="0.2">
      <c r="A4728" s="29"/>
      <c r="B4728" s="9" t="s">
        <v>1530</v>
      </c>
    </row>
    <row r="4729" spans="1:2" outlineLevel="2" x14ac:dyDescent="0.2">
      <c r="A4729" s="29"/>
      <c r="B4729" s="9" t="s">
        <v>1531</v>
      </c>
    </row>
    <row r="4730" spans="1:2" outlineLevel="2" x14ac:dyDescent="0.2">
      <c r="A4730" s="28" t="s">
        <v>7466</v>
      </c>
      <c r="B4730" s="8" t="s">
        <v>36</v>
      </c>
    </row>
    <row r="4731" spans="1:2" outlineLevel="2" x14ac:dyDescent="0.2">
      <c r="A4731" s="28"/>
      <c r="B4731" s="8" t="s">
        <v>1628</v>
      </c>
    </row>
    <row r="4732" spans="1:2" outlineLevel="2" x14ac:dyDescent="0.2">
      <c r="A4732" s="29"/>
      <c r="B4732" s="9" t="s">
        <v>1532</v>
      </c>
    </row>
    <row r="4733" spans="1:2" ht="25.5" outlineLevel="2" x14ac:dyDescent="0.2">
      <c r="A4733" s="29"/>
      <c r="B4733" s="9" t="s">
        <v>1533</v>
      </c>
    </row>
    <row r="4734" spans="1:2" ht="13.5" outlineLevel="2" x14ac:dyDescent="0.2">
      <c r="A4734" s="28"/>
      <c r="B4734" s="13" t="s">
        <v>1666</v>
      </c>
    </row>
    <row r="4735" spans="1:2" ht="25.5" outlineLevel="2" x14ac:dyDescent="0.2">
      <c r="A4735" s="29"/>
      <c r="B4735" s="14" t="s">
        <v>8807</v>
      </c>
    </row>
    <row r="4736" spans="1:2" outlineLevel="2" x14ac:dyDescent="0.2">
      <c r="A4736" s="28" t="s">
        <v>7467</v>
      </c>
      <c r="B4736" s="8" t="s">
        <v>3276</v>
      </c>
    </row>
    <row r="4737" spans="1:2" outlineLevel="2" x14ac:dyDescent="0.2">
      <c r="A4737" s="29" t="s">
        <v>7468</v>
      </c>
      <c r="B4737" s="9" t="s">
        <v>3276</v>
      </c>
    </row>
    <row r="4738" spans="1:2" outlineLevel="2" x14ac:dyDescent="0.2">
      <c r="A4738" s="29"/>
      <c r="B4738" s="8" t="s">
        <v>1605</v>
      </c>
    </row>
    <row r="4739" spans="1:2" outlineLevel="2" x14ac:dyDescent="0.2">
      <c r="A4739" s="29"/>
      <c r="B4739" s="9" t="s">
        <v>1534</v>
      </c>
    </row>
    <row r="4740" spans="1:2" outlineLevel="2" x14ac:dyDescent="0.2">
      <c r="A4740" s="29"/>
      <c r="B4740" s="9" t="s">
        <v>1535</v>
      </c>
    </row>
    <row r="4741" spans="1:2" outlineLevel="2" x14ac:dyDescent="0.2">
      <c r="A4741" s="29"/>
      <c r="B4741" s="9" t="s">
        <v>1536</v>
      </c>
    </row>
    <row r="4742" spans="1:2" ht="13.5" outlineLevel="2" x14ac:dyDescent="0.2">
      <c r="A4742" s="28"/>
      <c r="B4742" s="13" t="s">
        <v>1606</v>
      </c>
    </row>
    <row r="4743" spans="1:2" outlineLevel="2" x14ac:dyDescent="0.2">
      <c r="A4743" s="29"/>
      <c r="B4743" s="14" t="s">
        <v>3277</v>
      </c>
    </row>
    <row r="4744" spans="1:2" outlineLevel="2" x14ac:dyDescent="0.2">
      <c r="A4744" s="29"/>
      <c r="B4744" s="14" t="s">
        <v>3278</v>
      </c>
    </row>
    <row r="4745" spans="1:2" outlineLevel="2" x14ac:dyDescent="0.2">
      <c r="A4745" s="29"/>
      <c r="B4745" s="14" t="s">
        <v>3279</v>
      </c>
    </row>
    <row r="4746" spans="1:2" outlineLevel="2" x14ac:dyDescent="0.2">
      <c r="A4746" s="29"/>
      <c r="B4746" s="14" t="s">
        <v>3280</v>
      </c>
    </row>
    <row r="4747" spans="1:2" outlineLevel="2" x14ac:dyDescent="0.2">
      <c r="A4747" s="28" t="s">
        <v>7469</v>
      </c>
      <c r="B4747" s="8" t="s">
        <v>3281</v>
      </c>
    </row>
    <row r="4748" spans="1:2" outlineLevel="2" x14ac:dyDescent="0.2">
      <c r="A4748" s="29" t="s">
        <v>7470</v>
      </c>
      <c r="B4748" s="9" t="s">
        <v>3281</v>
      </c>
    </row>
    <row r="4749" spans="1:2" outlineLevel="2" x14ac:dyDescent="0.2">
      <c r="A4749" s="29"/>
      <c r="B4749" s="8" t="s">
        <v>1605</v>
      </c>
    </row>
    <row r="4750" spans="1:2" outlineLevel="2" x14ac:dyDescent="0.2">
      <c r="A4750" s="29"/>
      <c r="B4750" s="9" t="s">
        <v>1537</v>
      </c>
    </row>
    <row r="4751" spans="1:2" outlineLevel="2" x14ac:dyDescent="0.2">
      <c r="A4751" s="29"/>
      <c r="B4751" s="9" t="s">
        <v>6217</v>
      </c>
    </row>
    <row r="4752" spans="1:2" ht="13.5" outlineLevel="2" x14ac:dyDescent="0.2">
      <c r="A4752" s="28"/>
      <c r="B4752" s="13" t="s">
        <v>1606</v>
      </c>
    </row>
    <row r="4753" spans="1:2" outlineLevel="2" x14ac:dyDescent="0.2">
      <c r="A4753" s="29"/>
      <c r="B4753" s="14" t="s">
        <v>3282</v>
      </c>
    </row>
    <row r="4754" spans="1:2" outlineLevel="2" x14ac:dyDescent="0.2">
      <c r="A4754" s="29"/>
      <c r="B4754" s="14" t="s">
        <v>8808</v>
      </c>
    </row>
    <row r="4755" spans="1:2" outlineLevel="2" x14ac:dyDescent="0.2">
      <c r="A4755" s="29"/>
      <c r="B4755" s="14" t="s">
        <v>3283</v>
      </c>
    </row>
    <row r="4756" spans="1:2" outlineLevel="2" x14ac:dyDescent="0.2">
      <c r="A4756" s="28" t="s">
        <v>7471</v>
      </c>
      <c r="B4756" s="8" t="s">
        <v>3284</v>
      </c>
    </row>
    <row r="4757" spans="1:2" outlineLevel="2" x14ac:dyDescent="0.2">
      <c r="A4757" s="29" t="s">
        <v>7472</v>
      </c>
      <c r="B4757" s="9" t="s">
        <v>3284</v>
      </c>
    </row>
    <row r="4758" spans="1:2" outlineLevel="2" x14ac:dyDescent="0.2">
      <c r="A4758" s="29"/>
      <c r="B4758" s="8" t="s">
        <v>1605</v>
      </c>
    </row>
    <row r="4759" spans="1:2" outlineLevel="2" x14ac:dyDescent="0.2">
      <c r="A4759" s="29"/>
      <c r="B4759" s="9" t="s">
        <v>1538</v>
      </c>
    </row>
    <row r="4760" spans="1:2" ht="25.5" outlineLevel="2" x14ac:dyDescent="0.2">
      <c r="A4760" s="29"/>
      <c r="B4760" s="9" t="s">
        <v>1539</v>
      </c>
    </row>
    <row r="4761" spans="1:2" outlineLevel="2" x14ac:dyDescent="0.2">
      <c r="A4761" s="29"/>
      <c r="B4761" s="9" t="s">
        <v>1540</v>
      </c>
    </row>
    <row r="4762" spans="1:2" ht="13.5" outlineLevel="2" x14ac:dyDescent="0.2">
      <c r="A4762" s="29"/>
      <c r="B4762" s="13" t="s">
        <v>1606</v>
      </c>
    </row>
    <row r="4763" spans="1:2" outlineLevel="2" x14ac:dyDescent="0.2">
      <c r="A4763" s="29"/>
      <c r="B4763" s="14" t="s">
        <v>3285</v>
      </c>
    </row>
    <row r="4764" spans="1:2" outlineLevel="2" x14ac:dyDescent="0.2">
      <c r="A4764" s="29"/>
      <c r="B4764" s="14" t="s">
        <v>3286</v>
      </c>
    </row>
    <row r="4765" spans="1:2" outlineLevel="2" x14ac:dyDescent="0.2">
      <c r="A4765" s="29"/>
      <c r="B4765" s="14" t="s">
        <v>3287</v>
      </c>
    </row>
    <row r="4766" spans="1:2" outlineLevel="2" x14ac:dyDescent="0.2">
      <c r="A4766" s="28" t="s">
        <v>7473</v>
      </c>
      <c r="B4766" s="8" t="s">
        <v>148</v>
      </c>
    </row>
    <row r="4767" spans="1:2" outlineLevel="2" x14ac:dyDescent="0.2">
      <c r="A4767" s="28" t="s">
        <v>7474</v>
      </c>
      <c r="B4767" s="8" t="s">
        <v>148</v>
      </c>
    </row>
    <row r="4768" spans="1:2" outlineLevel="2" x14ac:dyDescent="0.2">
      <c r="A4768" s="29" t="s">
        <v>7475</v>
      </c>
      <c r="B4768" s="9" t="s">
        <v>148</v>
      </c>
    </row>
    <row r="4769" spans="1:2" outlineLevel="2" x14ac:dyDescent="0.2">
      <c r="A4769" s="28"/>
      <c r="B4769" s="8" t="s">
        <v>1605</v>
      </c>
    </row>
    <row r="4770" spans="1:2" outlineLevel="2" x14ac:dyDescent="0.2">
      <c r="A4770" s="29"/>
      <c r="B4770" s="9" t="s">
        <v>1541</v>
      </c>
    </row>
    <row r="4771" spans="1:2" outlineLevel="2" x14ac:dyDescent="0.2">
      <c r="A4771" s="29"/>
      <c r="B4771" s="9" t="s">
        <v>1542</v>
      </c>
    </row>
    <row r="4772" spans="1:2" outlineLevel="2" x14ac:dyDescent="0.2">
      <c r="A4772" s="29"/>
      <c r="B4772" s="9" t="s">
        <v>1543</v>
      </c>
    </row>
    <row r="4773" spans="1:2" outlineLevel="2" x14ac:dyDescent="0.2">
      <c r="A4773" s="29"/>
      <c r="B4773" s="9" t="s">
        <v>1544</v>
      </c>
    </row>
    <row r="4774" spans="1:2" outlineLevel="2" x14ac:dyDescent="0.2">
      <c r="A4774" s="29"/>
      <c r="B4774" s="9" t="s">
        <v>1545</v>
      </c>
    </row>
    <row r="4775" spans="1:2" outlineLevel="2" x14ac:dyDescent="0.2">
      <c r="A4775" s="29"/>
      <c r="B4775" s="9" t="s">
        <v>1546</v>
      </c>
    </row>
    <row r="4776" spans="1:2" outlineLevel="2" x14ac:dyDescent="0.2">
      <c r="A4776" s="29"/>
      <c r="B4776" s="9" t="s">
        <v>6218</v>
      </c>
    </row>
    <row r="4777" spans="1:2" outlineLevel="2" x14ac:dyDescent="0.2">
      <c r="A4777" s="29"/>
      <c r="B4777" s="9" t="s">
        <v>6219</v>
      </c>
    </row>
    <row r="4778" spans="1:2" ht="13.5" outlineLevel="2" x14ac:dyDescent="0.2">
      <c r="A4778" s="28"/>
      <c r="B4778" s="13" t="s">
        <v>1606</v>
      </c>
    </row>
    <row r="4779" spans="1:2" outlineLevel="2" x14ac:dyDescent="0.2">
      <c r="A4779" s="29"/>
      <c r="B4779" s="14" t="s">
        <v>6220</v>
      </c>
    </row>
    <row r="4780" spans="1:2" outlineLevel="2" x14ac:dyDescent="0.2">
      <c r="A4780" s="29"/>
      <c r="B4780" s="14" t="s">
        <v>6221</v>
      </c>
    </row>
    <row r="4781" spans="1:2" x14ac:dyDescent="0.2">
      <c r="A4781" s="30" t="s">
        <v>3288</v>
      </c>
      <c r="B4781" s="16" t="s">
        <v>3289</v>
      </c>
    </row>
    <row r="4782" spans="1:2" outlineLevel="1" x14ac:dyDescent="0.2">
      <c r="A4782" s="27" t="s">
        <v>7476</v>
      </c>
      <c r="B4782" s="7" t="s">
        <v>3290</v>
      </c>
    </row>
    <row r="4783" spans="1:2" outlineLevel="2" x14ac:dyDescent="0.2">
      <c r="A4783" s="28" t="s">
        <v>7477</v>
      </c>
      <c r="B4783" s="8" t="s">
        <v>149</v>
      </c>
    </row>
    <row r="4784" spans="1:2" outlineLevel="2" x14ac:dyDescent="0.2">
      <c r="A4784" s="28" t="s">
        <v>7478</v>
      </c>
      <c r="B4784" s="8" t="s">
        <v>149</v>
      </c>
    </row>
    <row r="4785" spans="1:2" outlineLevel="2" x14ac:dyDescent="0.2">
      <c r="A4785" s="29" t="s">
        <v>7479</v>
      </c>
      <c r="B4785" s="9" t="s">
        <v>149</v>
      </c>
    </row>
    <row r="4786" spans="1:2" outlineLevel="2" x14ac:dyDescent="0.2">
      <c r="A4786" s="28"/>
      <c r="B4786" s="8" t="s">
        <v>1605</v>
      </c>
    </row>
    <row r="4787" spans="1:2" outlineLevel="2" x14ac:dyDescent="0.2">
      <c r="A4787" s="29"/>
      <c r="B4787" s="9" t="s">
        <v>1547</v>
      </c>
    </row>
    <row r="4788" spans="1:2" outlineLevel="2" x14ac:dyDescent="0.2">
      <c r="A4788" s="29"/>
      <c r="B4788" s="12" t="s">
        <v>6222</v>
      </c>
    </row>
    <row r="4789" spans="1:2" outlineLevel="2" x14ac:dyDescent="0.2">
      <c r="A4789" s="29"/>
      <c r="B4789" s="12" t="s">
        <v>6223</v>
      </c>
    </row>
    <row r="4790" spans="1:2" outlineLevel="2" x14ac:dyDescent="0.2">
      <c r="A4790" s="29"/>
      <c r="B4790" s="12" t="s">
        <v>6224</v>
      </c>
    </row>
    <row r="4791" spans="1:2" outlineLevel="2" x14ac:dyDescent="0.2">
      <c r="A4791" s="29"/>
      <c r="B4791" s="12" t="s">
        <v>6225</v>
      </c>
    </row>
    <row r="4792" spans="1:2" outlineLevel="2" x14ac:dyDescent="0.2">
      <c r="A4792" s="29"/>
      <c r="B4792" s="12" t="s">
        <v>6226</v>
      </c>
    </row>
    <row r="4793" spans="1:2" outlineLevel="2" x14ac:dyDescent="0.2">
      <c r="A4793" s="29"/>
      <c r="B4793" s="12" t="s">
        <v>6227</v>
      </c>
    </row>
    <row r="4794" spans="1:2" outlineLevel="2" x14ac:dyDescent="0.2">
      <c r="A4794" s="29"/>
      <c r="B4794" s="9" t="s">
        <v>1548</v>
      </c>
    </row>
    <row r="4795" spans="1:2" outlineLevel="2" x14ac:dyDescent="0.2">
      <c r="A4795" s="29"/>
      <c r="B4795" s="9" t="s">
        <v>1549</v>
      </c>
    </row>
    <row r="4796" spans="1:2" outlineLevel="2" x14ac:dyDescent="0.2">
      <c r="A4796" s="29"/>
      <c r="B4796" s="9" t="s">
        <v>6228</v>
      </c>
    </row>
    <row r="4797" spans="1:2" ht="13.5" outlineLevel="2" x14ac:dyDescent="0.2">
      <c r="A4797" s="28"/>
      <c r="B4797" s="13" t="s">
        <v>1606</v>
      </c>
    </row>
    <row r="4798" spans="1:2" outlineLevel="2" x14ac:dyDescent="0.2">
      <c r="A4798" s="29"/>
      <c r="B4798" s="14" t="s">
        <v>8809</v>
      </c>
    </row>
    <row r="4799" spans="1:2" outlineLevel="2" x14ac:dyDescent="0.2">
      <c r="A4799" s="29"/>
      <c r="B4799" s="14" t="s">
        <v>3291</v>
      </c>
    </row>
    <row r="4800" spans="1:2" outlineLevel="2" x14ac:dyDescent="0.2">
      <c r="A4800" s="29"/>
      <c r="B4800" s="14" t="s">
        <v>3292</v>
      </c>
    </row>
    <row r="4801" spans="1:2" outlineLevel="2" x14ac:dyDescent="0.2">
      <c r="A4801" s="29"/>
      <c r="B4801" s="14" t="s">
        <v>8810</v>
      </c>
    </row>
    <row r="4802" spans="1:2" outlineLevel="2" x14ac:dyDescent="0.2">
      <c r="A4802" s="29"/>
      <c r="B4802" s="14" t="s">
        <v>3293</v>
      </c>
    </row>
    <row r="4803" spans="1:2" outlineLevel="1" x14ac:dyDescent="0.2">
      <c r="A4803" s="27" t="s">
        <v>7480</v>
      </c>
      <c r="B4803" s="7" t="s">
        <v>3294</v>
      </c>
    </row>
    <row r="4804" spans="1:2" outlineLevel="2" x14ac:dyDescent="0.2">
      <c r="A4804" s="28" t="s">
        <v>7481</v>
      </c>
      <c r="B4804" s="8" t="s">
        <v>150</v>
      </c>
    </row>
    <row r="4805" spans="1:2" outlineLevel="2" x14ac:dyDescent="0.2">
      <c r="A4805" s="28" t="s">
        <v>7482</v>
      </c>
      <c r="B4805" s="8" t="s">
        <v>150</v>
      </c>
    </row>
    <row r="4806" spans="1:2" outlineLevel="2" x14ac:dyDescent="0.2">
      <c r="A4806" s="29" t="s">
        <v>7483</v>
      </c>
      <c r="B4806" s="9" t="s">
        <v>150</v>
      </c>
    </row>
    <row r="4807" spans="1:2" outlineLevel="2" x14ac:dyDescent="0.2">
      <c r="A4807" s="28"/>
      <c r="B4807" s="8" t="s">
        <v>1605</v>
      </c>
    </row>
    <row r="4808" spans="1:2" outlineLevel="2" x14ac:dyDescent="0.2">
      <c r="A4808" s="29"/>
      <c r="B4808" s="9" t="s">
        <v>1550</v>
      </c>
    </row>
    <row r="4809" spans="1:2" ht="25.5" outlineLevel="2" x14ac:dyDescent="0.2">
      <c r="A4809" s="29"/>
      <c r="B4809" s="9" t="s">
        <v>1551</v>
      </c>
    </row>
    <row r="4810" spans="1:2" outlineLevel="2" x14ac:dyDescent="0.2">
      <c r="A4810" s="29"/>
      <c r="B4810" s="9" t="s">
        <v>1552</v>
      </c>
    </row>
    <row r="4811" spans="1:2" ht="25.5" outlineLevel="2" x14ac:dyDescent="0.2">
      <c r="A4811" s="29"/>
      <c r="B4811" s="9" t="s">
        <v>3295</v>
      </c>
    </row>
    <row r="4812" spans="1:2" outlineLevel="2" x14ac:dyDescent="0.2">
      <c r="A4812" s="29"/>
      <c r="B4812" s="9" t="s">
        <v>1553</v>
      </c>
    </row>
    <row r="4813" spans="1:2" ht="13.5" outlineLevel="2" x14ac:dyDescent="0.2">
      <c r="A4813" s="33"/>
      <c r="B4813" s="13" t="s">
        <v>1606</v>
      </c>
    </row>
    <row r="4814" spans="1:2" outlineLevel="2" x14ac:dyDescent="0.2">
      <c r="A4814" s="29"/>
      <c r="B4814" s="14" t="s">
        <v>3296</v>
      </c>
    </row>
    <row r="4815" spans="1:2" outlineLevel="2" x14ac:dyDescent="0.2">
      <c r="A4815" s="29"/>
      <c r="B4815" s="14" t="s">
        <v>3297</v>
      </c>
    </row>
    <row r="4816" spans="1:2" outlineLevel="2" x14ac:dyDescent="0.2">
      <c r="A4816" s="29"/>
      <c r="B4816" s="14" t="s">
        <v>3298</v>
      </c>
    </row>
    <row r="4817" spans="1:2" outlineLevel="2" x14ac:dyDescent="0.2">
      <c r="A4817" s="29"/>
      <c r="B4817" s="14" t="s">
        <v>3299</v>
      </c>
    </row>
    <row r="4818" spans="1:2" outlineLevel="1" x14ac:dyDescent="0.2">
      <c r="A4818" s="27" t="s">
        <v>7484</v>
      </c>
      <c r="B4818" s="7" t="s">
        <v>3300</v>
      </c>
    </row>
    <row r="4819" spans="1:2" outlineLevel="2" x14ac:dyDescent="0.2">
      <c r="A4819" s="28" t="s">
        <v>7485</v>
      </c>
      <c r="B4819" s="8" t="s">
        <v>151</v>
      </c>
    </row>
    <row r="4820" spans="1:2" outlineLevel="2" x14ac:dyDescent="0.2">
      <c r="A4820" s="28"/>
      <c r="B4820" s="8" t="s">
        <v>1628</v>
      </c>
    </row>
    <row r="4821" spans="1:2" ht="25.5" outlineLevel="2" x14ac:dyDescent="0.2">
      <c r="A4821" s="29"/>
      <c r="B4821" s="9" t="s">
        <v>3301</v>
      </c>
    </row>
    <row r="4822" spans="1:2" outlineLevel="2" x14ac:dyDescent="0.2">
      <c r="A4822" s="28" t="s">
        <v>7486</v>
      </c>
      <c r="B4822" s="8" t="s">
        <v>3302</v>
      </c>
    </row>
    <row r="4823" spans="1:2" outlineLevel="2" x14ac:dyDescent="0.2">
      <c r="A4823" s="29" t="s">
        <v>7487</v>
      </c>
      <c r="B4823" s="9" t="s">
        <v>3302</v>
      </c>
    </row>
    <row r="4824" spans="1:2" outlineLevel="2" x14ac:dyDescent="0.2">
      <c r="A4824" s="29"/>
      <c r="B4824" s="8" t="s">
        <v>1605</v>
      </c>
    </row>
    <row r="4825" spans="1:2" ht="25.5" outlineLevel="2" x14ac:dyDescent="0.2">
      <c r="A4825" s="29"/>
      <c r="B4825" s="9" t="s">
        <v>3303</v>
      </c>
    </row>
    <row r="4826" spans="1:2" outlineLevel="2" x14ac:dyDescent="0.2">
      <c r="A4826" s="29"/>
      <c r="B4826" s="9" t="s">
        <v>1554</v>
      </c>
    </row>
    <row r="4827" spans="1:2" outlineLevel="2" x14ac:dyDescent="0.2">
      <c r="A4827" s="29"/>
      <c r="B4827" s="9" t="s">
        <v>1555</v>
      </c>
    </row>
    <row r="4828" spans="1:2" outlineLevel="2" x14ac:dyDescent="0.2">
      <c r="A4828" s="29"/>
      <c r="B4828" s="9" t="s">
        <v>1556</v>
      </c>
    </row>
    <row r="4829" spans="1:2" outlineLevel="2" x14ac:dyDescent="0.2">
      <c r="A4829" s="29"/>
      <c r="B4829" s="9" t="s">
        <v>1557</v>
      </c>
    </row>
    <row r="4830" spans="1:2" outlineLevel="2" x14ac:dyDescent="0.2">
      <c r="A4830" s="29"/>
      <c r="B4830" s="9" t="s">
        <v>1558</v>
      </c>
    </row>
    <row r="4831" spans="1:2" outlineLevel="2" x14ac:dyDescent="0.2">
      <c r="A4831" s="29"/>
      <c r="B4831" s="9" t="s">
        <v>1559</v>
      </c>
    </row>
    <row r="4832" spans="1:2" ht="13.5" outlineLevel="2" x14ac:dyDescent="0.2">
      <c r="A4832" s="29"/>
      <c r="B4832" s="13" t="s">
        <v>1606</v>
      </c>
    </row>
    <row r="4833" spans="1:2" outlineLevel="2" x14ac:dyDescent="0.2">
      <c r="A4833" s="29"/>
      <c r="B4833" s="14" t="s">
        <v>3304</v>
      </c>
    </row>
    <row r="4834" spans="1:2" outlineLevel="2" x14ac:dyDescent="0.2">
      <c r="A4834" s="29"/>
      <c r="B4834" s="14" t="s">
        <v>3305</v>
      </c>
    </row>
    <row r="4835" spans="1:2" ht="25.5" outlineLevel="2" x14ac:dyDescent="0.2">
      <c r="A4835" s="29"/>
      <c r="B4835" s="14" t="s">
        <v>3306</v>
      </c>
    </row>
    <row r="4836" spans="1:2" outlineLevel="2" x14ac:dyDescent="0.2">
      <c r="A4836" s="28" t="s">
        <v>7488</v>
      </c>
      <c r="B4836" s="8" t="s">
        <v>3307</v>
      </c>
    </row>
    <row r="4837" spans="1:2" outlineLevel="2" x14ac:dyDescent="0.2">
      <c r="A4837" s="29" t="s">
        <v>7489</v>
      </c>
      <c r="B4837" s="9" t="s">
        <v>3307</v>
      </c>
    </row>
    <row r="4838" spans="1:2" outlineLevel="2" x14ac:dyDescent="0.2">
      <c r="A4838" s="29"/>
      <c r="B4838" s="8" t="s">
        <v>1605</v>
      </c>
    </row>
    <row r="4839" spans="1:2" ht="38.25" outlineLevel="2" x14ac:dyDescent="0.2">
      <c r="A4839" s="29"/>
      <c r="B4839" s="9" t="s">
        <v>1560</v>
      </c>
    </row>
    <row r="4840" spans="1:2" outlineLevel="2" x14ac:dyDescent="0.2">
      <c r="A4840" s="29"/>
      <c r="B4840" s="9" t="s">
        <v>1561</v>
      </c>
    </row>
    <row r="4841" spans="1:2" outlineLevel="2" x14ac:dyDescent="0.2">
      <c r="A4841" s="29"/>
      <c r="B4841" s="12" t="s">
        <v>6229</v>
      </c>
    </row>
    <row r="4842" spans="1:2" outlineLevel="2" x14ac:dyDescent="0.2">
      <c r="A4842" s="29"/>
      <c r="B4842" s="12" t="s">
        <v>6230</v>
      </c>
    </row>
    <row r="4843" spans="1:2" outlineLevel="2" x14ac:dyDescent="0.2">
      <c r="A4843" s="29"/>
      <c r="B4843" s="12" t="s">
        <v>6231</v>
      </c>
    </row>
    <row r="4844" spans="1:2" outlineLevel="2" x14ac:dyDescent="0.2">
      <c r="A4844" s="29"/>
      <c r="B4844" s="12" t="s">
        <v>6232</v>
      </c>
    </row>
    <row r="4845" spans="1:2" outlineLevel="2" x14ac:dyDescent="0.2">
      <c r="A4845" s="29"/>
      <c r="B4845" s="9" t="s">
        <v>1562</v>
      </c>
    </row>
    <row r="4846" spans="1:2" ht="13.5" outlineLevel="2" x14ac:dyDescent="0.2">
      <c r="A4846" s="28"/>
      <c r="B4846" s="13" t="s">
        <v>1606</v>
      </c>
    </row>
    <row r="4847" spans="1:2" outlineLevel="2" x14ac:dyDescent="0.2">
      <c r="A4847" s="29"/>
      <c r="B4847" s="14" t="s">
        <v>3308</v>
      </c>
    </row>
    <row r="4848" spans="1:2" outlineLevel="2" x14ac:dyDescent="0.2">
      <c r="A4848" s="28" t="s">
        <v>7490</v>
      </c>
      <c r="B4848" s="8" t="s">
        <v>152</v>
      </c>
    </row>
    <row r="4849" spans="1:2" outlineLevel="2" x14ac:dyDescent="0.2">
      <c r="A4849" s="29"/>
      <c r="B4849" s="8" t="s">
        <v>1628</v>
      </c>
    </row>
    <row r="4850" spans="1:2" outlineLevel="2" x14ac:dyDescent="0.2">
      <c r="A4850" s="29"/>
      <c r="B4850" s="9" t="s">
        <v>1563</v>
      </c>
    </row>
    <row r="4851" spans="1:2" outlineLevel="2" x14ac:dyDescent="0.2">
      <c r="A4851" s="29"/>
      <c r="B4851" s="9" t="s">
        <v>1564</v>
      </c>
    </row>
    <row r="4852" spans="1:2" outlineLevel="2" x14ac:dyDescent="0.2">
      <c r="A4852" s="29"/>
      <c r="B4852" s="9" t="s">
        <v>3309</v>
      </c>
    </row>
    <row r="4853" spans="1:2" outlineLevel="2" x14ac:dyDescent="0.2">
      <c r="A4853" s="29"/>
      <c r="B4853" s="9" t="s">
        <v>1565</v>
      </c>
    </row>
    <row r="4854" spans="1:2" outlineLevel="2" x14ac:dyDescent="0.2">
      <c r="A4854" s="29"/>
      <c r="B4854" s="9" t="s">
        <v>1566</v>
      </c>
    </row>
    <row r="4855" spans="1:2" outlineLevel="2" x14ac:dyDescent="0.2">
      <c r="A4855" s="29"/>
      <c r="B4855" s="9" t="s">
        <v>1567</v>
      </c>
    </row>
    <row r="4856" spans="1:2" outlineLevel="2" x14ac:dyDescent="0.2">
      <c r="A4856" s="29"/>
      <c r="B4856" s="9" t="s">
        <v>1568</v>
      </c>
    </row>
    <row r="4857" spans="1:2" ht="13.5" outlineLevel="2" x14ac:dyDescent="0.2">
      <c r="A4857" s="28"/>
      <c r="B4857" s="13" t="s">
        <v>1666</v>
      </c>
    </row>
    <row r="4858" spans="1:2" outlineLevel="2" x14ac:dyDescent="0.2">
      <c r="A4858" s="29"/>
      <c r="B4858" s="14" t="s">
        <v>3310</v>
      </c>
    </row>
    <row r="4859" spans="1:2" outlineLevel="2" x14ac:dyDescent="0.2">
      <c r="A4859" s="29"/>
      <c r="B4859" s="14" t="s">
        <v>8811</v>
      </c>
    </row>
    <row r="4860" spans="1:2" outlineLevel="2" x14ac:dyDescent="0.2">
      <c r="A4860" s="28" t="s">
        <v>7491</v>
      </c>
      <c r="B4860" s="8" t="s">
        <v>3311</v>
      </c>
    </row>
    <row r="4861" spans="1:2" outlineLevel="2" x14ac:dyDescent="0.2">
      <c r="A4861" s="29" t="s">
        <v>7492</v>
      </c>
      <c r="B4861" s="9" t="s">
        <v>3311</v>
      </c>
    </row>
    <row r="4862" spans="1:2" outlineLevel="2" x14ac:dyDescent="0.2">
      <c r="A4862" s="29"/>
      <c r="B4862" s="8" t="s">
        <v>1605</v>
      </c>
    </row>
    <row r="4863" spans="1:2" outlineLevel="2" x14ac:dyDescent="0.2">
      <c r="A4863" s="29"/>
      <c r="B4863" s="9" t="s">
        <v>1569</v>
      </c>
    </row>
    <row r="4864" spans="1:2" outlineLevel="2" x14ac:dyDescent="0.2">
      <c r="A4864" s="29"/>
      <c r="B4864" s="9" t="s">
        <v>1570</v>
      </c>
    </row>
    <row r="4865" spans="1:2" ht="25.5" outlineLevel="2" x14ac:dyDescent="0.2">
      <c r="A4865" s="29"/>
      <c r="B4865" s="9" t="s">
        <v>1571</v>
      </c>
    </row>
    <row r="4866" spans="1:2" outlineLevel="2" x14ac:dyDescent="0.2">
      <c r="A4866" s="29"/>
      <c r="B4866" s="9" t="s">
        <v>1572</v>
      </c>
    </row>
    <row r="4867" spans="1:2" outlineLevel="2" x14ac:dyDescent="0.2">
      <c r="A4867" s="29"/>
      <c r="B4867" s="9" t="s">
        <v>1573</v>
      </c>
    </row>
    <row r="4868" spans="1:2" ht="13.5" outlineLevel="2" x14ac:dyDescent="0.2">
      <c r="A4868" s="28"/>
      <c r="B4868" s="13" t="s">
        <v>1606</v>
      </c>
    </row>
    <row r="4869" spans="1:2" outlineLevel="2" x14ac:dyDescent="0.2">
      <c r="A4869" s="29"/>
      <c r="B4869" s="14" t="s">
        <v>3312</v>
      </c>
    </row>
    <row r="4870" spans="1:2" ht="25.5" outlineLevel="2" x14ac:dyDescent="0.2">
      <c r="A4870" s="29"/>
      <c r="B4870" s="14" t="s">
        <v>3313</v>
      </c>
    </row>
    <row r="4871" spans="1:2" outlineLevel="2" x14ac:dyDescent="0.2">
      <c r="A4871" s="29"/>
      <c r="B4871" s="14" t="s">
        <v>3314</v>
      </c>
    </row>
    <row r="4872" spans="1:2" outlineLevel="2" x14ac:dyDescent="0.2">
      <c r="A4872" s="28" t="s">
        <v>7493</v>
      </c>
      <c r="B4872" s="8" t="s">
        <v>3315</v>
      </c>
    </row>
    <row r="4873" spans="1:2" outlineLevel="2" x14ac:dyDescent="0.2">
      <c r="A4873" s="29" t="s">
        <v>7494</v>
      </c>
      <c r="B4873" s="9" t="s">
        <v>3315</v>
      </c>
    </row>
    <row r="4874" spans="1:2" outlineLevel="2" x14ac:dyDescent="0.2">
      <c r="A4874" s="29"/>
      <c r="B4874" s="8" t="s">
        <v>1605</v>
      </c>
    </row>
    <row r="4875" spans="1:2" ht="25.5" outlineLevel="2" x14ac:dyDescent="0.2">
      <c r="A4875" s="29"/>
      <c r="B4875" s="9" t="s">
        <v>1574</v>
      </c>
    </row>
    <row r="4876" spans="1:2" outlineLevel="2" x14ac:dyDescent="0.2">
      <c r="A4876" s="29"/>
      <c r="B4876" s="9" t="s">
        <v>1575</v>
      </c>
    </row>
    <row r="4877" spans="1:2" outlineLevel="2" x14ac:dyDescent="0.2">
      <c r="A4877" s="29"/>
      <c r="B4877" s="9" t="s">
        <v>1576</v>
      </c>
    </row>
    <row r="4878" spans="1:2" outlineLevel="2" x14ac:dyDescent="0.2">
      <c r="A4878" s="29"/>
      <c r="B4878" s="9" t="s">
        <v>1577</v>
      </c>
    </row>
    <row r="4879" spans="1:2" outlineLevel="2" x14ac:dyDescent="0.2">
      <c r="A4879" s="29"/>
      <c r="B4879" s="9" t="s">
        <v>1566</v>
      </c>
    </row>
    <row r="4880" spans="1:2" outlineLevel="2" x14ac:dyDescent="0.2">
      <c r="A4880" s="29"/>
      <c r="B4880" s="9" t="s">
        <v>1578</v>
      </c>
    </row>
    <row r="4881" spans="1:2" outlineLevel="2" x14ac:dyDescent="0.2">
      <c r="A4881" s="29"/>
      <c r="B4881" s="12" t="s">
        <v>6233</v>
      </c>
    </row>
    <row r="4882" spans="1:2" outlineLevel="2" x14ac:dyDescent="0.2">
      <c r="A4882" s="29"/>
      <c r="B4882" s="12" t="s">
        <v>6234</v>
      </c>
    </row>
    <row r="4883" spans="1:2" ht="13.5" outlineLevel="2" x14ac:dyDescent="0.2">
      <c r="A4883" s="28"/>
      <c r="B4883" s="13" t="s">
        <v>1606</v>
      </c>
    </row>
    <row r="4884" spans="1:2" outlineLevel="2" x14ac:dyDescent="0.2">
      <c r="A4884" s="29"/>
      <c r="B4884" s="14" t="s">
        <v>3316</v>
      </c>
    </row>
    <row r="4885" spans="1:2" outlineLevel="2" x14ac:dyDescent="0.2">
      <c r="A4885" s="29"/>
      <c r="B4885" s="14" t="s">
        <v>3317</v>
      </c>
    </row>
    <row r="4886" spans="1:2" outlineLevel="2" x14ac:dyDescent="0.2">
      <c r="A4886" s="29"/>
      <c r="B4886" s="14" t="s">
        <v>3314</v>
      </c>
    </row>
    <row r="4887" spans="1:2" outlineLevel="2" x14ac:dyDescent="0.2">
      <c r="A4887" s="28" t="s">
        <v>7495</v>
      </c>
      <c r="B4887" s="8" t="s">
        <v>153</v>
      </c>
    </row>
    <row r="4888" spans="1:2" outlineLevel="2" x14ac:dyDescent="0.2">
      <c r="A4888" s="28"/>
      <c r="B4888" s="8" t="s">
        <v>1628</v>
      </c>
    </row>
    <row r="4889" spans="1:2" outlineLevel="2" x14ac:dyDescent="0.2">
      <c r="A4889" s="29"/>
      <c r="B4889" s="9" t="s">
        <v>8812</v>
      </c>
    </row>
    <row r="4890" spans="1:2" outlineLevel="2" x14ac:dyDescent="0.2">
      <c r="A4890" s="29"/>
      <c r="B4890" s="9" t="s">
        <v>1579</v>
      </c>
    </row>
    <row r="4891" spans="1:2" outlineLevel="2" x14ac:dyDescent="0.2">
      <c r="A4891" s="28" t="s">
        <v>7496</v>
      </c>
      <c r="B4891" s="8" t="s">
        <v>3318</v>
      </c>
    </row>
    <row r="4892" spans="1:2" outlineLevel="2" x14ac:dyDescent="0.2">
      <c r="A4892" s="29" t="s">
        <v>7497</v>
      </c>
      <c r="B4892" s="9" t="s">
        <v>3318</v>
      </c>
    </row>
    <row r="4893" spans="1:2" outlineLevel="2" x14ac:dyDescent="0.2">
      <c r="A4893" s="28"/>
      <c r="B4893" s="8" t="s">
        <v>1605</v>
      </c>
    </row>
    <row r="4894" spans="1:2" ht="25.5" outlineLevel="2" x14ac:dyDescent="0.2">
      <c r="A4894" s="29"/>
      <c r="B4894" s="9" t="s">
        <v>1580</v>
      </c>
    </row>
    <row r="4895" spans="1:2" ht="13.5" outlineLevel="2" x14ac:dyDescent="0.2">
      <c r="A4895" s="28"/>
      <c r="B4895" s="13" t="s">
        <v>1606</v>
      </c>
    </row>
    <row r="4896" spans="1:2" outlineLevel="2" x14ac:dyDescent="0.2">
      <c r="A4896" s="29"/>
      <c r="B4896" s="14" t="s">
        <v>3319</v>
      </c>
    </row>
    <row r="4897" spans="1:2" ht="25.5" outlineLevel="2" x14ac:dyDescent="0.2">
      <c r="A4897" s="29"/>
      <c r="B4897" s="14" t="s">
        <v>3320</v>
      </c>
    </row>
    <row r="4898" spans="1:2" outlineLevel="2" x14ac:dyDescent="0.2">
      <c r="A4898" s="28" t="s">
        <v>7498</v>
      </c>
      <c r="B4898" s="8" t="s">
        <v>3321</v>
      </c>
    </row>
    <row r="4899" spans="1:2" outlineLevel="2" x14ac:dyDescent="0.2">
      <c r="A4899" s="28"/>
      <c r="B4899" s="8" t="s">
        <v>1951</v>
      </c>
    </row>
    <row r="4900" spans="1:2" outlineLevel="2" x14ac:dyDescent="0.2">
      <c r="A4900" s="29"/>
      <c r="B4900" s="9" t="s">
        <v>8813</v>
      </c>
    </row>
    <row r="4901" spans="1:2" outlineLevel="2" x14ac:dyDescent="0.2">
      <c r="A4901" s="29"/>
      <c r="B4901" s="9" t="s">
        <v>1581</v>
      </c>
    </row>
    <row r="4902" spans="1:2" outlineLevel="2" x14ac:dyDescent="0.2">
      <c r="A4902" s="29"/>
      <c r="B4902" s="12" t="s">
        <v>6235</v>
      </c>
    </row>
    <row r="4903" spans="1:2" outlineLevel="2" x14ac:dyDescent="0.2">
      <c r="A4903" s="29"/>
      <c r="B4903" s="12" t="s">
        <v>6236</v>
      </c>
    </row>
    <row r="4904" spans="1:2" ht="25.5" outlineLevel="2" x14ac:dyDescent="0.2">
      <c r="A4904" s="29"/>
      <c r="B4904" s="9" t="s">
        <v>3322</v>
      </c>
    </row>
    <row r="4905" spans="1:2" outlineLevel="2" x14ac:dyDescent="0.2">
      <c r="A4905" s="29"/>
      <c r="B4905" s="9" t="s">
        <v>8814</v>
      </c>
    </row>
    <row r="4906" spans="1:2" outlineLevel="2" x14ac:dyDescent="0.2">
      <c r="A4906" s="29"/>
      <c r="B4906" s="12" t="s">
        <v>6237</v>
      </c>
    </row>
    <row r="4907" spans="1:2" outlineLevel="2" x14ac:dyDescent="0.2">
      <c r="A4907" s="29"/>
      <c r="B4907" s="12" t="s">
        <v>6238</v>
      </c>
    </row>
    <row r="4908" spans="1:2" outlineLevel="2" x14ac:dyDescent="0.2">
      <c r="A4908" s="29"/>
      <c r="B4908" s="12" t="s">
        <v>6239</v>
      </c>
    </row>
    <row r="4909" spans="1:2" outlineLevel="2" x14ac:dyDescent="0.2">
      <c r="A4909" s="29"/>
      <c r="B4909" s="12" t="s">
        <v>8815</v>
      </c>
    </row>
    <row r="4910" spans="1:2" outlineLevel="2" x14ac:dyDescent="0.2">
      <c r="A4910" s="29"/>
      <c r="B4910" s="12" t="s">
        <v>8816</v>
      </c>
    </row>
    <row r="4911" spans="1:2" outlineLevel="2" x14ac:dyDescent="0.2">
      <c r="A4911" s="29"/>
      <c r="B4911" s="12" t="s">
        <v>8817</v>
      </c>
    </row>
    <row r="4912" spans="1:2" outlineLevel="2" x14ac:dyDescent="0.2">
      <c r="A4912" s="29"/>
      <c r="B4912" s="12" t="s">
        <v>8818</v>
      </c>
    </row>
    <row r="4913" spans="1:2" outlineLevel="2" x14ac:dyDescent="0.2">
      <c r="A4913" s="29"/>
      <c r="B4913" s="12" t="s">
        <v>6240</v>
      </c>
    </row>
    <row r="4914" spans="1:2" outlineLevel="2" x14ac:dyDescent="0.2">
      <c r="A4914" s="29"/>
      <c r="B4914" s="12" t="s">
        <v>6241</v>
      </c>
    </row>
    <row r="4915" spans="1:2" outlineLevel="2" x14ac:dyDescent="0.2">
      <c r="A4915" s="29"/>
      <c r="B4915" s="12" t="s">
        <v>8819</v>
      </c>
    </row>
    <row r="4916" spans="1:2" outlineLevel="2" x14ac:dyDescent="0.2">
      <c r="A4916" s="29"/>
      <c r="B4916" s="12" t="s">
        <v>8820</v>
      </c>
    </row>
    <row r="4917" spans="1:2" outlineLevel="2" x14ac:dyDescent="0.2">
      <c r="A4917" s="29"/>
      <c r="B4917" s="12" t="s">
        <v>8821</v>
      </c>
    </row>
    <row r="4918" spans="1:2" outlineLevel="2" x14ac:dyDescent="0.2">
      <c r="A4918" s="29"/>
      <c r="B4918" s="12" t="s">
        <v>8822</v>
      </c>
    </row>
    <row r="4919" spans="1:2" ht="13.5" outlineLevel="2" x14ac:dyDescent="0.2">
      <c r="A4919" s="28"/>
      <c r="B4919" s="13" t="s">
        <v>1955</v>
      </c>
    </row>
    <row r="4920" spans="1:2" ht="25.5" outlineLevel="2" x14ac:dyDescent="0.2">
      <c r="A4920" s="29"/>
      <c r="B4920" s="14" t="s">
        <v>8823</v>
      </c>
    </row>
    <row r="4921" spans="1:2" outlineLevel="2" x14ac:dyDescent="0.2">
      <c r="A4921" s="29"/>
      <c r="B4921" s="14" t="s">
        <v>3323</v>
      </c>
    </row>
    <row r="4922" spans="1:2" outlineLevel="2" x14ac:dyDescent="0.2">
      <c r="A4922" s="29"/>
      <c r="B4922" s="14" t="s">
        <v>3324</v>
      </c>
    </row>
    <row r="4923" spans="1:2" outlineLevel="2" x14ac:dyDescent="0.2">
      <c r="A4923" s="29"/>
      <c r="B4923" s="14" t="s">
        <v>3325</v>
      </c>
    </row>
    <row r="4924" spans="1:2" outlineLevel="2" x14ac:dyDescent="0.2">
      <c r="A4924" s="29"/>
      <c r="B4924" s="14" t="s">
        <v>3326</v>
      </c>
    </row>
    <row r="4925" spans="1:2" ht="25.5" outlineLevel="2" x14ac:dyDescent="0.2">
      <c r="A4925" s="29"/>
      <c r="B4925" s="14" t="s">
        <v>3327</v>
      </c>
    </row>
    <row r="4926" spans="1:2" outlineLevel="2" x14ac:dyDescent="0.2">
      <c r="A4926" s="29"/>
      <c r="B4926" s="14" t="s">
        <v>3328</v>
      </c>
    </row>
    <row r="4927" spans="1:2" outlineLevel="2" x14ac:dyDescent="0.2">
      <c r="A4927" s="29"/>
      <c r="B4927" s="14" t="s">
        <v>3329</v>
      </c>
    </row>
    <row r="4928" spans="1:2" outlineLevel="2" x14ac:dyDescent="0.2">
      <c r="A4928" s="29"/>
      <c r="B4928" s="14" t="s">
        <v>3330</v>
      </c>
    </row>
    <row r="4929" spans="1:2" outlineLevel="2" x14ac:dyDescent="0.2">
      <c r="A4929" s="29"/>
      <c r="B4929" s="14" t="s">
        <v>8824</v>
      </c>
    </row>
    <row r="4930" spans="1:2" outlineLevel="2" x14ac:dyDescent="0.2">
      <c r="A4930" s="29" t="s">
        <v>7499</v>
      </c>
      <c r="B4930" s="9" t="s">
        <v>8825</v>
      </c>
    </row>
    <row r="4931" spans="1:2" outlineLevel="2" x14ac:dyDescent="0.2">
      <c r="A4931" s="29" t="s">
        <v>7500</v>
      </c>
      <c r="B4931" s="9" t="s">
        <v>8826</v>
      </c>
    </row>
    <row r="4932" spans="1:2" outlineLevel="2" x14ac:dyDescent="0.2">
      <c r="A4932" s="29" t="s">
        <v>7501</v>
      </c>
      <c r="B4932" s="9" t="s">
        <v>3331</v>
      </c>
    </row>
    <row r="4933" spans="1:2" outlineLevel="1" x14ac:dyDescent="0.2">
      <c r="A4933" s="27" t="s">
        <v>7502</v>
      </c>
      <c r="B4933" s="7" t="s">
        <v>3332</v>
      </c>
    </row>
    <row r="4934" spans="1:2" outlineLevel="2" x14ac:dyDescent="0.2">
      <c r="A4934" s="28" t="s">
        <v>7503</v>
      </c>
      <c r="B4934" s="8" t="s">
        <v>154</v>
      </c>
    </row>
    <row r="4935" spans="1:2" outlineLevel="2" x14ac:dyDescent="0.2">
      <c r="A4935" s="28" t="s">
        <v>7504</v>
      </c>
      <c r="B4935" s="8" t="s">
        <v>154</v>
      </c>
    </row>
    <row r="4936" spans="1:2" outlineLevel="2" x14ac:dyDescent="0.2">
      <c r="A4936" s="29" t="s">
        <v>7505</v>
      </c>
      <c r="B4936" s="9" t="s">
        <v>154</v>
      </c>
    </row>
    <row r="4937" spans="1:2" outlineLevel="2" x14ac:dyDescent="0.2">
      <c r="A4937" s="28"/>
      <c r="B4937" s="8" t="s">
        <v>1605</v>
      </c>
    </row>
    <row r="4938" spans="1:2" ht="25.5" outlineLevel="2" x14ac:dyDescent="0.2">
      <c r="A4938" s="29"/>
      <c r="B4938" s="9" t="s">
        <v>3333</v>
      </c>
    </row>
    <row r="4939" spans="1:2" outlineLevel="2" x14ac:dyDescent="0.2">
      <c r="A4939" s="29"/>
      <c r="B4939" s="9" t="s">
        <v>3334</v>
      </c>
    </row>
    <row r="4940" spans="1:2" outlineLevel="2" x14ac:dyDescent="0.2">
      <c r="A4940" s="29"/>
      <c r="B4940" s="9" t="s">
        <v>3335</v>
      </c>
    </row>
    <row r="4941" spans="1:2" outlineLevel="2" x14ac:dyDescent="0.2">
      <c r="A4941" s="29"/>
      <c r="B4941" s="9" t="s">
        <v>3336</v>
      </c>
    </row>
    <row r="4942" spans="1:2" outlineLevel="2" x14ac:dyDescent="0.2">
      <c r="A4942" s="29"/>
      <c r="B4942" s="9" t="s">
        <v>3337</v>
      </c>
    </row>
    <row r="4943" spans="1:2" outlineLevel="2" x14ac:dyDescent="0.2">
      <c r="A4943" s="29"/>
      <c r="B4943" s="9" t="s">
        <v>3338</v>
      </c>
    </row>
    <row r="4944" spans="1:2" outlineLevel="2" x14ac:dyDescent="0.2">
      <c r="A4944" s="29"/>
      <c r="B4944" s="9" t="s">
        <v>3339</v>
      </c>
    </row>
    <row r="4945" spans="1:2" outlineLevel="2" x14ac:dyDescent="0.2">
      <c r="A4945" s="29"/>
      <c r="B4945" s="9" t="s">
        <v>3340</v>
      </c>
    </row>
    <row r="4946" spans="1:2" outlineLevel="2" x14ac:dyDescent="0.2">
      <c r="A4946" s="29"/>
      <c r="B4946" s="9" t="s">
        <v>3341</v>
      </c>
    </row>
    <row r="4947" spans="1:2" outlineLevel="2" x14ac:dyDescent="0.2">
      <c r="A4947" s="29"/>
      <c r="B4947" s="9" t="s">
        <v>3342</v>
      </c>
    </row>
    <row r="4948" spans="1:2" outlineLevel="2" x14ac:dyDescent="0.2">
      <c r="A4948" s="29"/>
      <c r="B4948" s="9" t="s">
        <v>3343</v>
      </c>
    </row>
    <row r="4949" spans="1:2" outlineLevel="2" x14ac:dyDescent="0.2">
      <c r="A4949" s="29"/>
      <c r="B4949" s="9" t="s">
        <v>3344</v>
      </c>
    </row>
    <row r="4950" spans="1:2" ht="13.5" outlineLevel="2" x14ac:dyDescent="0.2">
      <c r="A4950" s="28"/>
      <c r="B4950" s="13" t="s">
        <v>1606</v>
      </c>
    </row>
    <row r="4951" spans="1:2" outlineLevel="2" x14ac:dyDescent="0.2">
      <c r="A4951" s="29"/>
      <c r="B4951" s="14" t="s">
        <v>8827</v>
      </c>
    </row>
    <row r="4952" spans="1:2" outlineLevel="2" x14ac:dyDescent="0.2">
      <c r="A4952" s="29"/>
      <c r="B4952" s="14" t="s">
        <v>3345</v>
      </c>
    </row>
    <row r="4953" spans="1:2" outlineLevel="2" x14ac:dyDescent="0.2">
      <c r="A4953" s="29"/>
      <c r="B4953" s="14" t="s">
        <v>3326</v>
      </c>
    </row>
    <row r="4954" spans="1:2" outlineLevel="2" x14ac:dyDescent="0.2">
      <c r="A4954" s="29"/>
      <c r="B4954" s="14" t="s">
        <v>3346</v>
      </c>
    </row>
    <row r="4955" spans="1:2" outlineLevel="2" x14ac:dyDescent="0.2">
      <c r="A4955" s="29"/>
      <c r="B4955" s="14" t="s">
        <v>3347</v>
      </c>
    </row>
    <row r="4956" spans="1:2" outlineLevel="2" x14ac:dyDescent="0.2">
      <c r="A4956" s="29"/>
      <c r="B4956" s="14" t="s">
        <v>3348</v>
      </c>
    </row>
    <row r="4957" spans="1:2" x14ac:dyDescent="0.2">
      <c r="A4957" s="30" t="s">
        <v>3349</v>
      </c>
      <c r="B4957" s="16" t="s">
        <v>3350</v>
      </c>
    </row>
    <row r="4958" spans="1:2" outlineLevel="1" x14ac:dyDescent="0.2">
      <c r="A4958" s="27" t="s">
        <v>7506</v>
      </c>
      <c r="B4958" s="7" t="s">
        <v>3351</v>
      </c>
    </row>
    <row r="4959" spans="1:2" outlineLevel="2" x14ac:dyDescent="0.2">
      <c r="A4959" s="28" t="s">
        <v>7507</v>
      </c>
      <c r="B4959" s="8" t="s">
        <v>155</v>
      </c>
    </row>
    <row r="4960" spans="1:2" outlineLevel="2" x14ac:dyDescent="0.2">
      <c r="A4960" s="28" t="s">
        <v>7508</v>
      </c>
      <c r="B4960" s="8" t="s">
        <v>155</v>
      </c>
    </row>
    <row r="4961" spans="1:2" outlineLevel="2" x14ac:dyDescent="0.2">
      <c r="A4961" s="29" t="s">
        <v>7509</v>
      </c>
      <c r="B4961" s="9" t="s">
        <v>155</v>
      </c>
    </row>
    <row r="4962" spans="1:2" outlineLevel="2" x14ac:dyDescent="0.2">
      <c r="A4962" s="28"/>
      <c r="B4962" s="8" t="s">
        <v>1605</v>
      </c>
    </row>
    <row r="4963" spans="1:2" outlineLevel="2" x14ac:dyDescent="0.2">
      <c r="A4963" s="29"/>
      <c r="B4963" s="9" t="s">
        <v>3352</v>
      </c>
    </row>
    <row r="4964" spans="1:2" ht="13.5" outlineLevel="2" x14ac:dyDescent="0.2">
      <c r="A4964" s="28"/>
      <c r="B4964" s="13" t="s">
        <v>1606</v>
      </c>
    </row>
    <row r="4965" spans="1:2" ht="25.5" outlineLevel="2" x14ac:dyDescent="0.2">
      <c r="A4965" s="29"/>
      <c r="B4965" s="14" t="s">
        <v>3353</v>
      </c>
    </row>
    <row r="4966" spans="1:2" outlineLevel="2" x14ac:dyDescent="0.2">
      <c r="A4966" s="29"/>
      <c r="B4966" s="14" t="s">
        <v>3354</v>
      </c>
    </row>
    <row r="4967" spans="1:2" outlineLevel="2" x14ac:dyDescent="0.2">
      <c r="A4967" s="29"/>
      <c r="B4967" s="14" t="s">
        <v>3355</v>
      </c>
    </row>
    <row r="4968" spans="1:2" outlineLevel="2" x14ac:dyDescent="0.2">
      <c r="A4968" s="29"/>
      <c r="B4968" s="14" t="s">
        <v>3356</v>
      </c>
    </row>
    <row r="4969" spans="1:2" outlineLevel="2" x14ac:dyDescent="0.2">
      <c r="A4969" s="29"/>
      <c r="B4969" s="14" t="s">
        <v>3357</v>
      </c>
    </row>
    <row r="4970" spans="1:2" outlineLevel="2" x14ac:dyDescent="0.2">
      <c r="A4970" s="28" t="s">
        <v>7510</v>
      </c>
      <c r="B4970" s="8" t="s">
        <v>156</v>
      </c>
    </row>
    <row r="4971" spans="1:2" outlineLevel="2" x14ac:dyDescent="0.2">
      <c r="A4971" s="28"/>
      <c r="B4971" s="8" t="s">
        <v>1628</v>
      </c>
    </row>
    <row r="4972" spans="1:2" ht="25.5" outlineLevel="2" x14ac:dyDescent="0.2">
      <c r="A4972" s="29"/>
      <c r="B4972" s="9" t="s">
        <v>3358</v>
      </c>
    </row>
    <row r="4973" spans="1:2" outlineLevel="2" x14ac:dyDescent="0.2">
      <c r="A4973" s="28" t="s">
        <v>7511</v>
      </c>
      <c r="B4973" s="8" t="s">
        <v>156</v>
      </c>
    </row>
    <row r="4974" spans="1:2" outlineLevel="2" x14ac:dyDescent="0.2">
      <c r="A4974" s="29" t="s">
        <v>7512</v>
      </c>
      <c r="B4974" s="9" t="s">
        <v>156</v>
      </c>
    </row>
    <row r="4975" spans="1:2" outlineLevel="2" x14ac:dyDescent="0.2">
      <c r="A4975" s="28"/>
      <c r="B4975" s="8" t="s">
        <v>1605</v>
      </c>
    </row>
    <row r="4976" spans="1:2" outlineLevel="2" x14ac:dyDescent="0.2">
      <c r="A4976" s="29"/>
      <c r="B4976" s="9" t="s">
        <v>3359</v>
      </c>
    </row>
    <row r="4977" spans="1:2" outlineLevel="2" x14ac:dyDescent="0.2">
      <c r="A4977" s="29"/>
      <c r="B4977" s="12" t="s">
        <v>6242</v>
      </c>
    </row>
    <row r="4978" spans="1:2" outlineLevel="2" x14ac:dyDescent="0.2">
      <c r="A4978" s="29"/>
      <c r="B4978" s="12" t="s">
        <v>6243</v>
      </c>
    </row>
    <row r="4979" spans="1:2" outlineLevel="2" x14ac:dyDescent="0.2">
      <c r="A4979" s="29"/>
      <c r="B4979" s="9" t="s">
        <v>3360</v>
      </c>
    </row>
    <row r="4980" spans="1:2" outlineLevel="2" x14ac:dyDescent="0.2">
      <c r="A4980" s="29"/>
      <c r="B4980" s="12" t="s">
        <v>6244</v>
      </c>
    </row>
    <row r="4981" spans="1:2" outlineLevel="2" x14ac:dyDescent="0.2">
      <c r="A4981" s="29"/>
      <c r="B4981" s="12" t="s">
        <v>6245</v>
      </c>
    </row>
    <row r="4982" spans="1:2" outlineLevel="2" x14ac:dyDescent="0.2">
      <c r="A4982" s="29"/>
      <c r="B4982" s="12" t="s">
        <v>6246</v>
      </c>
    </row>
    <row r="4983" spans="1:2" outlineLevel="2" x14ac:dyDescent="0.2">
      <c r="A4983" s="29"/>
      <c r="B4983" s="12" t="s">
        <v>6247</v>
      </c>
    </row>
    <row r="4984" spans="1:2" outlineLevel="2" x14ac:dyDescent="0.2">
      <c r="A4984" s="29"/>
      <c r="B4984" s="12" t="s">
        <v>6248</v>
      </c>
    </row>
    <row r="4985" spans="1:2" outlineLevel="2" x14ac:dyDescent="0.2">
      <c r="A4985" s="29"/>
      <c r="B4985" s="12" t="s">
        <v>6249</v>
      </c>
    </row>
    <row r="4986" spans="1:2" outlineLevel="2" x14ac:dyDescent="0.2">
      <c r="A4986" s="29"/>
      <c r="B4986" s="12" t="s">
        <v>6250</v>
      </c>
    </row>
    <row r="4987" spans="1:2" outlineLevel="2" x14ac:dyDescent="0.2">
      <c r="A4987" s="29"/>
      <c r="B4987" s="12" t="s">
        <v>6251</v>
      </c>
    </row>
    <row r="4988" spans="1:2" outlineLevel="2" x14ac:dyDescent="0.2">
      <c r="A4988" s="29"/>
      <c r="B4988" s="12" t="s">
        <v>6252</v>
      </c>
    </row>
    <row r="4989" spans="1:2" outlineLevel="2" x14ac:dyDescent="0.2">
      <c r="A4989" s="29"/>
      <c r="B4989" s="12" t="s">
        <v>6253</v>
      </c>
    </row>
    <row r="4990" spans="1:2" outlineLevel="2" x14ac:dyDescent="0.2">
      <c r="A4990" s="29"/>
      <c r="B4990" s="12" t="s">
        <v>6254</v>
      </c>
    </row>
    <row r="4991" spans="1:2" outlineLevel="2" x14ac:dyDescent="0.2">
      <c r="A4991" s="29"/>
      <c r="B4991" s="9" t="s">
        <v>3361</v>
      </c>
    </row>
    <row r="4992" spans="1:2" outlineLevel="2" x14ac:dyDescent="0.2">
      <c r="A4992" s="29"/>
      <c r="B4992" s="9" t="s">
        <v>3362</v>
      </c>
    </row>
    <row r="4993" spans="1:2" ht="13.5" outlineLevel="2" x14ac:dyDescent="0.2">
      <c r="A4993" s="28"/>
      <c r="B4993" s="13" t="s">
        <v>1606</v>
      </c>
    </row>
    <row r="4994" spans="1:2" outlineLevel="2" x14ac:dyDescent="0.2">
      <c r="A4994" s="29"/>
      <c r="B4994" s="14" t="s">
        <v>3363</v>
      </c>
    </row>
    <row r="4995" spans="1:2" outlineLevel="2" x14ac:dyDescent="0.2">
      <c r="A4995" s="29"/>
      <c r="B4995" s="14" t="s">
        <v>3364</v>
      </c>
    </row>
    <row r="4996" spans="1:2" outlineLevel="2" x14ac:dyDescent="0.2">
      <c r="A4996" s="29"/>
      <c r="B4996" s="14" t="s">
        <v>3365</v>
      </c>
    </row>
    <row r="4997" spans="1:2" outlineLevel="2" x14ac:dyDescent="0.2">
      <c r="A4997" s="29"/>
      <c r="B4997" s="14" t="s">
        <v>3366</v>
      </c>
    </row>
    <row r="4998" spans="1:2" outlineLevel="2" x14ac:dyDescent="0.2">
      <c r="A4998" s="29"/>
      <c r="B4998" s="14" t="s">
        <v>3356</v>
      </c>
    </row>
    <row r="4999" spans="1:2" outlineLevel="2" x14ac:dyDescent="0.2">
      <c r="A4999" s="29"/>
      <c r="B4999" s="14" t="s">
        <v>3357</v>
      </c>
    </row>
    <row r="5000" spans="1:2" outlineLevel="1" x14ac:dyDescent="0.2">
      <c r="A5000" s="27" t="s">
        <v>7513</v>
      </c>
      <c r="B5000" s="7" t="s">
        <v>3367</v>
      </c>
    </row>
    <row r="5001" spans="1:2" outlineLevel="2" x14ac:dyDescent="0.2">
      <c r="A5001" s="28" t="s">
        <v>7514</v>
      </c>
      <c r="B5001" s="8" t="s">
        <v>157</v>
      </c>
    </row>
    <row r="5002" spans="1:2" outlineLevel="2" x14ac:dyDescent="0.2">
      <c r="A5002" s="28" t="s">
        <v>7515</v>
      </c>
      <c r="B5002" s="8" t="s">
        <v>3368</v>
      </c>
    </row>
    <row r="5003" spans="1:2" outlineLevel="2" x14ac:dyDescent="0.2">
      <c r="A5003" s="29" t="s">
        <v>7516</v>
      </c>
      <c r="B5003" s="9" t="s">
        <v>3368</v>
      </c>
    </row>
    <row r="5004" spans="1:2" outlineLevel="2" x14ac:dyDescent="0.2">
      <c r="A5004" s="28"/>
      <c r="B5004" s="8" t="s">
        <v>303</v>
      </c>
    </row>
    <row r="5005" spans="1:2" outlineLevel="2" x14ac:dyDescent="0.2">
      <c r="A5005" s="29"/>
      <c r="B5005" s="9" t="s">
        <v>3369</v>
      </c>
    </row>
    <row r="5006" spans="1:2" outlineLevel="2" x14ac:dyDescent="0.2">
      <c r="A5006" s="29"/>
      <c r="B5006" s="9" t="s">
        <v>3370</v>
      </c>
    </row>
    <row r="5007" spans="1:2" outlineLevel="2" x14ac:dyDescent="0.2">
      <c r="A5007" s="29"/>
      <c r="B5007" s="9" t="s">
        <v>3371</v>
      </c>
    </row>
    <row r="5008" spans="1:2" outlineLevel="2" x14ac:dyDescent="0.2">
      <c r="A5008" s="29"/>
      <c r="B5008" s="12" t="s">
        <v>6255</v>
      </c>
    </row>
    <row r="5009" spans="1:2" outlineLevel="2" x14ac:dyDescent="0.2">
      <c r="A5009" s="29"/>
      <c r="B5009" s="12" t="s">
        <v>6256</v>
      </c>
    </row>
    <row r="5010" spans="1:2" outlineLevel="2" x14ac:dyDescent="0.2">
      <c r="A5010" s="29"/>
      <c r="B5010" s="12" t="s">
        <v>6257</v>
      </c>
    </row>
    <row r="5011" spans="1:2" outlineLevel="2" x14ac:dyDescent="0.2">
      <c r="A5011" s="29"/>
      <c r="B5011" s="9" t="s">
        <v>3372</v>
      </c>
    </row>
    <row r="5012" spans="1:2" ht="13.5" outlineLevel="2" x14ac:dyDescent="0.2">
      <c r="A5012" s="28"/>
      <c r="B5012" s="13" t="s">
        <v>1606</v>
      </c>
    </row>
    <row r="5013" spans="1:2" outlineLevel="2" x14ac:dyDescent="0.2">
      <c r="A5013" s="29"/>
      <c r="B5013" s="14" t="s">
        <v>3373</v>
      </c>
    </row>
    <row r="5014" spans="1:2" outlineLevel="2" x14ac:dyDescent="0.2">
      <c r="A5014" s="29"/>
      <c r="B5014" s="14" t="s">
        <v>3374</v>
      </c>
    </row>
    <row r="5015" spans="1:2" outlineLevel="2" x14ac:dyDescent="0.2">
      <c r="A5015" s="28" t="s">
        <v>7517</v>
      </c>
      <c r="B5015" s="8" t="s">
        <v>3375</v>
      </c>
    </row>
    <row r="5016" spans="1:2" outlineLevel="2" x14ac:dyDescent="0.2">
      <c r="A5016" s="29" t="s">
        <v>7518</v>
      </c>
      <c r="B5016" s="9" t="s">
        <v>3375</v>
      </c>
    </row>
    <row r="5017" spans="1:2" outlineLevel="2" x14ac:dyDescent="0.2">
      <c r="A5017" s="28"/>
      <c r="B5017" s="8" t="s">
        <v>1605</v>
      </c>
    </row>
    <row r="5018" spans="1:2" outlineLevel="2" x14ac:dyDescent="0.2">
      <c r="A5018" s="29"/>
      <c r="B5018" s="9" t="s">
        <v>3376</v>
      </c>
    </row>
    <row r="5019" spans="1:2" ht="13.5" outlineLevel="2" x14ac:dyDescent="0.2">
      <c r="A5019" s="28"/>
      <c r="B5019" s="13" t="s">
        <v>1606</v>
      </c>
    </row>
    <row r="5020" spans="1:2" outlineLevel="2" x14ac:dyDescent="0.2">
      <c r="A5020" s="29"/>
      <c r="B5020" s="14" t="s">
        <v>3377</v>
      </c>
    </row>
    <row r="5021" spans="1:2" outlineLevel="2" x14ac:dyDescent="0.2">
      <c r="A5021" s="29"/>
      <c r="B5021" s="14" t="s">
        <v>3373</v>
      </c>
    </row>
    <row r="5022" spans="1:2" outlineLevel="2" x14ac:dyDescent="0.2">
      <c r="A5022" s="29"/>
      <c r="B5022" s="14" t="s">
        <v>3374</v>
      </c>
    </row>
    <row r="5023" spans="1:2" outlineLevel="2" x14ac:dyDescent="0.2">
      <c r="A5023" s="28" t="s">
        <v>7519</v>
      </c>
      <c r="B5023" s="8" t="s">
        <v>3378</v>
      </c>
    </row>
    <row r="5024" spans="1:2" outlineLevel="2" x14ac:dyDescent="0.2">
      <c r="A5024" s="29" t="s">
        <v>7520</v>
      </c>
      <c r="B5024" s="9" t="s">
        <v>3378</v>
      </c>
    </row>
    <row r="5025" spans="1:2" outlineLevel="2" x14ac:dyDescent="0.2">
      <c r="A5025" s="29"/>
      <c r="B5025" s="8" t="s">
        <v>1605</v>
      </c>
    </row>
    <row r="5026" spans="1:2" outlineLevel="2" x14ac:dyDescent="0.2">
      <c r="A5026" s="29"/>
      <c r="B5026" s="9" t="s">
        <v>3379</v>
      </c>
    </row>
    <row r="5027" spans="1:2" outlineLevel="2" x14ac:dyDescent="0.2">
      <c r="A5027" s="29"/>
      <c r="B5027" s="9" t="s">
        <v>3380</v>
      </c>
    </row>
    <row r="5028" spans="1:2" outlineLevel="2" x14ac:dyDescent="0.2">
      <c r="A5028" s="29"/>
      <c r="B5028" s="9" t="s">
        <v>3381</v>
      </c>
    </row>
    <row r="5029" spans="1:2" ht="13.5" outlineLevel="2" x14ac:dyDescent="0.2">
      <c r="A5029" s="29"/>
      <c r="B5029" s="13" t="s">
        <v>1606</v>
      </c>
    </row>
    <row r="5030" spans="1:2" outlineLevel="2" x14ac:dyDescent="0.2">
      <c r="A5030" s="29"/>
      <c r="B5030" s="14" t="s">
        <v>3382</v>
      </c>
    </row>
    <row r="5031" spans="1:2" outlineLevel="2" x14ac:dyDescent="0.2">
      <c r="A5031" s="29"/>
      <c r="B5031" s="14" t="s">
        <v>3373</v>
      </c>
    </row>
    <row r="5032" spans="1:2" outlineLevel="2" x14ac:dyDescent="0.2">
      <c r="A5032" s="29"/>
      <c r="B5032" s="14" t="s">
        <v>3374</v>
      </c>
    </row>
    <row r="5033" spans="1:2" outlineLevel="2" x14ac:dyDescent="0.2">
      <c r="A5033" s="28" t="s">
        <v>7521</v>
      </c>
      <c r="B5033" s="8" t="s">
        <v>158</v>
      </c>
    </row>
    <row r="5034" spans="1:2" outlineLevel="2" x14ac:dyDescent="0.2">
      <c r="A5034" s="28" t="s">
        <v>7522</v>
      </c>
      <c r="B5034" s="8" t="s">
        <v>3383</v>
      </c>
    </row>
    <row r="5035" spans="1:2" outlineLevel="2" x14ac:dyDescent="0.2">
      <c r="A5035" s="29" t="s">
        <v>7523</v>
      </c>
      <c r="B5035" s="9" t="s">
        <v>3383</v>
      </c>
    </row>
    <row r="5036" spans="1:2" outlineLevel="2" x14ac:dyDescent="0.2">
      <c r="A5036" s="29"/>
      <c r="B5036" s="8" t="s">
        <v>1605</v>
      </c>
    </row>
    <row r="5037" spans="1:2" outlineLevel="2" x14ac:dyDescent="0.2">
      <c r="A5037" s="29"/>
      <c r="B5037" s="9" t="s">
        <v>3384</v>
      </c>
    </row>
    <row r="5038" spans="1:2" outlineLevel="2" x14ac:dyDescent="0.2">
      <c r="A5038" s="29"/>
      <c r="B5038" s="12" t="s">
        <v>6258</v>
      </c>
    </row>
    <row r="5039" spans="1:2" outlineLevel="2" x14ac:dyDescent="0.2">
      <c r="A5039" s="29"/>
      <c r="B5039" s="12" t="s">
        <v>6259</v>
      </c>
    </row>
    <row r="5040" spans="1:2" outlineLevel="2" x14ac:dyDescent="0.2">
      <c r="A5040" s="29"/>
      <c r="B5040" s="12" t="s">
        <v>6260</v>
      </c>
    </row>
    <row r="5041" spans="1:2" outlineLevel="2" x14ac:dyDescent="0.2">
      <c r="A5041" s="29"/>
      <c r="B5041" s="12" t="s">
        <v>6261</v>
      </c>
    </row>
    <row r="5042" spans="1:2" outlineLevel="2" x14ac:dyDescent="0.2">
      <c r="A5042" s="29"/>
      <c r="B5042" s="12" t="s">
        <v>6262</v>
      </c>
    </row>
    <row r="5043" spans="1:2" outlineLevel="2" x14ac:dyDescent="0.2">
      <c r="A5043" s="29"/>
      <c r="B5043" s="12" t="s">
        <v>6263</v>
      </c>
    </row>
    <row r="5044" spans="1:2" outlineLevel="2" x14ac:dyDescent="0.2">
      <c r="A5044" s="29"/>
      <c r="B5044" s="12" t="s">
        <v>6264</v>
      </c>
    </row>
    <row r="5045" spans="1:2" outlineLevel="2" x14ac:dyDescent="0.2">
      <c r="A5045" s="29"/>
      <c r="B5045" s="9" t="s">
        <v>3385</v>
      </c>
    </row>
    <row r="5046" spans="1:2" outlineLevel="2" x14ac:dyDescent="0.2">
      <c r="A5046" s="29"/>
      <c r="B5046" s="9" t="s">
        <v>3386</v>
      </c>
    </row>
    <row r="5047" spans="1:2" ht="13.5" outlineLevel="2" x14ac:dyDescent="0.2">
      <c r="A5047" s="28"/>
      <c r="B5047" s="13" t="s">
        <v>1606</v>
      </c>
    </row>
    <row r="5048" spans="1:2" outlineLevel="2" x14ac:dyDescent="0.2">
      <c r="A5048" s="29"/>
      <c r="B5048" s="14" t="s">
        <v>3387</v>
      </c>
    </row>
    <row r="5049" spans="1:2" outlineLevel="2" x14ac:dyDescent="0.2">
      <c r="A5049" s="28" t="s">
        <v>7524</v>
      </c>
      <c r="B5049" s="8" t="s">
        <v>3388</v>
      </c>
    </row>
    <row r="5050" spans="1:2" outlineLevel="2" x14ac:dyDescent="0.2">
      <c r="A5050" s="29" t="s">
        <v>7525</v>
      </c>
      <c r="B5050" s="9" t="s">
        <v>3388</v>
      </c>
    </row>
    <row r="5051" spans="1:2" outlineLevel="2" x14ac:dyDescent="0.2">
      <c r="A5051" s="29"/>
      <c r="B5051" s="8" t="s">
        <v>1605</v>
      </c>
    </row>
    <row r="5052" spans="1:2" outlineLevel="2" x14ac:dyDescent="0.2">
      <c r="A5052" s="29"/>
      <c r="B5052" s="9" t="s">
        <v>3389</v>
      </c>
    </row>
    <row r="5053" spans="1:2" outlineLevel="2" x14ac:dyDescent="0.2">
      <c r="A5053" s="29"/>
      <c r="B5053" s="9" t="s">
        <v>3390</v>
      </c>
    </row>
    <row r="5054" spans="1:2" outlineLevel="2" x14ac:dyDescent="0.2">
      <c r="A5054" s="28" t="s">
        <v>7526</v>
      </c>
      <c r="B5054" s="8" t="s">
        <v>159</v>
      </c>
    </row>
    <row r="5055" spans="1:2" outlineLevel="2" x14ac:dyDescent="0.2">
      <c r="A5055" s="28" t="s">
        <v>7527</v>
      </c>
      <c r="B5055" s="8" t="s">
        <v>3391</v>
      </c>
    </row>
    <row r="5056" spans="1:2" outlineLevel="2" x14ac:dyDescent="0.2">
      <c r="A5056" s="29" t="s">
        <v>7528</v>
      </c>
      <c r="B5056" s="9" t="s">
        <v>3391</v>
      </c>
    </row>
    <row r="5057" spans="1:2" outlineLevel="2" x14ac:dyDescent="0.2">
      <c r="A5057" s="28"/>
      <c r="B5057" s="8" t="s">
        <v>1605</v>
      </c>
    </row>
    <row r="5058" spans="1:2" outlineLevel="2" x14ac:dyDescent="0.2">
      <c r="A5058" s="29"/>
      <c r="B5058" s="9" t="s">
        <v>3392</v>
      </c>
    </row>
    <row r="5059" spans="1:2" outlineLevel="2" x14ac:dyDescent="0.2">
      <c r="A5059" s="29"/>
      <c r="B5059" s="9" t="s">
        <v>3393</v>
      </c>
    </row>
    <row r="5060" spans="1:2" outlineLevel="2" x14ac:dyDescent="0.2">
      <c r="A5060" s="29"/>
      <c r="B5060" s="9" t="s">
        <v>3394</v>
      </c>
    </row>
    <row r="5061" spans="1:2" outlineLevel="2" x14ac:dyDescent="0.2">
      <c r="A5061" s="29"/>
      <c r="B5061" s="9" t="s">
        <v>3395</v>
      </c>
    </row>
    <row r="5062" spans="1:2" outlineLevel="2" x14ac:dyDescent="0.2">
      <c r="A5062" s="28" t="s">
        <v>7529</v>
      </c>
      <c r="B5062" s="8" t="s">
        <v>3396</v>
      </c>
    </row>
    <row r="5063" spans="1:2" outlineLevel="2" x14ac:dyDescent="0.2">
      <c r="A5063" s="29" t="s">
        <v>7530</v>
      </c>
      <c r="B5063" s="9" t="s">
        <v>3396</v>
      </c>
    </row>
    <row r="5064" spans="1:2" outlineLevel="2" x14ac:dyDescent="0.2">
      <c r="A5064" s="29"/>
      <c r="B5064" s="8" t="s">
        <v>1605</v>
      </c>
    </row>
    <row r="5065" spans="1:2" outlineLevel="2" x14ac:dyDescent="0.2">
      <c r="A5065" s="29"/>
      <c r="B5065" s="9" t="s">
        <v>3397</v>
      </c>
    </row>
    <row r="5066" spans="1:2" outlineLevel="2" x14ac:dyDescent="0.2">
      <c r="A5066" s="29"/>
      <c r="B5066" s="11" t="s">
        <v>6265</v>
      </c>
    </row>
    <row r="5067" spans="1:2" outlineLevel="2" x14ac:dyDescent="0.2">
      <c r="A5067" s="29"/>
      <c r="B5067" s="11" t="s">
        <v>6266</v>
      </c>
    </row>
    <row r="5068" spans="1:2" outlineLevel="2" x14ac:dyDescent="0.2">
      <c r="A5068" s="29"/>
      <c r="B5068" s="9" t="s">
        <v>3398</v>
      </c>
    </row>
    <row r="5069" spans="1:2" outlineLevel="2" x14ac:dyDescent="0.2">
      <c r="A5069" s="29"/>
      <c r="B5069" s="9" t="s">
        <v>3399</v>
      </c>
    </row>
    <row r="5070" spans="1:2" ht="13.5" outlineLevel="2" x14ac:dyDescent="0.2">
      <c r="A5070" s="28"/>
      <c r="B5070" s="13" t="s">
        <v>1606</v>
      </c>
    </row>
    <row r="5071" spans="1:2" outlineLevel="2" x14ac:dyDescent="0.2">
      <c r="A5071" s="29"/>
      <c r="B5071" s="14" t="s">
        <v>3400</v>
      </c>
    </row>
    <row r="5072" spans="1:2" outlineLevel="2" x14ac:dyDescent="0.2">
      <c r="A5072" s="29"/>
      <c r="B5072" s="14" t="s">
        <v>3354</v>
      </c>
    </row>
    <row r="5073" spans="1:2" outlineLevel="2" x14ac:dyDescent="0.2">
      <c r="A5073" s="29"/>
      <c r="B5073" s="14" t="s">
        <v>3401</v>
      </c>
    </row>
    <row r="5074" spans="1:2" outlineLevel="1" x14ac:dyDescent="0.2">
      <c r="A5074" s="27" t="s">
        <v>7531</v>
      </c>
      <c r="B5074" s="7" t="s">
        <v>3402</v>
      </c>
    </row>
    <row r="5075" spans="1:2" outlineLevel="2" x14ac:dyDescent="0.2">
      <c r="A5075" s="28" t="s">
        <v>7532</v>
      </c>
      <c r="B5075" s="8" t="s">
        <v>160</v>
      </c>
    </row>
    <row r="5076" spans="1:2" outlineLevel="2" x14ac:dyDescent="0.2">
      <c r="A5076" s="28" t="s">
        <v>7533</v>
      </c>
      <c r="B5076" s="8" t="s">
        <v>3403</v>
      </c>
    </row>
    <row r="5077" spans="1:2" outlineLevel="2" x14ac:dyDescent="0.2">
      <c r="A5077" s="29" t="s">
        <v>7534</v>
      </c>
      <c r="B5077" s="9" t="s">
        <v>3403</v>
      </c>
    </row>
    <row r="5078" spans="1:2" outlineLevel="2" x14ac:dyDescent="0.2">
      <c r="A5078" s="28" t="s">
        <v>7535</v>
      </c>
      <c r="B5078" s="8" t="s">
        <v>3404</v>
      </c>
    </row>
    <row r="5079" spans="1:2" outlineLevel="2" x14ac:dyDescent="0.2">
      <c r="A5079" s="29" t="s">
        <v>7536</v>
      </c>
      <c r="B5079" s="9" t="s">
        <v>3405</v>
      </c>
    </row>
    <row r="5080" spans="1:2" outlineLevel="2" x14ac:dyDescent="0.2">
      <c r="A5080" s="29"/>
      <c r="B5080" s="8" t="s">
        <v>1605</v>
      </c>
    </row>
    <row r="5081" spans="1:2" outlineLevel="2" x14ac:dyDescent="0.2">
      <c r="A5081" s="29"/>
      <c r="B5081" s="9" t="s">
        <v>3406</v>
      </c>
    </row>
    <row r="5082" spans="1:2" outlineLevel="2" x14ac:dyDescent="0.2">
      <c r="A5082" s="29"/>
      <c r="B5082" s="9" t="s">
        <v>3407</v>
      </c>
    </row>
    <row r="5083" spans="1:2" outlineLevel="2" x14ac:dyDescent="0.2">
      <c r="A5083" s="29"/>
      <c r="B5083" s="9" t="s">
        <v>3408</v>
      </c>
    </row>
    <row r="5084" spans="1:2" outlineLevel="2" x14ac:dyDescent="0.2">
      <c r="A5084" s="29"/>
      <c r="B5084" s="9" t="s">
        <v>3409</v>
      </c>
    </row>
    <row r="5085" spans="1:2" outlineLevel="2" x14ac:dyDescent="0.2">
      <c r="A5085" s="29"/>
      <c r="B5085" s="9" t="s">
        <v>3410</v>
      </c>
    </row>
    <row r="5086" spans="1:2" ht="13.5" outlineLevel="2" x14ac:dyDescent="0.2">
      <c r="A5086" s="29"/>
      <c r="B5086" s="13" t="s">
        <v>1606</v>
      </c>
    </row>
    <row r="5087" spans="1:2" outlineLevel="2" x14ac:dyDescent="0.2">
      <c r="A5087" s="29"/>
      <c r="B5087" s="14" t="s">
        <v>3411</v>
      </c>
    </row>
    <row r="5088" spans="1:2" outlineLevel="2" x14ac:dyDescent="0.2">
      <c r="A5088" s="29"/>
      <c r="B5088" s="14" t="s">
        <v>3412</v>
      </c>
    </row>
    <row r="5089" spans="1:2" outlineLevel="2" x14ac:dyDescent="0.2">
      <c r="A5089" s="29"/>
      <c r="B5089" s="14" t="s">
        <v>3413</v>
      </c>
    </row>
    <row r="5090" spans="1:2" outlineLevel="2" x14ac:dyDescent="0.2">
      <c r="A5090" s="29"/>
      <c r="B5090" s="14" t="s">
        <v>3414</v>
      </c>
    </row>
    <row r="5091" spans="1:2" outlineLevel="2" x14ac:dyDescent="0.2">
      <c r="A5091" s="29" t="s">
        <v>7537</v>
      </c>
      <c r="B5091" s="9" t="s">
        <v>3415</v>
      </c>
    </row>
    <row r="5092" spans="1:2" outlineLevel="2" x14ac:dyDescent="0.2">
      <c r="A5092" s="29"/>
      <c r="B5092" s="8" t="s">
        <v>1605</v>
      </c>
    </row>
    <row r="5093" spans="1:2" outlineLevel="2" x14ac:dyDescent="0.2">
      <c r="A5093" s="29"/>
      <c r="B5093" s="9" t="s">
        <v>3416</v>
      </c>
    </row>
    <row r="5094" spans="1:2" outlineLevel="2" x14ac:dyDescent="0.2">
      <c r="A5094" s="29"/>
      <c r="B5094" s="9" t="s">
        <v>3417</v>
      </c>
    </row>
    <row r="5095" spans="1:2" outlineLevel="2" x14ac:dyDescent="0.2">
      <c r="A5095" s="29"/>
      <c r="B5095" s="9" t="s">
        <v>3418</v>
      </c>
    </row>
    <row r="5096" spans="1:2" outlineLevel="2" x14ac:dyDescent="0.2">
      <c r="A5096" s="28" t="s">
        <v>7538</v>
      </c>
      <c r="B5096" s="8" t="s">
        <v>3419</v>
      </c>
    </row>
    <row r="5097" spans="1:2" outlineLevel="2" x14ac:dyDescent="0.2">
      <c r="A5097" s="29" t="s">
        <v>7539</v>
      </c>
      <c r="B5097" s="9" t="s">
        <v>3419</v>
      </c>
    </row>
    <row r="5098" spans="1:2" outlineLevel="2" x14ac:dyDescent="0.2">
      <c r="A5098" s="29"/>
      <c r="B5098" s="8" t="s">
        <v>1605</v>
      </c>
    </row>
    <row r="5099" spans="1:2" outlineLevel="2" x14ac:dyDescent="0.2">
      <c r="A5099" s="29"/>
      <c r="B5099" s="9" t="s">
        <v>3420</v>
      </c>
    </row>
    <row r="5100" spans="1:2" outlineLevel="2" x14ac:dyDescent="0.2">
      <c r="A5100" s="29"/>
      <c r="B5100" s="9" t="s">
        <v>3421</v>
      </c>
    </row>
    <row r="5101" spans="1:2" ht="13.5" outlineLevel="2" x14ac:dyDescent="0.2">
      <c r="A5101" s="28"/>
      <c r="B5101" s="13" t="s">
        <v>1606</v>
      </c>
    </row>
    <row r="5102" spans="1:2" outlineLevel="2" x14ac:dyDescent="0.2">
      <c r="A5102" s="29"/>
      <c r="B5102" s="14" t="s">
        <v>3411</v>
      </c>
    </row>
    <row r="5103" spans="1:2" outlineLevel="2" x14ac:dyDescent="0.2">
      <c r="A5103" s="29"/>
      <c r="B5103" s="14" t="s">
        <v>3422</v>
      </c>
    </row>
    <row r="5104" spans="1:2" outlineLevel="2" x14ac:dyDescent="0.2">
      <c r="A5104" s="29"/>
      <c r="B5104" s="14" t="s">
        <v>3413</v>
      </c>
    </row>
    <row r="5105" spans="1:2" outlineLevel="2" x14ac:dyDescent="0.2">
      <c r="A5105" s="29"/>
      <c r="B5105" s="14" t="s">
        <v>1909</v>
      </c>
    </row>
    <row r="5106" spans="1:2" outlineLevel="2" x14ac:dyDescent="0.2">
      <c r="A5106" s="29"/>
      <c r="B5106" s="14" t="s">
        <v>3423</v>
      </c>
    </row>
    <row r="5107" spans="1:2" outlineLevel="2" x14ac:dyDescent="0.2">
      <c r="A5107" s="28" t="s">
        <v>7540</v>
      </c>
      <c r="B5107" s="8" t="s">
        <v>161</v>
      </c>
    </row>
    <row r="5108" spans="1:2" outlineLevel="2" x14ac:dyDescent="0.2">
      <c r="A5108" s="28"/>
      <c r="B5108" s="8" t="s">
        <v>1628</v>
      </c>
    </row>
    <row r="5109" spans="1:2" outlineLevel="2" x14ac:dyDescent="0.2">
      <c r="A5109" s="29"/>
      <c r="B5109" s="9" t="s">
        <v>3424</v>
      </c>
    </row>
    <row r="5110" spans="1:2" ht="25.5" outlineLevel="2" x14ac:dyDescent="0.2">
      <c r="A5110" s="29"/>
      <c r="B5110" s="9" t="s">
        <v>3425</v>
      </c>
    </row>
    <row r="5111" spans="1:2" outlineLevel="2" x14ac:dyDescent="0.2">
      <c r="A5111" s="29"/>
      <c r="B5111" s="9" t="s">
        <v>3426</v>
      </c>
    </row>
    <row r="5112" spans="1:2" outlineLevel="2" x14ac:dyDescent="0.2">
      <c r="A5112" s="28" t="s">
        <v>7541</v>
      </c>
      <c r="B5112" s="8" t="s">
        <v>3427</v>
      </c>
    </row>
    <row r="5113" spans="1:2" outlineLevel="2" x14ac:dyDescent="0.2">
      <c r="A5113" s="29" t="s">
        <v>7542</v>
      </c>
      <c r="B5113" s="9" t="s">
        <v>3427</v>
      </c>
    </row>
    <row r="5114" spans="1:2" outlineLevel="2" x14ac:dyDescent="0.2">
      <c r="A5114" s="28"/>
      <c r="B5114" s="8" t="s">
        <v>1605</v>
      </c>
    </row>
    <row r="5115" spans="1:2" outlineLevel="2" x14ac:dyDescent="0.2">
      <c r="A5115" s="29"/>
      <c r="B5115" s="9" t="s">
        <v>3428</v>
      </c>
    </row>
    <row r="5116" spans="1:2" outlineLevel="2" x14ac:dyDescent="0.2">
      <c r="A5116" s="29"/>
      <c r="B5116" s="12" t="s">
        <v>6267</v>
      </c>
    </row>
    <row r="5117" spans="1:2" outlineLevel="2" x14ac:dyDescent="0.2">
      <c r="A5117" s="29"/>
      <c r="B5117" s="12" t="s">
        <v>6268</v>
      </c>
    </row>
    <row r="5118" spans="1:2" outlineLevel="2" x14ac:dyDescent="0.2">
      <c r="A5118" s="29"/>
      <c r="B5118" s="12" t="s">
        <v>6269</v>
      </c>
    </row>
    <row r="5119" spans="1:2" outlineLevel="2" x14ac:dyDescent="0.2">
      <c r="A5119" s="29"/>
      <c r="B5119" s="12" t="s">
        <v>6270</v>
      </c>
    </row>
    <row r="5120" spans="1:2" outlineLevel="2" x14ac:dyDescent="0.2">
      <c r="A5120" s="29"/>
      <c r="B5120" s="12" t="s">
        <v>6271</v>
      </c>
    </row>
    <row r="5121" spans="1:2" outlineLevel="2" x14ac:dyDescent="0.2">
      <c r="A5121" s="29"/>
      <c r="B5121" s="12" t="s">
        <v>6272</v>
      </c>
    </row>
    <row r="5122" spans="1:2" outlineLevel="2" x14ac:dyDescent="0.2">
      <c r="A5122" s="29"/>
      <c r="B5122" s="12" t="s">
        <v>6273</v>
      </c>
    </row>
    <row r="5123" spans="1:2" outlineLevel="2" x14ac:dyDescent="0.2">
      <c r="A5123" s="29"/>
      <c r="B5123" s="12" t="s">
        <v>6274</v>
      </c>
    </row>
    <row r="5124" spans="1:2" outlineLevel="2" x14ac:dyDescent="0.2">
      <c r="A5124" s="29"/>
      <c r="B5124" s="12" t="s">
        <v>6275</v>
      </c>
    </row>
    <row r="5125" spans="1:2" outlineLevel="2" x14ac:dyDescent="0.2">
      <c r="A5125" s="29"/>
      <c r="B5125" s="12" t="s">
        <v>6276</v>
      </c>
    </row>
    <row r="5126" spans="1:2" outlineLevel="2" x14ac:dyDescent="0.2">
      <c r="A5126" s="29"/>
      <c r="B5126" s="9" t="s">
        <v>3429</v>
      </c>
    </row>
    <row r="5127" spans="1:2" outlineLevel="2" x14ac:dyDescent="0.2">
      <c r="A5127" s="29"/>
      <c r="B5127" s="9" t="s">
        <v>3430</v>
      </c>
    </row>
    <row r="5128" spans="1:2" ht="13.5" outlineLevel="2" x14ac:dyDescent="0.2">
      <c r="A5128" s="28"/>
      <c r="B5128" s="13" t="s">
        <v>1606</v>
      </c>
    </row>
    <row r="5129" spans="1:2" outlineLevel="2" x14ac:dyDescent="0.2">
      <c r="A5129" s="29"/>
      <c r="B5129" s="14" t="s">
        <v>6277</v>
      </c>
    </row>
    <row r="5130" spans="1:2" outlineLevel="2" x14ac:dyDescent="0.2">
      <c r="A5130" s="29"/>
      <c r="B5130" s="14" t="s">
        <v>3431</v>
      </c>
    </row>
    <row r="5131" spans="1:2" ht="25.5" outlineLevel="2" x14ac:dyDescent="0.2">
      <c r="A5131" s="29"/>
      <c r="B5131" s="14" t="s">
        <v>3432</v>
      </c>
    </row>
    <row r="5132" spans="1:2" outlineLevel="2" x14ac:dyDescent="0.2">
      <c r="A5132" s="29"/>
      <c r="B5132" s="14" t="s">
        <v>3274</v>
      </c>
    </row>
    <row r="5133" spans="1:2" outlineLevel="2" x14ac:dyDescent="0.2">
      <c r="A5133" s="28" t="s">
        <v>7543</v>
      </c>
      <c r="B5133" s="8" t="s">
        <v>3433</v>
      </c>
    </row>
    <row r="5134" spans="1:2" outlineLevel="2" x14ac:dyDescent="0.2">
      <c r="A5134" s="29" t="s">
        <v>7544</v>
      </c>
      <c r="B5134" s="9" t="s">
        <v>3433</v>
      </c>
    </row>
    <row r="5135" spans="1:2" outlineLevel="2" x14ac:dyDescent="0.2">
      <c r="A5135" s="29"/>
      <c r="B5135" s="8" t="s">
        <v>1605</v>
      </c>
    </row>
    <row r="5136" spans="1:2" outlineLevel="2" x14ac:dyDescent="0.2">
      <c r="A5136" s="29"/>
      <c r="B5136" s="9" t="s">
        <v>3428</v>
      </c>
    </row>
    <row r="5137" spans="1:2" outlineLevel="2" x14ac:dyDescent="0.2">
      <c r="A5137" s="29"/>
      <c r="B5137" s="12" t="s">
        <v>6278</v>
      </c>
    </row>
    <row r="5138" spans="1:2" outlineLevel="2" x14ac:dyDescent="0.2">
      <c r="A5138" s="29"/>
      <c r="B5138" s="12" t="s">
        <v>6279</v>
      </c>
    </row>
    <row r="5139" spans="1:2" outlineLevel="2" x14ac:dyDescent="0.2">
      <c r="A5139" s="29"/>
      <c r="B5139" s="12" t="s">
        <v>6280</v>
      </c>
    </row>
    <row r="5140" spans="1:2" outlineLevel="2" x14ac:dyDescent="0.2">
      <c r="A5140" s="29"/>
      <c r="B5140" s="12" t="s">
        <v>6281</v>
      </c>
    </row>
    <row r="5141" spans="1:2" outlineLevel="2" x14ac:dyDescent="0.2">
      <c r="A5141" s="29"/>
      <c r="B5141" s="12" t="s">
        <v>6282</v>
      </c>
    </row>
    <row r="5142" spans="1:2" outlineLevel="2" x14ac:dyDescent="0.2">
      <c r="A5142" s="29"/>
      <c r="B5142" s="12" t="s">
        <v>6283</v>
      </c>
    </row>
    <row r="5143" spans="1:2" outlineLevel="2" x14ac:dyDescent="0.2">
      <c r="A5143" s="29"/>
      <c r="B5143" s="12" t="s">
        <v>6284</v>
      </c>
    </row>
    <row r="5144" spans="1:2" outlineLevel="2" x14ac:dyDescent="0.2">
      <c r="A5144" s="29"/>
      <c r="B5144" s="12" t="s">
        <v>6285</v>
      </c>
    </row>
    <row r="5145" spans="1:2" outlineLevel="2" x14ac:dyDescent="0.2">
      <c r="A5145" s="29"/>
      <c r="B5145" s="12" t="s">
        <v>6286</v>
      </c>
    </row>
    <row r="5146" spans="1:2" outlineLevel="2" x14ac:dyDescent="0.2">
      <c r="A5146" s="29"/>
      <c r="B5146" s="9" t="s">
        <v>3434</v>
      </c>
    </row>
    <row r="5147" spans="1:2" ht="13.5" outlineLevel="2" x14ac:dyDescent="0.2">
      <c r="A5147" s="28"/>
      <c r="B5147" s="13" t="s">
        <v>1606</v>
      </c>
    </row>
    <row r="5148" spans="1:2" outlineLevel="2" x14ac:dyDescent="0.2">
      <c r="A5148" s="29"/>
      <c r="B5148" s="14" t="s">
        <v>6287</v>
      </c>
    </row>
    <row r="5149" spans="1:2" outlineLevel="2" x14ac:dyDescent="0.2">
      <c r="A5149" s="29"/>
      <c r="B5149" s="14" t="s">
        <v>6288</v>
      </c>
    </row>
    <row r="5150" spans="1:2" outlineLevel="2" x14ac:dyDescent="0.2">
      <c r="A5150" s="29"/>
      <c r="B5150" s="14" t="s">
        <v>6289</v>
      </c>
    </row>
    <row r="5151" spans="1:2" outlineLevel="2" x14ac:dyDescent="0.2">
      <c r="A5151" s="29"/>
      <c r="B5151" s="14" t="s">
        <v>3435</v>
      </c>
    </row>
    <row r="5152" spans="1:2" outlineLevel="2" x14ac:dyDescent="0.2">
      <c r="A5152" s="29"/>
      <c r="B5152" s="14" t="s">
        <v>3273</v>
      </c>
    </row>
    <row r="5153" spans="1:2" outlineLevel="2" x14ac:dyDescent="0.2">
      <c r="A5153" s="29"/>
      <c r="B5153" s="14" t="s">
        <v>3436</v>
      </c>
    </row>
    <row r="5154" spans="1:2" outlineLevel="2" x14ac:dyDescent="0.2">
      <c r="A5154" s="28" t="s">
        <v>7545</v>
      </c>
      <c r="B5154" s="8" t="s">
        <v>3437</v>
      </c>
    </row>
    <row r="5155" spans="1:2" outlineLevel="2" x14ac:dyDescent="0.2">
      <c r="A5155" s="29" t="s">
        <v>7546</v>
      </c>
      <c r="B5155" s="9" t="s">
        <v>3438</v>
      </c>
    </row>
    <row r="5156" spans="1:2" outlineLevel="2" x14ac:dyDescent="0.2">
      <c r="A5156" s="29"/>
      <c r="B5156" s="8" t="s">
        <v>1605</v>
      </c>
    </row>
    <row r="5157" spans="1:2" outlineLevel="2" x14ac:dyDescent="0.2">
      <c r="A5157" s="29"/>
      <c r="B5157" s="9" t="s">
        <v>3439</v>
      </c>
    </row>
    <row r="5158" spans="1:2" outlineLevel="2" x14ac:dyDescent="0.2">
      <c r="A5158" s="29"/>
      <c r="B5158" s="9" t="s">
        <v>3440</v>
      </c>
    </row>
    <row r="5159" spans="1:2" ht="13.5" outlineLevel="2" x14ac:dyDescent="0.2">
      <c r="A5159" s="28"/>
      <c r="B5159" s="13" t="s">
        <v>1606</v>
      </c>
    </row>
    <row r="5160" spans="1:2" outlineLevel="2" x14ac:dyDescent="0.2">
      <c r="A5160" s="29"/>
      <c r="B5160" s="14" t="s">
        <v>3441</v>
      </c>
    </row>
    <row r="5161" spans="1:2" outlineLevel="2" x14ac:dyDescent="0.2">
      <c r="A5161" s="29" t="s">
        <v>7547</v>
      </c>
      <c r="B5161" s="9" t="s">
        <v>3442</v>
      </c>
    </row>
    <row r="5162" spans="1:2" outlineLevel="2" x14ac:dyDescent="0.2">
      <c r="A5162" s="29"/>
      <c r="B5162" s="8" t="s">
        <v>1605</v>
      </c>
    </row>
    <row r="5163" spans="1:2" outlineLevel="2" x14ac:dyDescent="0.2">
      <c r="A5163" s="29"/>
      <c r="B5163" s="9" t="s">
        <v>3443</v>
      </c>
    </row>
    <row r="5164" spans="1:2" outlineLevel="2" x14ac:dyDescent="0.2">
      <c r="A5164" s="29"/>
      <c r="B5164" s="12" t="s">
        <v>6290</v>
      </c>
    </row>
    <row r="5165" spans="1:2" outlineLevel="2" x14ac:dyDescent="0.2">
      <c r="A5165" s="29"/>
      <c r="B5165" s="12" t="s">
        <v>6291</v>
      </c>
    </row>
    <row r="5166" spans="1:2" outlineLevel="2" x14ac:dyDescent="0.2">
      <c r="A5166" s="29"/>
      <c r="B5166" s="12" t="s">
        <v>6292</v>
      </c>
    </row>
    <row r="5167" spans="1:2" outlineLevel="2" x14ac:dyDescent="0.2">
      <c r="A5167" s="29"/>
      <c r="B5167" s="12" t="s">
        <v>6293</v>
      </c>
    </row>
    <row r="5168" spans="1:2" outlineLevel="2" x14ac:dyDescent="0.2">
      <c r="A5168" s="29"/>
      <c r="B5168" s="9" t="s">
        <v>3444</v>
      </c>
    </row>
    <row r="5169" spans="1:2" outlineLevel="2" x14ac:dyDescent="0.2">
      <c r="A5169" s="29"/>
      <c r="B5169" s="9" t="s">
        <v>3445</v>
      </c>
    </row>
    <row r="5170" spans="1:2" outlineLevel="2" x14ac:dyDescent="0.2">
      <c r="A5170" s="29"/>
      <c r="B5170" s="9" t="s">
        <v>3446</v>
      </c>
    </row>
    <row r="5171" spans="1:2" ht="13.5" outlineLevel="2" x14ac:dyDescent="0.2">
      <c r="A5171" s="28"/>
      <c r="B5171" s="13" t="s">
        <v>1606</v>
      </c>
    </row>
    <row r="5172" spans="1:2" outlineLevel="2" x14ac:dyDescent="0.2">
      <c r="A5172" s="29"/>
      <c r="B5172" s="14" t="s">
        <v>3447</v>
      </c>
    </row>
    <row r="5173" spans="1:2" outlineLevel="2" x14ac:dyDescent="0.2">
      <c r="A5173" s="28" t="s">
        <v>7548</v>
      </c>
      <c r="B5173" s="8" t="s">
        <v>37</v>
      </c>
    </row>
    <row r="5174" spans="1:2" outlineLevel="2" x14ac:dyDescent="0.2">
      <c r="A5174" s="28" t="s">
        <v>7549</v>
      </c>
      <c r="B5174" s="8" t="s">
        <v>3448</v>
      </c>
    </row>
    <row r="5175" spans="1:2" outlineLevel="2" x14ac:dyDescent="0.2">
      <c r="A5175" s="29" t="s">
        <v>7550</v>
      </c>
      <c r="B5175" s="9" t="s">
        <v>3448</v>
      </c>
    </row>
    <row r="5176" spans="1:2" outlineLevel="2" x14ac:dyDescent="0.2">
      <c r="A5176" s="29"/>
      <c r="B5176" s="8" t="s">
        <v>1605</v>
      </c>
    </row>
    <row r="5177" spans="1:2" outlineLevel="2" x14ac:dyDescent="0.2">
      <c r="A5177" s="29"/>
      <c r="B5177" s="9" t="s">
        <v>3449</v>
      </c>
    </row>
    <row r="5178" spans="1:2" outlineLevel="2" x14ac:dyDescent="0.2">
      <c r="A5178" s="28" t="s">
        <v>7551</v>
      </c>
      <c r="B5178" s="8" t="s">
        <v>3450</v>
      </c>
    </row>
    <row r="5179" spans="1:2" outlineLevel="2" x14ac:dyDescent="0.2">
      <c r="A5179" s="29" t="s">
        <v>7552</v>
      </c>
      <c r="B5179" s="9" t="s">
        <v>3450</v>
      </c>
    </row>
    <row r="5180" spans="1:2" outlineLevel="2" x14ac:dyDescent="0.2">
      <c r="A5180" s="29"/>
      <c r="B5180" s="8" t="s">
        <v>1605</v>
      </c>
    </row>
    <row r="5181" spans="1:2" outlineLevel="2" x14ac:dyDescent="0.2">
      <c r="A5181" s="29"/>
      <c r="B5181" s="9" t="s">
        <v>3451</v>
      </c>
    </row>
    <row r="5182" spans="1:2" outlineLevel="2" x14ac:dyDescent="0.2">
      <c r="A5182" s="29"/>
      <c r="B5182" s="9" t="s">
        <v>3452</v>
      </c>
    </row>
    <row r="5183" spans="1:2" outlineLevel="2" x14ac:dyDescent="0.2">
      <c r="A5183" s="29"/>
      <c r="B5183" s="9" t="s">
        <v>3453</v>
      </c>
    </row>
    <row r="5184" spans="1:2" ht="13.5" outlineLevel="2" x14ac:dyDescent="0.2">
      <c r="A5184" s="28"/>
      <c r="B5184" s="13" t="s">
        <v>1606</v>
      </c>
    </row>
    <row r="5185" spans="1:2" outlineLevel="2" x14ac:dyDescent="0.2">
      <c r="A5185" s="29"/>
      <c r="B5185" s="14" t="s">
        <v>3454</v>
      </c>
    </row>
    <row r="5186" spans="1:2" outlineLevel="2" x14ac:dyDescent="0.2">
      <c r="A5186" s="29"/>
      <c r="B5186" s="14" t="s">
        <v>3455</v>
      </c>
    </row>
    <row r="5187" spans="1:2" outlineLevel="2" x14ac:dyDescent="0.2">
      <c r="A5187" s="28" t="s">
        <v>7553</v>
      </c>
      <c r="B5187" s="8" t="s">
        <v>3456</v>
      </c>
    </row>
    <row r="5188" spans="1:2" outlineLevel="2" x14ac:dyDescent="0.2">
      <c r="A5188" s="29" t="s">
        <v>7554</v>
      </c>
      <c r="B5188" s="9" t="s">
        <v>3456</v>
      </c>
    </row>
    <row r="5189" spans="1:2" outlineLevel="2" x14ac:dyDescent="0.2">
      <c r="A5189" s="29"/>
      <c r="B5189" s="8" t="s">
        <v>1605</v>
      </c>
    </row>
    <row r="5190" spans="1:2" outlineLevel="2" x14ac:dyDescent="0.2">
      <c r="A5190" s="29"/>
      <c r="B5190" s="9" t="s">
        <v>3457</v>
      </c>
    </row>
    <row r="5191" spans="1:2" outlineLevel="2" x14ac:dyDescent="0.2">
      <c r="A5191" s="29"/>
      <c r="B5191" s="9" t="s">
        <v>3458</v>
      </c>
    </row>
    <row r="5192" spans="1:2" outlineLevel="2" x14ac:dyDescent="0.2">
      <c r="A5192" s="29"/>
      <c r="B5192" s="9" t="s">
        <v>3459</v>
      </c>
    </row>
    <row r="5193" spans="1:2" outlineLevel="2" x14ac:dyDescent="0.2">
      <c r="A5193" s="29"/>
      <c r="B5193" s="9" t="s">
        <v>3460</v>
      </c>
    </row>
    <row r="5194" spans="1:2" outlineLevel="2" x14ac:dyDescent="0.2">
      <c r="A5194" s="29"/>
      <c r="B5194" s="9" t="s">
        <v>3461</v>
      </c>
    </row>
    <row r="5195" spans="1:2" outlineLevel="2" x14ac:dyDescent="0.2">
      <c r="A5195" s="28" t="s">
        <v>7555</v>
      </c>
      <c r="B5195" s="8" t="s">
        <v>3462</v>
      </c>
    </row>
    <row r="5196" spans="1:2" outlineLevel="2" x14ac:dyDescent="0.2">
      <c r="A5196" s="29" t="s">
        <v>7556</v>
      </c>
      <c r="B5196" s="9" t="s">
        <v>3462</v>
      </c>
    </row>
    <row r="5197" spans="1:2" outlineLevel="2" x14ac:dyDescent="0.2">
      <c r="A5197" s="29"/>
      <c r="B5197" s="8" t="s">
        <v>1605</v>
      </c>
    </row>
    <row r="5198" spans="1:2" outlineLevel="2" x14ac:dyDescent="0.2">
      <c r="A5198" s="29"/>
      <c r="B5198" s="9" t="s">
        <v>3463</v>
      </c>
    </row>
    <row r="5199" spans="1:2" outlineLevel="2" x14ac:dyDescent="0.2">
      <c r="A5199" s="29"/>
      <c r="B5199" s="9" t="s">
        <v>3464</v>
      </c>
    </row>
    <row r="5200" spans="1:2" outlineLevel="2" x14ac:dyDescent="0.2">
      <c r="A5200" s="29"/>
      <c r="B5200" s="9" t="s">
        <v>3465</v>
      </c>
    </row>
    <row r="5201" spans="1:2" ht="13.5" outlineLevel="2" x14ac:dyDescent="0.2">
      <c r="A5201" s="29"/>
      <c r="B5201" s="13" t="s">
        <v>1606</v>
      </c>
    </row>
    <row r="5202" spans="1:2" outlineLevel="2" x14ac:dyDescent="0.2">
      <c r="A5202" s="29"/>
      <c r="B5202" s="14" t="s">
        <v>3466</v>
      </c>
    </row>
    <row r="5203" spans="1:2" outlineLevel="2" x14ac:dyDescent="0.2">
      <c r="A5203" s="28" t="s">
        <v>7557</v>
      </c>
      <c r="B5203" s="8" t="s">
        <v>3467</v>
      </c>
    </row>
    <row r="5204" spans="1:2" outlineLevel="2" x14ac:dyDescent="0.2">
      <c r="A5204" s="29" t="s">
        <v>7558</v>
      </c>
      <c r="B5204" s="9" t="s">
        <v>3467</v>
      </c>
    </row>
    <row r="5205" spans="1:2" outlineLevel="2" x14ac:dyDescent="0.2">
      <c r="A5205" s="29"/>
      <c r="B5205" s="8" t="s">
        <v>1605</v>
      </c>
    </row>
    <row r="5206" spans="1:2" outlineLevel="2" x14ac:dyDescent="0.2">
      <c r="A5206" s="29"/>
      <c r="B5206" s="9" t="s">
        <v>3468</v>
      </c>
    </row>
    <row r="5207" spans="1:2" outlineLevel="2" x14ac:dyDescent="0.2">
      <c r="A5207" s="29"/>
      <c r="B5207" s="9" t="s">
        <v>3469</v>
      </c>
    </row>
    <row r="5208" spans="1:2" ht="25.5" outlineLevel="2" x14ac:dyDescent="0.2">
      <c r="A5208" s="29"/>
      <c r="B5208" s="9" t="s">
        <v>3470</v>
      </c>
    </row>
    <row r="5209" spans="1:2" ht="13.5" outlineLevel="2" x14ac:dyDescent="0.2">
      <c r="A5209" s="29"/>
      <c r="B5209" s="13" t="s">
        <v>1606</v>
      </c>
    </row>
    <row r="5210" spans="1:2" outlineLevel="2" x14ac:dyDescent="0.2">
      <c r="A5210" s="29"/>
      <c r="B5210" s="14" t="s">
        <v>3471</v>
      </c>
    </row>
    <row r="5211" spans="1:2" outlineLevel="2" x14ac:dyDescent="0.2">
      <c r="A5211" s="29"/>
      <c r="B5211" s="14" t="s">
        <v>3472</v>
      </c>
    </row>
    <row r="5212" spans="1:2" outlineLevel="2" x14ac:dyDescent="0.2">
      <c r="A5212" s="29"/>
      <c r="B5212" s="14" t="s">
        <v>3473</v>
      </c>
    </row>
    <row r="5213" spans="1:2" outlineLevel="2" x14ac:dyDescent="0.2">
      <c r="A5213" s="29"/>
      <c r="B5213" s="14" t="s">
        <v>3474</v>
      </c>
    </row>
    <row r="5214" spans="1:2" outlineLevel="2" x14ac:dyDescent="0.2">
      <c r="A5214" s="29"/>
      <c r="B5214" s="14" t="s">
        <v>3475</v>
      </c>
    </row>
    <row r="5215" spans="1:2" outlineLevel="2" x14ac:dyDescent="0.2">
      <c r="A5215" s="28" t="s">
        <v>7559</v>
      </c>
      <c r="B5215" s="8" t="s">
        <v>162</v>
      </c>
    </row>
    <row r="5216" spans="1:2" outlineLevel="2" x14ac:dyDescent="0.2">
      <c r="A5216" s="28" t="s">
        <v>7560</v>
      </c>
      <c r="B5216" s="8" t="s">
        <v>3476</v>
      </c>
    </row>
    <row r="5217" spans="1:2" outlineLevel="2" x14ac:dyDescent="0.2">
      <c r="A5217" s="29" t="s">
        <v>7561</v>
      </c>
      <c r="B5217" s="9" t="s">
        <v>3476</v>
      </c>
    </row>
    <row r="5218" spans="1:2" outlineLevel="2" x14ac:dyDescent="0.2">
      <c r="A5218" s="29"/>
      <c r="B5218" s="8" t="s">
        <v>1605</v>
      </c>
    </row>
    <row r="5219" spans="1:2" outlineLevel="2" x14ac:dyDescent="0.2">
      <c r="A5219" s="29"/>
      <c r="B5219" s="9" t="s">
        <v>3477</v>
      </c>
    </row>
    <row r="5220" spans="1:2" outlineLevel="2" x14ac:dyDescent="0.2">
      <c r="A5220" s="29"/>
      <c r="B5220" s="9" t="s">
        <v>3478</v>
      </c>
    </row>
    <row r="5221" spans="1:2" outlineLevel="2" x14ac:dyDescent="0.2">
      <c r="A5221" s="29"/>
      <c r="B5221" s="9" t="s">
        <v>3479</v>
      </c>
    </row>
    <row r="5222" spans="1:2" ht="13.5" outlineLevel="2" x14ac:dyDescent="0.2">
      <c r="A5222" s="33"/>
      <c r="B5222" s="13" t="s">
        <v>1606</v>
      </c>
    </row>
    <row r="5223" spans="1:2" outlineLevel="2" x14ac:dyDescent="0.2">
      <c r="A5223" s="29"/>
      <c r="B5223" s="14" t="s">
        <v>3480</v>
      </c>
    </row>
    <row r="5224" spans="1:2" outlineLevel="2" x14ac:dyDescent="0.2">
      <c r="A5224" s="28" t="s">
        <v>7562</v>
      </c>
      <c r="B5224" s="8" t="s">
        <v>3481</v>
      </c>
    </row>
    <row r="5225" spans="1:2" outlineLevel="2" x14ac:dyDescent="0.2">
      <c r="A5225" s="29" t="s">
        <v>7563</v>
      </c>
      <c r="B5225" s="9" t="s">
        <v>3482</v>
      </c>
    </row>
    <row r="5226" spans="1:2" outlineLevel="2" x14ac:dyDescent="0.2">
      <c r="A5226" s="29" t="s">
        <v>7564</v>
      </c>
      <c r="B5226" s="9" t="s">
        <v>3483</v>
      </c>
    </row>
    <row r="5227" spans="1:2" outlineLevel="2" x14ac:dyDescent="0.2">
      <c r="A5227" s="29"/>
      <c r="B5227" s="8" t="s">
        <v>1605</v>
      </c>
    </row>
    <row r="5228" spans="1:2" outlineLevel="2" x14ac:dyDescent="0.2">
      <c r="A5228" s="29"/>
      <c r="B5228" s="9" t="s">
        <v>3484</v>
      </c>
    </row>
    <row r="5229" spans="1:2" ht="13.5" outlineLevel="2" x14ac:dyDescent="0.2">
      <c r="A5229" s="28"/>
      <c r="B5229" s="13" t="s">
        <v>1606</v>
      </c>
    </row>
    <row r="5230" spans="1:2" outlineLevel="2" x14ac:dyDescent="0.2">
      <c r="A5230" s="29"/>
      <c r="B5230" s="14" t="s">
        <v>3485</v>
      </c>
    </row>
    <row r="5231" spans="1:2" outlineLevel="2" x14ac:dyDescent="0.2">
      <c r="A5231" s="29" t="s">
        <v>7565</v>
      </c>
      <c r="B5231" s="9" t="s">
        <v>3486</v>
      </c>
    </row>
    <row r="5232" spans="1:2" outlineLevel="2" x14ac:dyDescent="0.2">
      <c r="A5232" s="29"/>
      <c r="B5232" s="8" t="s">
        <v>1605</v>
      </c>
    </row>
    <row r="5233" spans="1:2" outlineLevel="2" x14ac:dyDescent="0.2">
      <c r="A5233" s="29"/>
      <c r="B5233" s="9" t="s">
        <v>3487</v>
      </c>
    </row>
    <row r="5234" spans="1:2" outlineLevel="2" x14ac:dyDescent="0.2">
      <c r="A5234" s="29"/>
      <c r="B5234" s="12" t="s">
        <v>6294</v>
      </c>
    </row>
    <row r="5235" spans="1:2" outlineLevel="2" x14ac:dyDescent="0.2">
      <c r="A5235" s="29"/>
      <c r="B5235" s="12" t="s">
        <v>6295</v>
      </c>
    </row>
    <row r="5236" spans="1:2" outlineLevel="2" x14ac:dyDescent="0.2">
      <c r="A5236" s="29"/>
      <c r="B5236" s="12" t="s">
        <v>6296</v>
      </c>
    </row>
    <row r="5237" spans="1:2" outlineLevel="2" x14ac:dyDescent="0.2">
      <c r="A5237" s="29"/>
      <c r="B5237" s="12" t="s">
        <v>6297</v>
      </c>
    </row>
    <row r="5238" spans="1:2" outlineLevel="2" x14ac:dyDescent="0.2">
      <c r="A5238" s="29"/>
      <c r="B5238" s="12" t="s">
        <v>6298</v>
      </c>
    </row>
    <row r="5239" spans="1:2" outlineLevel="2" x14ac:dyDescent="0.2">
      <c r="A5239" s="29"/>
      <c r="B5239" s="12" t="s">
        <v>6299</v>
      </c>
    </row>
    <row r="5240" spans="1:2" outlineLevel="2" x14ac:dyDescent="0.2">
      <c r="A5240" s="29"/>
      <c r="B5240" s="12" t="s">
        <v>6300</v>
      </c>
    </row>
    <row r="5241" spans="1:2" outlineLevel="2" x14ac:dyDescent="0.2">
      <c r="A5241" s="29"/>
      <c r="B5241" s="12" t="s">
        <v>6301</v>
      </c>
    </row>
    <row r="5242" spans="1:2" outlineLevel="2" x14ac:dyDescent="0.2">
      <c r="A5242" s="29"/>
      <c r="B5242" s="12" t="s">
        <v>6302</v>
      </c>
    </row>
    <row r="5243" spans="1:2" outlineLevel="2" x14ac:dyDescent="0.2">
      <c r="A5243" s="29"/>
      <c r="B5243" s="9" t="s">
        <v>3488</v>
      </c>
    </row>
    <row r="5244" spans="1:2" outlineLevel="2" x14ac:dyDescent="0.2">
      <c r="A5244" s="29"/>
      <c r="B5244" s="9" t="s">
        <v>3489</v>
      </c>
    </row>
    <row r="5245" spans="1:2" outlineLevel="2" x14ac:dyDescent="0.2">
      <c r="A5245" s="29"/>
      <c r="B5245" s="9" t="s">
        <v>3490</v>
      </c>
    </row>
    <row r="5246" spans="1:2" x14ac:dyDescent="0.2">
      <c r="A5246" s="30" t="s">
        <v>3491</v>
      </c>
      <c r="B5246" s="16" t="s">
        <v>3492</v>
      </c>
    </row>
    <row r="5247" spans="1:2" outlineLevel="1" x14ac:dyDescent="0.2">
      <c r="A5247" s="27" t="s">
        <v>7566</v>
      </c>
      <c r="B5247" s="7" t="s">
        <v>3493</v>
      </c>
    </row>
    <row r="5248" spans="1:2" outlineLevel="2" x14ac:dyDescent="0.2">
      <c r="A5248" s="28" t="s">
        <v>7567</v>
      </c>
      <c r="B5248" s="8" t="s">
        <v>38</v>
      </c>
    </row>
    <row r="5249" spans="1:2" outlineLevel="2" x14ac:dyDescent="0.2">
      <c r="A5249" s="28" t="s">
        <v>7568</v>
      </c>
      <c r="B5249" s="8" t="s">
        <v>3494</v>
      </c>
    </row>
    <row r="5250" spans="1:2" outlineLevel="2" x14ac:dyDescent="0.2">
      <c r="A5250" s="28"/>
      <c r="B5250" s="8" t="s">
        <v>1951</v>
      </c>
    </row>
    <row r="5251" spans="1:2" outlineLevel="2" x14ac:dyDescent="0.2">
      <c r="A5251" s="29"/>
      <c r="B5251" s="9" t="s">
        <v>3495</v>
      </c>
    </row>
    <row r="5252" spans="1:2" outlineLevel="2" x14ac:dyDescent="0.2">
      <c r="A5252" s="29"/>
      <c r="B5252" s="12" t="s">
        <v>6303</v>
      </c>
    </row>
    <row r="5253" spans="1:2" outlineLevel="2" x14ac:dyDescent="0.2">
      <c r="A5253" s="29"/>
      <c r="B5253" s="9" t="s">
        <v>3496</v>
      </c>
    </row>
    <row r="5254" spans="1:2" outlineLevel="2" x14ac:dyDescent="0.2">
      <c r="A5254" s="29"/>
      <c r="B5254" s="9" t="s">
        <v>3497</v>
      </c>
    </row>
    <row r="5255" spans="1:2" ht="13.5" outlineLevel="2" x14ac:dyDescent="0.2">
      <c r="A5255" s="28"/>
      <c r="B5255" s="13" t="s">
        <v>1955</v>
      </c>
    </row>
    <row r="5256" spans="1:2" outlineLevel="2" x14ac:dyDescent="0.2">
      <c r="A5256" s="29"/>
      <c r="B5256" s="14" t="s">
        <v>3498</v>
      </c>
    </row>
    <row r="5257" spans="1:2" outlineLevel="2" x14ac:dyDescent="0.2">
      <c r="A5257" s="29"/>
      <c r="B5257" s="14" t="s">
        <v>3499</v>
      </c>
    </row>
    <row r="5258" spans="1:2" outlineLevel="2" x14ac:dyDescent="0.2">
      <c r="A5258" s="29"/>
      <c r="B5258" s="14" t="s">
        <v>8828</v>
      </c>
    </row>
    <row r="5259" spans="1:2" outlineLevel="2" x14ac:dyDescent="0.2">
      <c r="A5259" s="29"/>
      <c r="B5259" s="14" t="s">
        <v>3500</v>
      </c>
    </row>
    <row r="5260" spans="1:2" outlineLevel="2" x14ac:dyDescent="0.2">
      <c r="A5260" s="29" t="s">
        <v>7569</v>
      </c>
      <c r="B5260" s="9" t="s">
        <v>3501</v>
      </c>
    </row>
    <row r="5261" spans="1:2" outlineLevel="2" x14ac:dyDescent="0.2">
      <c r="A5261" s="29" t="s">
        <v>7570</v>
      </c>
      <c r="B5261" s="9" t="s">
        <v>3502</v>
      </c>
    </row>
    <row r="5262" spans="1:2" outlineLevel="2" x14ac:dyDescent="0.2">
      <c r="A5262" s="28" t="s">
        <v>7571</v>
      </c>
      <c r="B5262" s="8" t="s">
        <v>3503</v>
      </c>
    </row>
    <row r="5263" spans="1:2" outlineLevel="2" x14ac:dyDescent="0.2">
      <c r="A5263" s="28"/>
      <c r="B5263" s="8" t="s">
        <v>1951</v>
      </c>
    </row>
    <row r="5264" spans="1:2" outlineLevel="2" x14ac:dyDescent="0.2">
      <c r="A5264" s="29"/>
      <c r="B5264" s="9" t="s">
        <v>3504</v>
      </c>
    </row>
    <row r="5265" spans="1:2" outlineLevel="2" x14ac:dyDescent="0.2">
      <c r="A5265" s="29"/>
      <c r="B5265" s="12" t="s">
        <v>6304</v>
      </c>
    </row>
    <row r="5266" spans="1:2" outlineLevel="2" x14ac:dyDescent="0.2">
      <c r="A5266" s="29"/>
      <c r="B5266" s="12" t="s">
        <v>6305</v>
      </c>
    </row>
    <row r="5267" spans="1:2" outlineLevel="2" x14ac:dyDescent="0.2">
      <c r="A5267" s="29"/>
      <c r="B5267" s="12" t="s">
        <v>6306</v>
      </c>
    </row>
    <row r="5268" spans="1:2" outlineLevel="2" x14ac:dyDescent="0.2">
      <c r="A5268" s="29"/>
      <c r="B5268" s="9" t="s">
        <v>3505</v>
      </c>
    </row>
    <row r="5269" spans="1:2" ht="13.5" outlineLevel="2" x14ac:dyDescent="0.2">
      <c r="A5269" s="28"/>
      <c r="B5269" s="13" t="s">
        <v>1955</v>
      </c>
    </row>
    <row r="5270" spans="1:2" outlineLevel="2" x14ac:dyDescent="0.2">
      <c r="A5270" s="29"/>
      <c r="B5270" s="14" t="s">
        <v>3506</v>
      </c>
    </row>
    <row r="5271" spans="1:2" outlineLevel="2" x14ac:dyDescent="0.2">
      <c r="A5271" s="29"/>
      <c r="B5271" s="14" t="s">
        <v>3507</v>
      </c>
    </row>
    <row r="5272" spans="1:2" outlineLevel="2" x14ac:dyDescent="0.2">
      <c r="A5272" s="29"/>
      <c r="B5272" s="14" t="s">
        <v>8829</v>
      </c>
    </row>
    <row r="5273" spans="1:2" outlineLevel="2" x14ac:dyDescent="0.2">
      <c r="A5273" s="29"/>
      <c r="B5273" s="14" t="s">
        <v>8830</v>
      </c>
    </row>
    <row r="5274" spans="1:2" outlineLevel="2" x14ac:dyDescent="0.2">
      <c r="A5274" s="29" t="s">
        <v>7572</v>
      </c>
      <c r="B5274" s="9" t="s">
        <v>3508</v>
      </c>
    </row>
    <row r="5275" spans="1:2" outlineLevel="2" x14ac:dyDescent="0.2">
      <c r="A5275" s="29" t="s">
        <v>7573</v>
      </c>
      <c r="B5275" s="9" t="s">
        <v>3509</v>
      </c>
    </row>
    <row r="5276" spans="1:2" outlineLevel="2" x14ac:dyDescent="0.2">
      <c r="A5276" s="28" t="s">
        <v>7574</v>
      </c>
      <c r="B5276" s="8" t="s">
        <v>39</v>
      </c>
    </row>
    <row r="5277" spans="1:2" outlineLevel="2" x14ac:dyDescent="0.2">
      <c r="A5277" s="28" t="s">
        <v>7575</v>
      </c>
      <c r="B5277" s="8" t="s">
        <v>39</v>
      </c>
    </row>
    <row r="5278" spans="1:2" outlineLevel="2" x14ac:dyDescent="0.2">
      <c r="A5278" s="29" t="s">
        <v>7576</v>
      </c>
      <c r="B5278" s="9" t="s">
        <v>39</v>
      </c>
    </row>
    <row r="5279" spans="1:2" outlineLevel="2" x14ac:dyDescent="0.2">
      <c r="A5279" s="29"/>
      <c r="B5279" s="8" t="s">
        <v>1605</v>
      </c>
    </row>
    <row r="5280" spans="1:2" outlineLevel="2" x14ac:dyDescent="0.2">
      <c r="A5280" s="29"/>
      <c r="B5280" s="9" t="s">
        <v>3510</v>
      </c>
    </row>
    <row r="5281" spans="1:2" outlineLevel="2" x14ac:dyDescent="0.2">
      <c r="A5281" s="29"/>
      <c r="B5281" s="12" t="s">
        <v>6307</v>
      </c>
    </row>
    <row r="5282" spans="1:2" outlineLevel="2" x14ac:dyDescent="0.2">
      <c r="A5282" s="29"/>
      <c r="B5282" s="12" t="s">
        <v>6308</v>
      </c>
    </row>
    <row r="5283" spans="1:2" outlineLevel="2" x14ac:dyDescent="0.2">
      <c r="A5283" s="29"/>
      <c r="B5283" s="12" t="s">
        <v>6309</v>
      </c>
    </row>
    <row r="5284" spans="1:2" outlineLevel="2" x14ac:dyDescent="0.2">
      <c r="A5284" s="29"/>
      <c r="B5284" s="12" t="s">
        <v>6310</v>
      </c>
    </row>
    <row r="5285" spans="1:2" outlineLevel="2" x14ac:dyDescent="0.2">
      <c r="A5285" s="29"/>
      <c r="B5285" s="12" t="s">
        <v>6311</v>
      </c>
    </row>
    <row r="5286" spans="1:2" outlineLevel="2" x14ac:dyDescent="0.2">
      <c r="A5286" s="29"/>
      <c r="B5286" s="12" t="s">
        <v>6312</v>
      </c>
    </row>
    <row r="5287" spans="1:2" outlineLevel="2" x14ac:dyDescent="0.2">
      <c r="A5287" s="29"/>
      <c r="B5287" s="12" t="s">
        <v>6313</v>
      </c>
    </row>
    <row r="5288" spans="1:2" outlineLevel="2" x14ac:dyDescent="0.2">
      <c r="A5288" s="29"/>
      <c r="B5288" s="12" t="s">
        <v>6314</v>
      </c>
    </row>
    <row r="5289" spans="1:2" outlineLevel="2" x14ac:dyDescent="0.2">
      <c r="A5289" s="29"/>
      <c r="B5289" s="12" t="s">
        <v>6315</v>
      </c>
    </row>
    <row r="5290" spans="1:2" outlineLevel="2" x14ac:dyDescent="0.2">
      <c r="A5290" s="29"/>
      <c r="B5290" s="12" t="s">
        <v>6316</v>
      </c>
    </row>
    <row r="5291" spans="1:2" outlineLevel="2" x14ac:dyDescent="0.2">
      <c r="A5291" s="29"/>
      <c r="B5291" s="12" t="s">
        <v>6317</v>
      </c>
    </row>
    <row r="5292" spans="1:2" outlineLevel="2" x14ac:dyDescent="0.2">
      <c r="A5292" s="29"/>
      <c r="B5292" s="12" t="s">
        <v>6318</v>
      </c>
    </row>
    <row r="5293" spans="1:2" outlineLevel="2" x14ac:dyDescent="0.2">
      <c r="A5293" s="29"/>
      <c r="B5293" s="9" t="s">
        <v>3511</v>
      </c>
    </row>
    <row r="5294" spans="1:2" outlineLevel="2" x14ac:dyDescent="0.2">
      <c r="A5294" s="29"/>
      <c r="B5294" s="9" t="s">
        <v>3512</v>
      </c>
    </row>
    <row r="5295" spans="1:2" outlineLevel="2" x14ac:dyDescent="0.2">
      <c r="A5295" s="29"/>
      <c r="B5295" s="9" t="s">
        <v>3513</v>
      </c>
    </row>
    <row r="5296" spans="1:2" ht="13.5" outlineLevel="2" x14ac:dyDescent="0.2">
      <c r="A5296" s="28"/>
      <c r="B5296" s="13" t="s">
        <v>1606</v>
      </c>
    </row>
    <row r="5297" spans="1:2" outlineLevel="2" x14ac:dyDescent="0.2">
      <c r="A5297" s="29"/>
      <c r="B5297" s="14" t="s">
        <v>3514</v>
      </c>
    </row>
    <row r="5298" spans="1:2" outlineLevel="2" x14ac:dyDescent="0.2">
      <c r="A5298" s="29"/>
      <c r="B5298" s="14" t="s">
        <v>3515</v>
      </c>
    </row>
    <row r="5299" spans="1:2" outlineLevel="2" x14ac:dyDescent="0.2">
      <c r="A5299" s="29"/>
      <c r="B5299" s="14" t="s">
        <v>3516</v>
      </c>
    </row>
    <row r="5300" spans="1:2" outlineLevel="2" x14ac:dyDescent="0.2">
      <c r="A5300" s="29"/>
      <c r="B5300" s="14" t="s">
        <v>3517</v>
      </c>
    </row>
    <row r="5301" spans="1:2" outlineLevel="2" x14ac:dyDescent="0.2">
      <c r="A5301" s="28" t="s">
        <v>7577</v>
      </c>
      <c r="B5301" s="8" t="s">
        <v>163</v>
      </c>
    </row>
    <row r="5302" spans="1:2" outlineLevel="2" x14ac:dyDescent="0.2">
      <c r="A5302" s="28"/>
      <c r="B5302" s="8" t="s">
        <v>1628</v>
      </c>
    </row>
    <row r="5303" spans="1:2" ht="25.5" outlineLevel="2" x14ac:dyDescent="0.2">
      <c r="A5303" s="29"/>
      <c r="B5303" s="9" t="s">
        <v>3518</v>
      </c>
    </row>
    <row r="5304" spans="1:2" outlineLevel="2" x14ac:dyDescent="0.2">
      <c r="A5304" s="28" t="s">
        <v>7578</v>
      </c>
      <c r="B5304" s="8" t="s">
        <v>3519</v>
      </c>
    </row>
    <row r="5305" spans="1:2" outlineLevel="2" x14ac:dyDescent="0.2">
      <c r="A5305" s="29" t="s">
        <v>7579</v>
      </c>
      <c r="B5305" s="9" t="s">
        <v>3519</v>
      </c>
    </row>
    <row r="5306" spans="1:2" outlineLevel="2" x14ac:dyDescent="0.2">
      <c r="A5306" s="28" t="s">
        <v>7580</v>
      </c>
      <c r="B5306" s="8" t="s">
        <v>3520</v>
      </c>
    </row>
    <row r="5307" spans="1:2" outlineLevel="2" x14ac:dyDescent="0.2">
      <c r="A5307" s="29" t="s">
        <v>7581</v>
      </c>
      <c r="B5307" s="9" t="s">
        <v>3520</v>
      </c>
    </row>
    <row r="5308" spans="1:2" ht="13.5" outlineLevel="2" x14ac:dyDescent="0.2">
      <c r="A5308" s="29"/>
      <c r="B5308" s="13" t="s">
        <v>1606</v>
      </c>
    </row>
    <row r="5309" spans="1:2" outlineLevel="2" x14ac:dyDescent="0.2">
      <c r="A5309" s="29"/>
      <c r="B5309" s="14" t="s">
        <v>3521</v>
      </c>
    </row>
    <row r="5310" spans="1:2" outlineLevel="2" x14ac:dyDescent="0.2">
      <c r="A5310" s="28" t="s">
        <v>7582</v>
      </c>
      <c r="B5310" s="8" t="s">
        <v>40</v>
      </c>
    </row>
    <row r="5311" spans="1:2" outlineLevel="2" x14ac:dyDescent="0.2">
      <c r="A5311" s="28" t="s">
        <v>7583</v>
      </c>
      <c r="B5311" s="8" t="s">
        <v>40</v>
      </c>
    </row>
    <row r="5312" spans="1:2" outlineLevel="2" x14ac:dyDescent="0.2">
      <c r="A5312" s="28"/>
      <c r="B5312" s="8" t="s">
        <v>1951</v>
      </c>
    </row>
    <row r="5313" spans="1:2" outlineLevel="2" x14ac:dyDescent="0.2">
      <c r="A5313" s="29"/>
      <c r="B5313" s="9" t="s">
        <v>3522</v>
      </c>
    </row>
    <row r="5314" spans="1:2" outlineLevel="2" x14ac:dyDescent="0.2">
      <c r="A5314" s="29"/>
      <c r="B5314" s="9" t="s">
        <v>3523</v>
      </c>
    </row>
    <row r="5315" spans="1:2" outlineLevel="2" x14ac:dyDescent="0.2">
      <c r="A5315" s="29"/>
      <c r="B5315" s="9" t="s">
        <v>3524</v>
      </c>
    </row>
    <row r="5316" spans="1:2" ht="13.5" outlineLevel="2" x14ac:dyDescent="0.2">
      <c r="A5316" s="28"/>
      <c r="B5316" s="13" t="s">
        <v>1955</v>
      </c>
    </row>
    <row r="5317" spans="1:2" outlineLevel="2" x14ac:dyDescent="0.2">
      <c r="A5317" s="29"/>
      <c r="B5317" s="14" t="s">
        <v>3525</v>
      </c>
    </row>
    <row r="5318" spans="1:2" outlineLevel="2" x14ac:dyDescent="0.2">
      <c r="A5318" s="29"/>
      <c r="B5318" s="14" t="s">
        <v>3526</v>
      </c>
    </row>
    <row r="5319" spans="1:2" outlineLevel="2" x14ac:dyDescent="0.2">
      <c r="A5319" s="29"/>
      <c r="B5319" s="14" t="s">
        <v>3527</v>
      </c>
    </row>
    <row r="5320" spans="1:2" outlineLevel="2" x14ac:dyDescent="0.2">
      <c r="A5320" s="29"/>
      <c r="B5320" s="14" t="s">
        <v>3528</v>
      </c>
    </row>
    <row r="5321" spans="1:2" outlineLevel="2" x14ac:dyDescent="0.2">
      <c r="A5321" s="29"/>
      <c r="B5321" s="14" t="s">
        <v>3529</v>
      </c>
    </row>
    <row r="5322" spans="1:2" outlineLevel="2" x14ac:dyDescent="0.2">
      <c r="A5322" s="29"/>
      <c r="B5322" s="14" t="s">
        <v>3530</v>
      </c>
    </row>
    <row r="5323" spans="1:2" outlineLevel="2" x14ac:dyDescent="0.2">
      <c r="A5323" s="29" t="s">
        <v>7584</v>
      </c>
      <c r="B5323" s="9" t="s">
        <v>3531</v>
      </c>
    </row>
    <row r="5324" spans="1:2" outlineLevel="2" x14ac:dyDescent="0.2">
      <c r="A5324" s="29" t="s">
        <v>7585</v>
      </c>
      <c r="B5324" s="9" t="s">
        <v>3532</v>
      </c>
    </row>
    <row r="5325" spans="1:2" outlineLevel="2" x14ac:dyDescent="0.2">
      <c r="A5325" s="29" t="s">
        <v>7586</v>
      </c>
      <c r="B5325" s="9" t="s">
        <v>3533</v>
      </c>
    </row>
    <row r="5326" spans="1:2" outlineLevel="1" x14ac:dyDescent="0.2">
      <c r="A5326" s="27" t="s">
        <v>7587</v>
      </c>
      <c r="B5326" s="7" t="s">
        <v>3534</v>
      </c>
    </row>
    <row r="5327" spans="1:2" outlineLevel="2" x14ac:dyDescent="0.2">
      <c r="A5327" s="28" t="s">
        <v>7588</v>
      </c>
      <c r="B5327" s="8" t="s">
        <v>164</v>
      </c>
    </row>
    <row r="5328" spans="1:2" outlineLevel="2" x14ac:dyDescent="0.2">
      <c r="A5328" s="28"/>
      <c r="B5328" s="8" t="s">
        <v>1628</v>
      </c>
    </row>
    <row r="5329" spans="1:2" outlineLevel="2" x14ac:dyDescent="0.2">
      <c r="A5329" s="29"/>
      <c r="B5329" s="9" t="s">
        <v>3535</v>
      </c>
    </row>
    <row r="5330" spans="1:2" outlineLevel="2" x14ac:dyDescent="0.2">
      <c r="A5330" s="29"/>
      <c r="B5330" s="9" t="s">
        <v>3536</v>
      </c>
    </row>
    <row r="5331" spans="1:2" outlineLevel="2" x14ac:dyDescent="0.2">
      <c r="A5331" s="29"/>
      <c r="B5331" s="9" t="s">
        <v>3537</v>
      </c>
    </row>
    <row r="5332" spans="1:2" ht="13.5" outlineLevel="2" x14ac:dyDescent="0.2">
      <c r="A5332" s="28"/>
      <c r="B5332" s="13" t="s">
        <v>1666</v>
      </c>
    </row>
    <row r="5333" spans="1:2" outlineLevel="2" x14ac:dyDescent="0.2">
      <c r="A5333" s="29"/>
      <c r="B5333" s="14" t="s">
        <v>3538</v>
      </c>
    </row>
    <row r="5334" spans="1:2" outlineLevel="2" x14ac:dyDescent="0.2">
      <c r="A5334" s="29"/>
      <c r="B5334" s="14" t="s">
        <v>3539</v>
      </c>
    </row>
    <row r="5335" spans="1:2" outlineLevel="2" x14ac:dyDescent="0.2">
      <c r="A5335" s="29"/>
      <c r="B5335" s="14" t="s">
        <v>3540</v>
      </c>
    </row>
    <row r="5336" spans="1:2" outlineLevel="2" x14ac:dyDescent="0.2">
      <c r="A5336" s="29"/>
      <c r="B5336" s="14" t="s">
        <v>3541</v>
      </c>
    </row>
    <row r="5337" spans="1:2" ht="25.5" outlineLevel="2" x14ac:dyDescent="0.2">
      <c r="A5337" s="29"/>
      <c r="B5337" s="14" t="s">
        <v>3542</v>
      </c>
    </row>
    <row r="5338" spans="1:2" outlineLevel="2" x14ac:dyDescent="0.2">
      <c r="A5338" s="29"/>
      <c r="B5338" s="14" t="s">
        <v>3543</v>
      </c>
    </row>
    <row r="5339" spans="1:2" outlineLevel="2" x14ac:dyDescent="0.2">
      <c r="A5339" s="29"/>
      <c r="B5339" s="14" t="s">
        <v>3544</v>
      </c>
    </row>
    <row r="5340" spans="1:2" outlineLevel="2" x14ac:dyDescent="0.2">
      <c r="A5340" s="28" t="s">
        <v>7589</v>
      </c>
      <c r="B5340" s="8" t="s">
        <v>3545</v>
      </c>
    </row>
    <row r="5341" spans="1:2" outlineLevel="2" x14ac:dyDescent="0.2">
      <c r="A5341" s="29" t="s">
        <v>7590</v>
      </c>
      <c r="B5341" s="9" t="s">
        <v>3545</v>
      </c>
    </row>
    <row r="5342" spans="1:2" outlineLevel="2" x14ac:dyDescent="0.2">
      <c r="A5342" s="29"/>
      <c r="B5342" s="8" t="s">
        <v>3546</v>
      </c>
    </row>
    <row r="5343" spans="1:2" outlineLevel="2" x14ac:dyDescent="0.2">
      <c r="A5343" s="29"/>
      <c r="B5343" s="9" t="s">
        <v>3547</v>
      </c>
    </row>
    <row r="5344" spans="1:2" outlineLevel="2" x14ac:dyDescent="0.2">
      <c r="A5344" s="28" t="s">
        <v>7591</v>
      </c>
      <c r="B5344" s="8" t="s">
        <v>3548</v>
      </c>
    </row>
    <row r="5345" spans="1:2" outlineLevel="2" x14ac:dyDescent="0.2">
      <c r="A5345" s="29" t="s">
        <v>7592</v>
      </c>
      <c r="B5345" s="9" t="s">
        <v>3548</v>
      </c>
    </row>
    <row r="5346" spans="1:2" outlineLevel="2" x14ac:dyDescent="0.2">
      <c r="A5346" s="29"/>
      <c r="B5346" s="8" t="s">
        <v>1605</v>
      </c>
    </row>
    <row r="5347" spans="1:2" ht="25.5" outlineLevel="2" x14ac:dyDescent="0.2">
      <c r="A5347" s="29"/>
      <c r="B5347" s="9" t="s">
        <v>3549</v>
      </c>
    </row>
    <row r="5348" spans="1:2" outlineLevel="2" x14ac:dyDescent="0.2">
      <c r="A5348" s="28" t="s">
        <v>7593</v>
      </c>
      <c r="B5348" s="8" t="s">
        <v>3550</v>
      </c>
    </row>
    <row r="5349" spans="1:2" outlineLevel="2" x14ac:dyDescent="0.2">
      <c r="A5349" s="29" t="s">
        <v>7594</v>
      </c>
      <c r="B5349" s="9" t="s">
        <v>3550</v>
      </c>
    </row>
    <row r="5350" spans="1:2" outlineLevel="2" x14ac:dyDescent="0.2">
      <c r="A5350" s="29"/>
      <c r="B5350" s="8" t="s">
        <v>1605</v>
      </c>
    </row>
    <row r="5351" spans="1:2" outlineLevel="2" x14ac:dyDescent="0.2">
      <c r="A5351" s="29"/>
      <c r="B5351" s="9" t="s">
        <v>3551</v>
      </c>
    </row>
    <row r="5352" spans="1:2" outlineLevel="2" x14ac:dyDescent="0.2">
      <c r="A5352" s="29"/>
      <c r="B5352" s="12" t="s">
        <v>6319</v>
      </c>
    </row>
    <row r="5353" spans="1:2" outlineLevel="2" x14ac:dyDescent="0.2">
      <c r="A5353" s="29"/>
      <c r="B5353" s="12" t="s">
        <v>6320</v>
      </c>
    </row>
    <row r="5354" spans="1:2" outlineLevel="2" x14ac:dyDescent="0.2">
      <c r="A5354" s="28" t="s">
        <v>7595</v>
      </c>
      <c r="B5354" s="8" t="s">
        <v>3552</v>
      </c>
    </row>
    <row r="5355" spans="1:2" outlineLevel="2" x14ac:dyDescent="0.2">
      <c r="A5355" s="29" t="s">
        <v>7596</v>
      </c>
      <c r="B5355" s="9" t="s">
        <v>3552</v>
      </c>
    </row>
    <row r="5356" spans="1:2" outlineLevel="2" x14ac:dyDescent="0.2">
      <c r="A5356" s="29"/>
      <c r="B5356" s="8" t="s">
        <v>1605</v>
      </c>
    </row>
    <row r="5357" spans="1:2" ht="25.5" outlineLevel="2" x14ac:dyDescent="0.2">
      <c r="A5357" s="29"/>
      <c r="B5357" s="9" t="s">
        <v>3553</v>
      </c>
    </row>
    <row r="5358" spans="1:2" outlineLevel="2" x14ac:dyDescent="0.2">
      <c r="A5358" s="28" t="s">
        <v>7597</v>
      </c>
      <c r="B5358" s="8" t="s">
        <v>3554</v>
      </c>
    </row>
    <row r="5359" spans="1:2" outlineLevel="2" x14ac:dyDescent="0.2">
      <c r="A5359" s="29" t="s">
        <v>7598</v>
      </c>
      <c r="B5359" s="9" t="s">
        <v>3554</v>
      </c>
    </row>
    <row r="5360" spans="1:2" outlineLevel="2" x14ac:dyDescent="0.2">
      <c r="A5360" s="29"/>
      <c r="B5360" s="8" t="s">
        <v>1605</v>
      </c>
    </row>
    <row r="5361" spans="1:2" ht="38.25" outlineLevel="2" x14ac:dyDescent="0.2">
      <c r="A5361" s="29"/>
      <c r="B5361" s="9" t="s">
        <v>3555</v>
      </c>
    </row>
    <row r="5362" spans="1:2" outlineLevel="2" x14ac:dyDescent="0.2">
      <c r="A5362" s="28" t="s">
        <v>7599</v>
      </c>
      <c r="B5362" s="8" t="s">
        <v>3556</v>
      </c>
    </row>
    <row r="5363" spans="1:2" outlineLevel="2" x14ac:dyDescent="0.2">
      <c r="A5363" s="29" t="s">
        <v>7600</v>
      </c>
      <c r="B5363" s="9" t="s">
        <v>3556</v>
      </c>
    </row>
    <row r="5364" spans="1:2" outlineLevel="2" x14ac:dyDescent="0.2">
      <c r="A5364" s="29"/>
      <c r="B5364" s="8" t="s">
        <v>1605</v>
      </c>
    </row>
    <row r="5365" spans="1:2" ht="25.5" outlineLevel="2" x14ac:dyDescent="0.2">
      <c r="A5365" s="29"/>
      <c r="B5365" s="9" t="s">
        <v>3557</v>
      </c>
    </row>
    <row r="5366" spans="1:2" outlineLevel="2" x14ac:dyDescent="0.2">
      <c r="A5366" s="28" t="s">
        <v>7601</v>
      </c>
      <c r="B5366" s="8" t="s">
        <v>3558</v>
      </c>
    </row>
    <row r="5367" spans="1:2" outlineLevel="2" x14ac:dyDescent="0.2">
      <c r="A5367" s="29" t="s">
        <v>7602</v>
      </c>
      <c r="B5367" s="9" t="s">
        <v>3558</v>
      </c>
    </row>
    <row r="5368" spans="1:2" outlineLevel="2" x14ac:dyDescent="0.2">
      <c r="A5368" s="29"/>
      <c r="B5368" s="8" t="s">
        <v>1605</v>
      </c>
    </row>
    <row r="5369" spans="1:2" ht="38.25" outlineLevel="2" x14ac:dyDescent="0.2">
      <c r="A5369" s="29"/>
      <c r="B5369" s="9" t="s">
        <v>3559</v>
      </c>
    </row>
    <row r="5370" spans="1:2" outlineLevel="2" x14ac:dyDescent="0.2">
      <c r="A5370" s="28" t="s">
        <v>7603</v>
      </c>
      <c r="B5370" s="8" t="s">
        <v>3560</v>
      </c>
    </row>
    <row r="5371" spans="1:2" outlineLevel="2" x14ac:dyDescent="0.2">
      <c r="A5371" s="29" t="s">
        <v>7604</v>
      </c>
      <c r="B5371" s="9" t="s">
        <v>3560</v>
      </c>
    </row>
    <row r="5372" spans="1:2" outlineLevel="2" x14ac:dyDescent="0.2">
      <c r="A5372" s="28"/>
      <c r="B5372" s="8" t="s">
        <v>1605</v>
      </c>
    </row>
    <row r="5373" spans="1:2" ht="38.25" outlineLevel="2" x14ac:dyDescent="0.2">
      <c r="A5373" s="29"/>
      <c r="B5373" s="9" t="s">
        <v>3561</v>
      </c>
    </row>
    <row r="5374" spans="1:2" outlineLevel="2" x14ac:dyDescent="0.2">
      <c r="A5374" s="28" t="s">
        <v>7605</v>
      </c>
      <c r="B5374" s="8" t="s">
        <v>3562</v>
      </c>
    </row>
    <row r="5375" spans="1:2" outlineLevel="2" x14ac:dyDescent="0.2">
      <c r="A5375" s="29" t="s">
        <v>7606</v>
      </c>
      <c r="B5375" s="9" t="s">
        <v>3562</v>
      </c>
    </row>
    <row r="5376" spans="1:2" outlineLevel="2" x14ac:dyDescent="0.2">
      <c r="A5376" s="28" t="s">
        <v>7607</v>
      </c>
      <c r="B5376" s="8" t="s">
        <v>41</v>
      </c>
    </row>
    <row r="5377" spans="1:2" outlineLevel="2" x14ac:dyDescent="0.2">
      <c r="A5377" s="28" t="s">
        <v>7608</v>
      </c>
      <c r="B5377" s="8" t="s">
        <v>3563</v>
      </c>
    </row>
    <row r="5378" spans="1:2" outlineLevel="2" x14ac:dyDescent="0.2">
      <c r="A5378" s="29" t="s">
        <v>7609</v>
      </c>
      <c r="B5378" s="9" t="s">
        <v>3563</v>
      </c>
    </row>
    <row r="5379" spans="1:2" outlineLevel="2" x14ac:dyDescent="0.2">
      <c r="A5379" s="28"/>
      <c r="B5379" s="8" t="s">
        <v>1605</v>
      </c>
    </row>
    <row r="5380" spans="1:2" outlineLevel="2" x14ac:dyDescent="0.2">
      <c r="A5380" s="29"/>
      <c r="B5380" s="9" t="s">
        <v>3564</v>
      </c>
    </row>
    <row r="5381" spans="1:2" outlineLevel="2" x14ac:dyDescent="0.2">
      <c r="A5381" s="29"/>
      <c r="B5381" s="9" t="s">
        <v>3565</v>
      </c>
    </row>
    <row r="5382" spans="1:2" outlineLevel="2" x14ac:dyDescent="0.2">
      <c r="A5382" s="29"/>
      <c r="B5382" s="9" t="s">
        <v>3566</v>
      </c>
    </row>
    <row r="5383" spans="1:2" outlineLevel="2" x14ac:dyDescent="0.2">
      <c r="A5383" s="29"/>
      <c r="B5383" s="9" t="s">
        <v>3567</v>
      </c>
    </row>
    <row r="5384" spans="1:2" outlineLevel="2" x14ac:dyDescent="0.2">
      <c r="A5384" s="29"/>
      <c r="B5384" s="9" t="s">
        <v>3568</v>
      </c>
    </row>
    <row r="5385" spans="1:2" outlineLevel="2" x14ac:dyDescent="0.2">
      <c r="A5385" s="29"/>
      <c r="B5385" s="9" t="s">
        <v>3569</v>
      </c>
    </row>
    <row r="5386" spans="1:2" outlineLevel="2" x14ac:dyDescent="0.2">
      <c r="A5386" s="29"/>
      <c r="B5386" s="9" t="s">
        <v>3570</v>
      </c>
    </row>
    <row r="5387" spans="1:2" ht="25.5" outlineLevel="2" x14ac:dyDescent="0.2">
      <c r="A5387" s="29"/>
      <c r="B5387" s="9" t="s">
        <v>3571</v>
      </c>
    </row>
    <row r="5388" spans="1:2" ht="13.5" outlineLevel="2" x14ac:dyDescent="0.2">
      <c r="A5388" s="28"/>
      <c r="B5388" s="13" t="s">
        <v>1606</v>
      </c>
    </row>
    <row r="5389" spans="1:2" outlineLevel="2" x14ac:dyDescent="0.2">
      <c r="A5389" s="29"/>
      <c r="B5389" s="14" t="s">
        <v>3572</v>
      </c>
    </row>
    <row r="5390" spans="1:2" outlineLevel="2" x14ac:dyDescent="0.2">
      <c r="A5390" s="28" t="s">
        <v>7610</v>
      </c>
      <c r="B5390" s="8" t="s">
        <v>3573</v>
      </c>
    </row>
    <row r="5391" spans="1:2" outlineLevel="2" x14ac:dyDescent="0.2">
      <c r="A5391" s="29" t="s">
        <v>7611</v>
      </c>
      <c r="B5391" s="9" t="s">
        <v>3573</v>
      </c>
    </row>
    <row r="5392" spans="1:2" outlineLevel="2" x14ac:dyDescent="0.2">
      <c r="A5392" s="29"/>
      <c r="B5392" s="8" t="s">
        <v>1605</v>
      </c>
    </row>
    <row r="5393" spans="1:2" outlineLevel="2" x14ac:dyDescent="0.2">
      <c r="A5393" s="29"/>
      <c r="B5393" s="9" t="s">
        <v>3574</v>
      </c>
    </row>
    <row r="5394" spans="1:2" outlineLevel="2" x14ac:dyDescent="0.2">
      <c r="A5394" s="29"/>
      <c r="B5394" s="9" t="s">
        <v>3575</v>
      </c>
    </row>
    <row r="5395" spans="1:2" outlineLevel="2" x14ac:dyDescent="0.2">
      <c r="A5395" s="29"/>
      <c r="B5395" s="9" t="s">
        <v>3576</v>
      </c>
    </row>
    <row r="5396" spans="1:2" outlineLevel="2" x14ac:dyDescent="0.2">
      <c r="A5396" s="28" t="s">
        <v>7612</v>
      </c>
      <c r="B5396" s="8" t="s">
        <v>3577</v>
      </c>
    </row>
    <row r="5397" spans="1:2" outlineLevel="2" x14ac:dyDescent="0.2">
      <c r="A5397" s="29" t="s">
        <v>7613</v>
      </c>
      <c r="B5397" s="9" t="s">
        <v>3577</v>
      </c>
    </row>
    <row r="5398" spans="1:2" outlineLevel="2" x14ac:dyDescent="0.2">
      <c r="A5398" s="28" t="s">
        <v>7614</v>
      </c>
      <c r="B5398" s="8" t="s">
        <v>3578</v>
      </c>
    </row>
    <row r="5399" spans="1:2" outlineLevel="2" x14ac:dyDescent="0.2">
      <c r="A5399" s="29" t="s">
        <v>7615</v>
      </c>
      <c r="B5399" s="9" t="s">
        <v>3578</v>
      </c>
    </row>
    <row r="5400" spans="1:2" outlineLevel="2" x14ac:dyDescent="0.2">
      <c r="A5400" s="29"/>
      <c r="B5400" s="8" t="s">
        <v>3546</v>
      </c>
    </row>
    <row r="5401" spans="1:2" outlineLevel="2" x14ac:dyDescent="0.2">
      <c r="A5401" s="29"/>
      <c r="B5401" s="9" t="s">
        <v>3579</v>
      </c>
    </row>
    <row r="5402" spans="1:2" outlineLevel="2" x14ac:dyDescent="0.2">
      <c r="A5402" s="28" t="s">
        <v>7616</v>
      </c>
      <c r="B5402" s="8" t="s">
        <v>165</v>
      </c>
    </row>
    <row r="5403" spans="1:2" outlineLevel="2" x14ac:dyDescent="0.2">
      <c r="A5403" s="28" t="s">
        <v>7617</v>
      </c>
      <c r="B5403" s="8" t="s">
        <v>3580</v>
      </c>
    </row>
    <row r="5404" spans="1:2" outlineLevel="2" x14ac:dyDescent="0.2">
      <c r="A5404" s="29" t="s">
        <v>7618</v>
      </c>
      <c r="B5404" s="9" t="s">
        <v>3580</v>
      </c>
    </row>
    <row r="5405" spans="1:2" outlineLevel="2" x14ac:dyDescent="0.2">
      <c r="A5405" s="29"/>
      <c r="B5405" s="8" t="s">
        <v>1605</v>
      </c>
    </row>
    <row r="5406" spans="1:2" outlineLevel="2" x14ac:dyDescent="0.2">
      <c r="A5406" s="29"/>
      <c r="B5406" s="9" t="s">
        <v>3581</v>
      </c>
    </row>
    <row r="5407" spans="1:2" outlineLevel="2" x14ac:dyDescent="0.2">
      <c r="A5407" s="29"/>
      <c r="B5407" s="9" t="s">
        <v>3582</v>
      </c>
    </row>
    <row r="5408" spans="1:2" outlineLevel="2" x14ac:dyDescent="0.2">
      <c r="A5408" s="28" t="s">
        <v>7619</v>
      </c>
      <c r="B5408" s="8" t="s">
        <v>3583</v>
      </c>
    </row>
    <row r="5409" spans="1:2" outlineLevel="2" x14ac:dyDescent="0.2">
      <c r="A5409" s="29" t="s">
        <v>7620</v>
      </c>
      <c r="B5409" s="9" t="s">
        <v>3583</v>
      </c>
    </row>
    <row r="5410" spans="1:2" outlineLevel="2" x14ac:dyDescent="0.2">
      <c r="A5410" s="29"/>
      <c r="B5410" s="8" t="s">
        <v>1605</v>
      </c>
    </row>
    <row r="5411" spans="1:2" ht="25.5" outlineLevel="2" x14ac:dyDescent="0.2">
      <c r="A5411" s="29"/>
      <c r="B5411" s="9" t="s">
        <v>3584</v>
      </c>
    </row>
    <row r="5412" spans="1:2" outlineLevel="2" x14ac:dyDescent="0.2">
      <c r="A5412" s="28" t="s">
        <v>7621</v>
      </c>
      <c r="B5412" s="8" t="s">
        <v>3585</v>
      </c>
    </row>
    <row r="5413" spans="1:2" outlineLevel="2" x14ac:dyDescent="0.2">
      <c r="A5413" s="29" t="s">
        <v>7622</v>
      </c>
      <c r="B5413" s="9" t="s">
        <v>3585</v>
      </c>
    </row>
    <row r="5414" spans="1:2" outlineLevel="2" x14ac:dyDescent="0.2">
      <c r="A5414" s="29"/>
      <c r="B5414" s="8" t="s">
        <v>1605</v>
      </c>
    </row>
    <row r="5415" spans="1:2" outlineLevel="2" x14ac:dyDescent="0.2">
      <c r="A5415" s="29"/>
      <c r="B5415" s="9" t="s">
        <v>3586</v>
      </c>
    </row>
    <row r="5416" spans="1:2" outlineLevel="2" x14ac:dyDescent="0.2">
      <c r="A5416" s="29"/>
      <c r="B5416" s="9" t="s">
        <v>3587</v>
      </c>
    </row>
    <row r="5417" spans="1:2" outlineLevel="2" x14ac:dyDescent="0.2">
      <c r="A5417" s="29"/>
      <c r="B5417" s="9" t="s">
        <v>3588</v>
      </c>
    </row>
    <row r="5418" spans="1:2" outlineLevel="2" x14ac:dyDescent="0.2">
      <c r="A5418" s="28" t="s">
        <v>7623</v>
      </c>
      <c r="B5418" s="8" t="s">
        <v>3589</v>
      </c>
    </row>
    <row r="5419" spans="1:2" outlineLevel="2" x14ac:dyDescent="0.2">
      <c r="A5419" s="29" t="s">
        <v>7624</v>
      </c>
      <c r="B5419" s="9" t="s">
        <v>3590</v>
      </c>
    </row>
    <row r="5420" spans="1:2" outlineLevel="2" x14ac:dyDescent="0.2">
      <c r="A5420" s="29"/>
      <c r="B5420" s="8" t="s">
        <v>1605</v>
      </c>
    </row>
    <row r="5421" spans="1:2" outlineLevel="2" x14ac:dyDescent="0.2">
      <c r="A5421" s="29"/>
      <c r="B5421" s="9" t="s">
        <v>3591</v>
      </c>
    </row>
    <row r="5422" spans="1:2" outlineLevel="2" x14ac:dyDescent="0.2">
      <c r="A5422" s="29"/>
      <c r="B5422" s="9" t="s">
        <v>3592</v>
      </c>
    </row>
    <row r="5423" spans="1:2" ht="13.5" outlineLevel="2" x14ac:dyDescent="0.2">
      <c r="A5423" s="33"/>
      <c r="B5423" s="13" t="s">
        <v>1606</v>
      </c>
    </row>
    <row r="5424" spans="1:2" outlineLevel="2" x14ac:dyDescent="0.2">
      <c r="A5424" s="29"/>
      <c r="B5424" s="14" t="s">
        <v>3593</v>
      </c>
    </row>
    <row r="5425" spans="1:2" outlineLevel="2" x14ac:dyDescent="0.2">
      <c r="A5425" s="29" t="s">
        <v>7625</v>
      </c>
      <c r="B5425" s="9" t="s">
        <v>3594</v>
      </c>
    </row>
    <row r="5426" spans="1:2" outlineLevel="2" x14ac:dyDescent="0.2">
      <c r="A5426" s="29"/>
      <c r="B5426" s="8" t="s">
        <v>1605</v>
      </c>
    </row>
    <row r="5427" spans="1:2" outlineLevel="2" x14ac:dyDescent="0.2">
      <c r="A5427" s="29"/>
      <c r="B5427" s="9" t="s">
        <v>3595</v>
      </c>
    </row>
    <row r="5428" spans="1:2" outlineLevel="2" x14ac:dyDescent="0.2">
      <c r="A5428" s="28" t="s">
        <v>7626</v>
      </c>
      <c r="B5428" s="8" t="s">
        <v>3596</v>
      </c>
    </row>
    <row r="5429" spans="1:2" outlineLevel="2" x14ac:dyDescent="0.2">
      <c r="A5429" s="29" t="s">
        <v>7627</v>
      </c>
      <c r="B5429" s="9" t="s">
        <v>3596</v>
      </c>
    </row>
    <row r="5430" spans="1:2" outlineLevel="2" x14ac:dyDescent="0.2">
      <c r="A5430" s="28" t="s">
        <v>7628</v>
      </c>
      <c r="B5430" s="8" t="s">
        <v>3597</v>
      </c>
    </row>
    <row r="5431" spans="1:2" outlineLevel="2" x14ac:dyDescent="0.2">
      <c r="A5431" s="29" t="s">
        <v>7629</v>
      </c>
      <c r="B5431" s="9" t="s">
        <v>6321</v>
      </c>
    </row>
    <row r="5432" spans="1:2" outlineLevel="2" x14ac:dyDescent="0.2">
      <c r="A5432" s="29"/>
      <c r="B5432" s="8" t="s">
        <v>3546</v>
      </c>
    </row>
    <row r="5433" spans="1:2" outlineLevel="2" x14ac:dyDescent="0.2">
      <c r="A5433" s="29"/>
      <c r="B5433" s="9" t="s">
        <v>3598</v>
      </c>
    </row>
    <row r="5434" spans="1:2" outlineLevel="2" x14ac:dyDescent="0.2">
      <c r="A5434" s="29" t="s">
        <v>7630</v>
      </c>
      <c r="B5434" s="9" t="s">
        <v>3599</v>
      </c>
    </row>
    <row r="5435" spans="1:2" outlineLevel="2" x14ac:dyDescent="0.2">
      <c r="A5435" s="28" t="s">
        <v>7631</v>
      </c>
      <c r="B5435" s="8" t="s">
        <v>3600</v>
      </c>
    </row>
    <row r="5436" spans="1:2" outlineLevel="2" x14ac:dyDescent="0.2">
      <c r="A5436" s="29" t="s">
        <v>7632</v>
      </c>
      <c r="B5436" s="9" t="s">
        <v>3600</v>
      </c>
    </row>
    <row r="5437" spans="1:2" outlineLevel="2" x14ac:dyDescent="0.2">
      <c r="A5437" s="28" t="s">
        <v>7633</v>
      </c>
      <c r="B5437" s="8" t="s">
        <v>3601</v>
      </c>
    </row>
    <row r="5438" spans="1:2" outlineLevel="2" x14ac:dyDescent="0.2">
      <c r="A5438" s="29" t="s">
        <v>7634</v>
      </c>
      <c r="B5438" s="9" t="s">
        <v>3602</v>
      </c>
    </row>
    <row r="5439" spans="1:2" outlineLevel="2" x14ac:dyDescent="0.2">
      <c r="A5439" s="29"/>
      <c r="B5439" s="8" t="s">
        <v>1605</v>
      </c>
    </row>
    <row r="5440" spans="1:2" outlineLevel="2" x14ac:dyDescent="0.2">
      <c r="A5440" s="29"/>
      <c r="B5440" s="9" t="s">
        <v>3603</v>
      </c>
    </row>
    <row r="5441" spans="1:2" outlineLevel="2" x14ac:dyDescent="0.2">
      <c r="A5441" s="29"/>
      <c r="B5441" s="9" t="s">
        <v>3604</v>
      </c>
    </row>
    <row r="5442" spans="1:2" ht="13.5" outlineLevel="2" x14ac:dyDescent="0.2">
      <c r="A5442" s="28"/>
      <c r="B5442" s="13" t="s">
        <v>1606</v>
      </c>
    </row>
    <row r="5443" spans="1:2" outlineLevel="2" x14ac:dyDescent="0.2">
      <c r="A5443" s="29"/>
      <c r="B5443" s="14" t="s">
        <v>3605</v>
      </c>
    </row>
    <row r="5444" spans="1:2" outlineLevel="2" x14ac:dyDescent="0.2">
      <c r="A5444" s="29" t="s">
        <v>7635</v>
      </c>
      <c r="B5444" s="9" t="s">
        <v>3606</v>
      </c>
    </row>
    <row r="5445" spans="1:2" outlineLevel="2" x14ac:dyDescent="0.2">
      <c r="A5445" s="29" t="s">
        <v>7636</v>
      </c>
      <c r="B5445" s="9" t="s">
        <v>3607</v>
      </c>
    </row>
    <row r="5446" spans="1:2" outlineLevel="2" x14ac:dyDescent="0.2">
      <c r="A5446" s="29"/>
      <c r="B5446" s="8" t="s">
        <v>1605</v>
      </c>
    </row>
    <row r="5447" spans="1:2" outlineLevel="2" x14ac:dyDescent="0.2">
      <c r="A5447" s="29"/>
      <c r="B5447" s="9" t="s">
        <v>3608</v>
      </c>
    </row>
    <row r="5448" spans="1:2" outlineLevel="2" x14ac:dyDescent="0.2">
      <c r="A5448" s="29"/>
      <c r="B5448" s="9" t="s">
        <v>3609</v>
      </c>
    </row>
    <row r="5449" spans="1:2" outlineLevel="2" x14ac:dyDescent="0.2">
      <c r="A5449" s="29"/>
      <c r="B5449" s="9" t="s">
        <v>3610</v>
      </c>
    </row>
    <row r="5450" spans="1:2" outlineLevel="2" x14ac:dyDescent="0.2">
      <c r="A5450" s="29"/>
      <c r="B5450" s="9" t="s">
        <v>3611</v>
      </c>
    </row>
    <row r="5451" spans="1:2" outlineLevel="2" x14ac:dyDescent="0.2">
      <c r="A5451" s="29"/>
      <c r="B5451" s="9" t="s">
        <v>3612</v>
      </c>
    </row>
    <row r="5452" spans="1:2" outlineLevel="2" x14ac:dyDescent="0.2">
      <c r="A5452" s="29"/>
      <c r="B5452" s="9" t="s">
        <v>3613</v>
      </c>
    </row>
    <row r="5453" spans="1:2" ht="13.5" outlineLevel="2" x14ac:dyDescent="0.2">
      <c r="A5453" s="29"/>
      <c r="B5453" s="13" t="s">
        <v>1606</v>
      </c>
    </row>
    <row r="5454" spans="1:2" outlineLevel="2" x14ac:dyDescent="0.2">
      <c r="A5454" s="29"/>
      <c r="B5454" s="14" t="s">
        <v>3614</v>
      </c>
    </row>
    <row r="5455" spans="1:2" outlineLevel="2" x14ac:dyDescent="0.2">
      <c r="A5455" s="28" t="s">
        <v>7637</v>
      </c>
      <c r="B5455" s="8" t="s">
        <v>3615</v>
      </c>
    </row>
    <row r="5456" spans="1:2" outlineLevel="2" x14ac:dyDescent="0.2">
      <c r="A5456" s="29" t="s">
        <v>7638</v>
      </c>
      <c r="B5456" s="9" t="s">
        <v>3615</v>
      </c>
    </row>
    <row r="5457" spans="1:2" outlineLevel="2" x14ac:dyDescent="0.2">
      <c r="A5457" s="29"/>
      <c r="B5457" s="8" t="s">
        <v>1605</v>
      </c>
    </row>
    <row r="5458" spans="1:2" outlineLevel="2" x14ac:dyDescent="0.2">
      <c r="A5458" s="29"/>
      <c r="B5458" s="9" t="s">
        <v>3616</v>
      </c>
    </row>
    <row r="5459" spans="1:2" outlineLevel="2" x14ac:dyDescent="0.2">
      <c r="A5459" s="28" t="s">
        <v>7639</v>
      </c>
      <c r="B5459" s="8" t="s">
        <v>166</v>
      </c>
    </row>
    <row r="5460" spans="1:2" outlineLevel="2" x14ac:dyDescent="0.2">
      <c r="A5460" s="29"/>
      <c r="B5460" s="9" t="s">
        <v>3617</v>
      </c>
    </row>
    <row r="5461" spans="1:2" outlineLevel="2" x14ac:dyDescent="0.2">
      <c r="A5461" s="28" t="s">
        <v>7640</v>
      </c>
      <c r="B5461" s="8" t="s">
        <v>3618</v>
      </c>
    </row>
    <row r="5462" spans="1:2" outlineLevel="2" x14ac:dyDescent="0.2">
      <c r="A5462" s="29" t="s">
        <v>7641</v>
      </c>
      <c r="B5462" s="9" t="s">
        <v>3618</v>
      </c>
    </row>
    <row r="5463" spans="1:2" outlineLevel="2" x14ac:dyDescent="0.2">
      <c r="A5463" s="29"/>
      <c r="B5463" s="8" t="s">
        <v>1605</v>
      </c>
    </row>
    <row r="5464" spans="1:2" outlineLevel="2" x14ac:dyDescent="0.2">
      <c r="A5464" s="29"/>
      <c r="B5464" s="9" t="s">
        <v>3619</v>
      </c>
    </row>
    <row r="5465" spans="1:2" outlineLevel="2" x14ac:dyDescent="0.2">
      <c r="A5465" s="29"/>
      <c r="B5465" s="9" t="s">
        <v>3620</v>
      </c>
    </row>
    <row r="5466" spans="1:2" outlineLevel="2" x14ac:dyDescent="0.2">
      <c r="A5466" s="29"/>
      <c r="B5466" s="9" t="s">
        <v>3621</v>
      </c>
    </row>
    <row r="5467" spans="1:2" outlineLevel="2" x14ac:dyDescent="0.2">
      <c r="A5467" s="29"/>
      <c r="B5467" s="9" t="s">
        <v>3622</v>
      </c>
    </row>
    <row r="5468" spans="1:2" outlineLevel="2" x14ac:dyDescent="0.2">
      <c r="A5468" s="29"/>
      <c r="B5468" s="9" t="s">
        <v>3623</v>
      </c>
    </row>
    <row r="5469" spans="1:2" ht="13.5" outlineLevel="2" x14ac:dyDescent="0.2">
      <c r="A5469" s="28"/>
      <c r="B5469" s="13" t="s">
        <v>1606</v>
      </c>
    </row>
    <row r="5470" spans="1:2" outlineLevel="2" x14ac:dyDescent="0.2">
      <c r="A5470" s="29"/>
      <c r="B5470" s="14" t="s">
        <v>3572</v>
      </c>
    </row>
    <row r="5471" spans="1:2" outlineLevel="2" x14ac:dyDescent="0.2">
      <c r="A5471" s="28" t="s">
        <v>7642</v>
      </c>
      <c r="B5471" s="8" t="s">
        <v>3624</v>
      </c>
    </row>
    <row r="5472" spans="1:2" outlineLevel="2" x14ac:dyDescent="0.2">
      <c r="A5472" s="28"/>
      <c r="B5472" s="8" t="s">
        <v>1951</v>
      </c>
    </row>
    <row r="5473" spans="1:2" outlineLevel="2" x14ac:dyDescent="0.2">
      <c r="A5473" s="29"/>
      <c r="B5473" s="9" t="s">
        <v>3625</v>
      </c>
    </row>
    <row r="5474" spans="1:2" outlineLevel="2" x14ac:dyDescent="0.2">
      <c r="A5474" s="29"/>
      <c r="B5474" s="9" t="s">
        <v>3626</v>
      </c>
    </row>
    <row r="5475" spans="1:2" outlineLevel="2" x14ac:dyDescent="0.2">
      <c r="A5475" s="29"/>
      <c r="B5475" s="9" t="s">
        <v>3627</v>
      </c>
    </row>
    <row r="5476" spans="1:2" outlineLevel="2" x14ac:dyDescent="0.2">
      <c r="A5476" s="29"/>
      <c r="B5476" s="9" t="s">
        <v>3628</v>
      </c>
    </row>
    <row r="5477" spans="1:2" outlineLevel="2" x14ac:dyDescent="0.2">
      <c r="A5477" s="29"/>
      <c r="B5477" s="9" t="s">
        <v>3629</v>
      </c>
    </row>
    <row r="5478" spans="1:2" ht="13.5" outlineLevel="2" x14ac:dyDescent="0.2">
      <c r="A5478" s="28"/>
      <c r="B5478" s="13" t="s">
        <v>1955</v>
      </c>
    </row>
    <row r="5479" spans="1:2" outlineLevel="2" x14ac:dyDescent="0.2">
      <c r="A5479" s="29"/>
      <c r="B5479" s="14" t="s">
        <v>3630</v>
      </c>
    </row>
    <row r="5480" spans="1:2" outlineLevel="2" x14ac:dyDescent="0.2">
      <c r="A5480" s="29"/>
      <c r="B5480" s="14" t="s">
        <v>3631</v>
      </c>
    </row>
    <row r="5481" spans="1:2" outlineLevel="2" x14ac:dyDescent="0.2">
      <c r="A5481" s="29"/>
      <c r="B5481" s="14" t="s">
        <v>3632</v>
      </c>
    </row>
    <row r="5482" spans="1:2" outlineLevel="2" x14ac:dyDescent="0.2">
      <c r="A5482" s="29" t="s">
        <v>7643</v>
      </c>
      <c r="B5482" s="9" t="s">
        <v>3633</v>
      </c>
    </row>
    <row r="5483" spans="1:2" outlineLevel="2" x14ac:dyDescent="0.2">
      <c r="A5483" s="29"/>
      <c r="B5483" s="8" t="s">
        <v>3546</v>
      </c>
    </row>
    <row r="5484" spans="1:2" outlineLevel="2" x14ac:dyDescent="0.2">
      <c r="A5484" s="29"/>
      <c r="B5484" s="9" t="s">
        <v>3634</v>
      </c>
    </row>
    <row r="5485" spans="1:2" outlineLevel="2" x14ac:dyDescent="0.2">
      <c r="A5485" s="29" t="s">
        <v>7644</v>
      </c>
      <c r="B5485" s="9" t="s">
        <v>3635</v>
      </c>
    </row>
    <row r="5486" spans="1:2" outlineLevel="2" x14ac:dyDescent="0.2">
      <c r="A5486" s="28" t="s">
        <v>7645</v>
      </c>
      <c r="B5486" s="8" t="s">
        <v>3636</v>
      </c>
    </row>
    <row r="5487" spans="1:2" outlineLevel="2" x14ac:dyDescent="0.2">
      <c r="A5487" s="29" t="s">
        <v>7646</v>
      </c>
      <c r="B5487" s="9" t="s">
        <v>3637</v>
      </c>
    </row>
    <row r="5488" spans="1:2" outlineLevel="2" x14ac:dyDescent="0.2">
      <c r="A5488" s="29"/>
      <c r="B5488" s="8" t="s">
        <v>1605</v>
      </c>
    </row>
    <row r="5489" spans="1:2" ht="25.5" outlineLevel="2" x14ac:dyDescent="0.2">
      <c r="A5489" s="29"/>
      <c r="B5489" s="9" t="s">
        <v>3638</v>
      </c>
    </row>
    <row r="5490" spans="1:2" outlineLevel="2" x14ac:dyDescent="0.2">
      <c r="A5490" s="29"/>
      <c r="B5490" s="9" t="s">
        <v>3639</v>
      </c>
    </row>
    <row r="5491" spans="1:2" ht="13.5" outlineLevel="2" x14ac:dyDescent="0.2">
      <c r="A5491" s="28"/>
      <c r="B5491" s="13" t="s">
        <v>1606</v>
      </c>
    </row>
    <row r="5492" spans="1:2" outlineLevel="2" x14ac:dyDescent="0.2">
      <c r="A5492" s="29"/>
      <c r="B5492" s="14" t="s">
        <v>3640</v>
      </c>
    </row>
    <row r="5493" spans="1:2" outlineLevel="2" x14ac:dyDescent="0.2">
      <c r="A5493" s="29" t="s">
        <v>7647</v>
      </c>
      <c r="B5493" s="9" t="s">
        <v>3641</v>
      </c>
    </row>
    <row r="5494" spans="1:2" outlineLevel="2" x14ac:dyDescent="0.2">
      <c r="A5494" s="29"/>
      <c r="B5494" s="8" t="s">
        <v>1605</v>
      </c>
    </row>
    <row r="5495" spans="1:2" outlineLevel="2" x14ac:dyDescent="0.2">
      <c r="A5495" s="29"/>
      <c r="B5495" s="9" t="s">
        <v>3642</v>
      </c>
    </row>
    <row r="5496" spans="1:2" outlineLevel="2" x14ac:dyDescent="0.2">
      <c r="A5496" s="29"/>
      <c r="B5496" s="9" t="s">
        <v>3643</v>
      </c>
    </row>
    <row r="5497" spans="1:2" outlineLevel="2" x14ac:dyDescent="0.2">
      <c r="A5497" s="29"/>
      <c r="B5497" s="9" t="s">
        <v>3644</v>
      </c>
    </row>
    <row r="5498" spans="1:2" outlineLevel="2" x14ac:dyDescent="0.2">
      <c r="A5498" s="29"/>
      <c r="B5498" s="9" t="s">
        <v>3645</v>
      </c>
    </row>
    <row r="5499" spans="1:2" ht="13.5" outlineLevel="2" x14ac:dyDescent="0.2">
      <c r="A5499" s="29"/>
      <c r="B5499" s="13" t="s">
        <v>1606</v>
      </c>
    </row>
    <row r="5500" spans="1:2" outlineLevel="2" x14ac:dyDescent="0.2">
      <c r="A5500" s="29"/>
      <c r="B5500" s="14" t="s">
        <v>3646</v>
      </c>
    </row>
    <row r="5501" spans="1:2" outlineLevel="2" x14ac:dyDescent="0.2">
      <c r="A5501" s="28" t="s">
        <v>7648</v>
      </c>
      <c r="B5501" s="8" t="s">
        <v>3647</v>
      </c>
    </row>
    <row r="5502" spans="1:2" outlineLevel="2" x14ac:dyDescent="0.2">
      <c r="A5502" s="29" t="s">
        <v>7649</v>
      </c>
      <c r="B5502" s="9" t="s">
        <v>3647</v>
      </c>
    </row>
    <row r="5503" spans="1:2" outlineLevel="2" x14ac:dyDescent="0.2">
      <c r="A5503" s="29"/>
      <c r="B5503" s="8" t="s">
        <v>1605</v>
      </c>
    </row>
    <row r="5504" spans="1:2" outlineLevel="2" x14ac:dyDescent="0.2">
      <c r="A5504" s="29"/>
      <c r="B5504" s="9" t="s">
        <v>3648</v>
      </c>
    </row>
    <row r="5505" spans="1:2" outlineLevel="2" x14ac:dyDescent="0.2">
      <c r="A5505" s="29"/>
      <c r="B5505" s="9" t="s">
        <v>3649</v>
      </c>
    </row>
    <row r="5506" spans="1:2" ht="25.5" outlineLevel="2" x14ac:dyDescent="0.2">
      <c r="A5506" s="29"/>
      <c r="B5506" s="9" t="s">
        <v>3650</v>
      </c>
    </row>
    <row r="5507" spans="1:2" ht="13.5" outlineLevel="2" x14ac:dyDescent="0.2">
      <c r="A5507" s="28"/>
      <c r="B5507" s="13" t="s">
        <v>1606</v>
      </c>
    </row>
    <row r="5508" spans="1:2" outlineLevel="2" x14ac:dyDescent="0.2">
      <c r="A5508" s="29"/>
      <c r="B5508" s="14" t="s">
        <v>3651</v>
      </c>
    </row>
    <row r="5509" spans="1:2" outlineLevel="2" x14ac:dyDescent="0.2">
      <c r="A5509" s="29"/>
      <c r="B5509" s="14" t="s">
        <v>3652</v>
      </c>
    </row>
    <row r="5510" spans="1:2" outlineLevel="2" x14ac:dyDescent="0.2">
      <c r="A5510" s="29"/>
      <c r="B5510" s="14" t="s">
        <v>3653</v>
      </c>
    </row>
    <row r="5511" spans="1:2" outlineLevel="2" x14ac:dyDescent="0.2">
      <c r="A5511" s="29"/>
      <c r="B5511" s="14" t="s">
        <v>3654</v>
      </c>
    </row>
    <row r="5512" spans="1:2" outlineLevel="2" x14ac:dyDescent="0.2">
      <c r="A5512" s="28" t="s">
        <v>7650</v>
      </c>
      <c r="B5512" s="8" t="s">
        <v>3655</v>
      </c>
    </row>
    <row r="5513" spans="1:2" outlineLevel="2" x14ac:dyDescent="0.2">
      <c r="A5513" s="29" t="s">
        <v>7651</v>
      </c>
      <c r="B5513" s="9" t="s">
        <v>3655</v>
      </c>
    </row>
    <row r="5514" spans="1:2" outlineLevel="2" x14ac:dyDescent="0.2">
      <c r="A5514" s="29"/>
      <c r="B5514" s="8" t="s">
        <v>3546</v>
      </c>
    </row>
    <row r="5515" spans="1:2" outlineLevel="2" x14ac:dyDescent="0.2">
      <c r="A5515" s="29"/>
      <c r="B5515" s="9" t="s">
        <v>3656</v>
      </c>
    </row>
    <row r="5516" spans="1:2" outlineLevel="2" x14ac:dyDescent="0.2">
      <c r="A5516" s="28" t="s">
        <v>7652</v>
      </c>
      <c r="B5516" s="8" t="s">
        <v>3657</v>
      </c>
    </row>
    <row r="5517" spans="1:2" outlineLevel="2" x14ac:dyDescent="0.2">
      <c r="A5517" s="29" t="s">
        <v>7653</v>
      </c>
      <c r="B5517" s="9" t="s">
        <v>3657</v>
      </c>
    </row>
    <row r="5518" spans="1:2" outlineLevel="2" x14ac:dyDescent="0.2">
      <c r="A5518" s="29"/>
      <c r="B5518" s="8" t="s">
        <v>1605</v>
      </c>
    </row>
    <row r="5519" spans="1:2" outlineLevel="2" x14ac:dyDescent="0.2">
      <c r="A5519" s="29"/>
      <c r="B5519" s="9" t="s">
        <v>3658</v>
      </c>
    </row>
    <row r="5520" spans="1:2" outlineLevel="2" x14ac:dyDescent="0.2">
      <c r="A5520" s="29"/>
      <c r="B5520" s="9" t="s">
        <v>3659</v>
      </c>
    </row>
    <row r="5521" spans="1:2" outlineLevel="2" x14ac:dyDescent="0.2">
      <c r="A5521" s="29"/>
      <c r="B5521" s="9" t="s">
        <v>3660</v>
      </c>
    </row>
    <row r="5522" spans="1:2" outlineLevel="2" x14ac:dyDescent="0.2">
      <c r="A5522" s="29"/>
      <c r="B5522" s="9" t="s">
        <v>3661</v>
      </c>
    </row>
    <row r="5523" spans="1:2" outlineLevel="2" x14ac:dyDescent="0.2">
      <c r="A5523" s="29"/>
      <c r="B5523" s="9" t="s">
        <v>3662</v>
      </c>
    </row>
    <row r="5524" spans="1:2" outlineLevel="2" x14ac:dyDescent="0.2">
      <c r="A5524" s="28" t="s">
        <v>7654</v>
      </c>
      <c r="B5524" s="8" t="s">
        <v>3663</v>
      </c>
    </row>
    <row r="5525" spans="1:2" outlineLevel="2" x14ac:dyDescent="0.2">
      <c r="A5525" s="29" t="s">
        <v>7655</v>
      </c>
      <c r="B5525" s="9" t="s">
        <v>3663</v>
      </c>
    </row>
    <row r="5526" spans="1:2" outlineLevel="2" x14ac:dyDescent="0.2">
      <c r="A5526" s="29"/>
      <c r="B5526" s="8" t="s">
        <v>1605</v>
      </c>
    </row>
    <row r="5527" spans="1:2" outlineLevel="2" x14ac:dyDescent="0.2">
      <c r="A5527" s="29"/>
      <c r="B5527" s="9" t="s">
        <v>3664</v>
      </c>
    </row>
    <row r="5528" spans="1:2" outlineLevel="2" x14ac:dyDescent="0.2">
      <c r="A5528" s="29"/>
      <c r="B5528" s="9" t="s">
        <v>3665</v>
      </c>
    </row>
    <row r="5529" spans="1:2" outlineLevel="2" x14ac:dyDescent="0.2">
      <c r="A5529" s="29"/>
      <c r="B5529" s="9" t="s">
        <v>3666</v>
      </c>
    </row>
    <row r="5530" spans="1:2" ht="13.5" outlineLevel="2" x14ac:dyDescent="0.2">
      <c r="A5530" s="28"/>
      <c r="B5530" s="13" t="s">
        <v>1606</v>
      </c>
    </row>
    <row r="5531" spans="1:2" outlineLevel="2" x14ac:dyDescent="0.2">
      <c r="A5531" s="29"/>
      <c r="B5531" s="14" t="s">
        <v>3667</v>
      </c>
    </row>
    <row r="5532" spans="1:2" outlineLevel="2" x14ac:dyDescent="0.2">
      <c r="A5532" s="29"/>
      <c r="B5532" s="14" t="s">
        <v>3668</v>
      </c>
    </row>
    <row r="5533" spans="1:2" outlineLevel="2" x14ac:dyDescent="0.2">
      <c r="A5533" s="28" t="s">
        <v>7656</v>
      </c>
      <c r="B5533" s="8" t="s">
        <v>3669</v>
      </c>
    </row>
    <row r="5534" spans="1:2" outlineLevel="2" x14ac:dyDescent="0.2">
      <c r="A5534" s="29" t="s">
        <v>7657</v>
      </c>
      <c r="B5534" s="9" t="s">
        <v>3669</v>
      </c>
    </row>
    <row r="5535" spans="1:2" ht="13.5" outlineLevel="2" x14ac:dyDescent="0.2">
      <c r="A5535" s="29"/>
      <c r="B5535" s="13" t="s">
        <v>1606</v>
      </c>
    </row>
    <row r="5536" spans="1:2" outlineLevel="2" x14ac:dyDescent="0.2">
      <c r="A5536" s="29"/>
      <c r="B5536" s="14" t="s">
        <v>3670</v>
      </c>
    </row>
    <row r="5537" spans="1:2" outlineLevel="2" x14ac:dyDescent="0.2">
      <c r="A5537" s="28" t="s">
        <v>7658</v>
      </c>
      <c r="B5537" s="8" t="s">
        <v>3671</v>
      </c>
    </row>
    <row r="5538" spans="1:2" outlineLevel="2" x14ac:dyDescent="0.2">
      <c r="A5538" s="29" t="s">
        <v>7659</v>
      </c>
      <c r="B5538" s="9" t="s">
        <v>3671</v>
      </c>
    </row>
    <row r="5539" spans="1:2" outlineLevel="2" x14ac:dyDescent="0.2">
      <c r="A5539" s="29"/>
      <c r="B5539" s="8" t="s">
        <v>1605</v>
      </c>
    </row>
    <row r="5540" spans="1:2" outlineLevel="2" x14ac:dyDescent="0.2">
      <c r="A5540" s="29"/>
      <c r="B5540" s="9" t="s">
        <v>3672</v>
      </c>
    </row>
    <row r="5541" spans="1:2" outlineLevel="2" x14ac:dyDescent="0.2">
      <c r="A5541" s="29"/>
      <c r="B5541" s="9" t="s">
        <v>3673</v>
      </c>
    </row>
    <row r="5542" spans="1:2" outlineLevel="2" x14ac:dyDescent="0.2">
      <c r="A5542" s="29"/>
      <c r="B5542" s="9" t="s">
        <v>3674</v>
      </c>
    </row>
    <row r="5543" spans="1:2" outlineLevel="2" x14ac:dyDescent="0.2">
      <c r="A5543" s="29"/>
      <c r="B5543" s="9" t="s">
        <v>3675</v>
      </c>
    </row>
    <row r="5544" spans="1:2" outlineLevel="2" x14ac:dyDescent="0.2">
      <c r="A5544" s="29"/>
      <c r="B5544" s="9" t="s">
        <v>3676</v>
      </c>
    </row>
    <row r="5545" spans="1:2" outlineLevel="2" x14ac:dyDescent="0.2">
      <c r="A5545" s="29"/>
      <c r="B5545" s="9" t="s">
        <v>3677</v>
      </c>
    </row>
    <row r="5546" spans="1:2" outlineLevel="2" x14ac:dyDescent="0.2">
      <c r="A5546" s="29"/>
      <c r="B5546" s="9" t="s">
        <v>3678</v>
      </c>
    </row>
    <row r="5547" spans="1:2" outlineLevel="2" x14ac:dyDescent="0.2">
      <c r="A5547" s="29"/>
      <c r="B5547" s="9" t="s">
        <v>3679</v>
      </c>
    </row>
    <row r="5548" spans="1:2" outlineLevel="2" x14ac:dyDescent="0.2">
      <c r="A5548" s="29"/>
      <c r="B5548" s="9" t="s">
        <v>3680</v>
      </c>
    </row>
    <row r="5549" spans="1:2" outlineLevel="2" x14ac:dyDescent="0.2">
      <c r="A5549" s="29"/>
      <c r="B5549" s="9" t="s">
        <v>3681</v>
      </c>
    </row>
    <row r="5550" spans="1:2" outlineLevel="2" x14ac:dyDescent="0.2">
      <c r="A5550" s="29"/>
      <c r="B5550" s="9" t="s">
        <v>3682</v>
      </c>
    </row>
    <row r="5551" spans="1:2" outlineLevel="2" x14ac:dyDescent="0.2">
      <c r="A5551" s="29"/>
      <c r="B5551" s="9" t="s">
        <v>3683</v>
      </c>
    </row>
    <row r="5552" spans="1:2" outlineLevel="2" x14ac:dyDescent="0.2">
      <c r="A5552" s="29"/>
      <c r="B5552" s="9" t="s">
        <v>3684</v>
      </c>
    </row>
    <row r="5553" spans="1:2" outlineLevel="2" x14ac:dyDescent="0.2">
      <c r="A5553" s="29"/>
      <c r="B5553" s="9" t="s">
        <v>3685</v>
      </c>
    </row>
    <row r="5554" spans="1:2" outlineLevel="2" x14ac:dyDescent="0.2">
      <c r="A5554" s="29"/>
      <c r="B5554" s="9" t="s">
        <v>3686</v>
      </c>
    </row>
    <row r="5555" spans="1:2" outlineLevel="2" x14ac:dyDescent="0.2">
      <c r="A5555" s="29"/>
      <c r="B5555" s="9" t="s">
        <v>3687</v>
      </c>
    </row>
    <row r="5556" spans="1:2" outlineLevel="2" x14ac:dyDescent="0.2">
      <c r="A5556" s="29"/>
      <c r="B5556" s="9" t="s">
        <v>3688</v>
      </c>
    </row>
    <row r="5557" spans="1:2" outlineLevel="2" x14ac:dyDescent="0.2">
      <c r="A5557" s="29"/>
      <c r="B5557" s="9" t="s">
        <v>3689</v>
      </c>
    </row>
    <row r="5558" spans="1:2" outlineLevel="2" x14ac:dyDescent="0.2">
      <c r="A5558" s="29"/>
      <c r="B5558" s="9" t="s">
        <v>3690</v>
      </c>
    </row>
    <row r="5559" spans="1:2" ht="13.5" outlineLevel="2" x14ac:dyDescent="0.2">
      <c r="A5559" s="28"/>
      <c r="B5559" s="13" t="s">
        <v>1606</v>
      </c>
    </row>
    <row r="5560" spans="1:2" outlineLevel="2" x14ac:dyDescent="0.2">
      <c r="A5560" s="29"/>
      <c r="B5560" s="14" t="s">
        <v>3691</v>
      </c>
    </row>
    <row r="5561" spans="1:2" outlineLevel="2" x14ac:dyDescent="0.2">
      <c r="A5561" s="29"/>
      <c r="B5561" s="14" t="s">
        <v>3692</v>
      </c>
    </row>
    <row r="5562" spans="1:2" outlineLevel="2" x14ac:dyDescent="0.2">
      <c r="A5562" s="28" t="s">
        <v>7660</v>
      </c>
      <c r="B5562" s="8" t="s">
        <v>167</v>
      </c>
    </row>
    <row r="5563" spans="1:2" outlineLevel="2" x14ac:dyDescent="0.2">
      <c r="A5563" s="28" t="s">
        <v>7661</v>
      </c>
      <c r="B5563" s="8" t="s">
        <v>3693</v>
      </c>
    </row>
    <row r="5564" spans="1:2" outlineLevel="2" x14ac:dyDescent="0.2">
      <c r="A5564" s="29" t="s">
        <v>7662</v>
      </c>
      <c r="B5564" s="9" t="s">
        <v>3693</v>
      </c>
    </row>
    <row r="5565" spans="1:2" ht="13.5" outlineLevel="2" x14ac:dyDescent="0.2">
      <c r="A5565" s="29"/>
      <c r="B5565" s="13" t="s">
        <v>1606</v>
      </c>
    </row>
    <row r="5566" spans="1:2" outlineLevel="2" x14ac:dyDescent="0.2">
      <c r="A5566" s="29"/>
      <c r="B5566" s="14" t="s">
        <v>3694</v>
      </c>
    </row>
    <row r="5567" spans="1:2" outlineLevel="2" x14ac:dyDescent="0.2">
      <c r="A5567" s="29"/>
      <c r="B5567" s="14" t="s">
        <v>3695</v>
      </c>
    </row>
    <row r="5568" spans="1:2" outlineLevel="2" x14ac:dyDescent="0.2">
      <c r="A5568" s="28" t="s">
        <v>7663</v>
      </c>
      <c r="B5568" s="8" t="s">
        <v>3696</v>
      </c>
    </row>
    <row r="5569" spans="1:2" outlineLevel="2" x14ac:dyDescent="0.2">
      <c r="A5569" s="29" t="s">
        <v>7664</v>
      </c>
      <c r="B5569" s="9" t="s">
        <v>3696</v>
      </c>
    </row>
    <row r="5570" spans="1:2" outlineLevel="2" x14ac:dyDescent="0.2">
      <c r="A5570" s="29"/>
      <c r="B5570" s="8" t="s">
        <v>1605</v>
      </c>
    </row>
    <row r="5571" spans="1:2" outlineLevel="2" x14ac:dyDescent="0.2">
      <c r="A5571" s="29"/>
      <c r="B5571" s="9" t="s">
        <v>3697</v>
      </c>
    </row>
    <row r="5572" spans="1:2" outlineLevel="2" x14ac:dyDescent="0.2">
      <c r="A5572" s="29"/>
      <c r="B5572" s="9" t="s">
        <v>3698</v>
      </c>
    </row>
    <row r="5573" spans="1:2" outlineLevel="2" x14ac:dyDescent="0.2">
      <c r="A5573" s="29"/>
      <c r="B5573" s="9" t="s">
        <v>3699</v>
      </c>
    </row>
    <row r="5574" spans="1:2" outlineLevel="2" x14ac:dyDescent="0.2">
      <c r="A5574" s="29"/>
      <c r="B5574" s="9" t="s">
        <v>3700</v>
      </c>
    </row>
    <row r="5575" spans="1:2" outlineLevel="2" x14ac:dyDescent="0.2">
      <c r="A5575" s="29"/>
      <c r="B5575" s="9" t="s">
        <v>3701</v>
      </c>
    </row>
    <row r="5576" spans="1:2" outlineLevel="2" x14ac:dyDescent="0.2">
      <c r="A5576" s="29"/>
      <c r="B5576" s="9" t="s">
        <v>3702</v>
      </c>
    </row>
    <row r="5577" spans="1:2" ht="13.5" outlineLevel="2" x14ac:dyDescent="0.2">
      <c r="A5577" s="29"/>
      <c r="B5577" s="13" t="s">
        <v>1606</v>
      </c>
    </row>
    <row r="5578" spans="1:2" outlineLevel="2" x14ac:dyDescent="0.2">
      <c r="A5578" s="29"/>
      <c r="B5578" s="14" t="s">
        <v>3703</v>
      </c>
    </row>
    <row r="5579" spans="1:2" outlineLevel="2" x14ac:dyDescent="0.2">
      <c r="A5579" s="29"/>
      <c r="B5579" s="14" t="s">
        <v>3704</v>
      </c>
    </row>
    <row r="5580" spans="1:2" outlineLevel="2" x14ac:dyDescent="0.2">
      <c r="A5580" s="28" t="s">
        <v>7665</v>
      </c>
      <c r="B5580" s="8" t="s">
        <v>168</v>
      </c>
    </row>
    <row r="5581" spans="1:2" ht="25.5" outlineLevel="2" x14ac:dyDescent="0.2">
      <c r="A5581" s="29"/>
      <c r="B5581" s="9" t="s">
        <v>3705</v>
      </c>
    </row>
    <row r="5582" spans="1:2" outlineLevel="2" x14ac:dyDescent="0.2">
      <c r="A5582" s="28" t="s">
        <v>7666</v>
      </c>
      <c r="B5582" s="8" t="s">
        <v>3706</v>
      </c>
    </row>
    <row r="5583" spans="1:2" outlineLevel="2" x14ac:dyDescent="0.2">
      <c r="A5583" s="29" t="s">
        <v>7667</v>
      </c>
      <c r="B5583" s="9" t="s">
        <v>3706</v>
      </c>
    </row>
    <row r="5584" spans="1:2" outlineLevel="2" x14ac:dyDescent="0.2">
      <c r="A5584" s="29"/>
      <c r="B5584" s="8" t="s">
        <v>1605</v>
      </c>
    </row>
    <row r="5585" spans="1:2" outlineLevel="2" x14ac:dyDescent="0.2">
      <c r="A5585" s="29"/>
      <c r="B5585" s="9" t="s">
        <v>3707</v>
      </c>
    </row>
    <row r="5586" spans="1:2" outlineLevel="2" x14ac:dyDescent="0.2">
      <c r="A5586" s="29"/>
      <c r="B5586" s="12" t="s">
        <v>6322</v>
      </c>
    </row>
    <row r="5587" spans="1:2" outlineLevel="2" x14ac:dyDescent="0.2">
      <c r="A5587" s="29"/>
      <c r="B5587" s="12" t="s">
        <v>6323</v>
      </c>
    </row>
    <row r="5588" spans="1:2" outlineLevel="2" x14ac:dyDescent="0.2">
      <c r="A5588" s="29"/>
      <c r="B5588" s="12" t="s">
        <v>6324</v>
      </c>
    </row>
    <row r="5589" spans="1:2" outlineLevel="2" x14ac:dyDescent="0.2">
      <c r="A5589" s="29"/>
      <c r="B5589" s="12" t="s">
        <v>6325</v>
      </c>
    </row>
    <row r="5590" spans="1:2" outlineLevel="2" x14ac:dyDescent="0.2">
      <c r="A5590" s="29"/>
      <c r="B5590" s="12" t="s">
        <v>6326</v>
      </c>
    </row>
    <row r="5591" spans="1:2" outlineLevel="2" x14ac:dyDescent="0.2">
      <c r="A5591" s="29"/>
      <c r="B5591" s="12" t="s">
        <v>6327</v>
      </c>
    </row>
    <row r="5592" spans="1:2" outlineLevel="2" x14ac:dyDescent="0.2">
      <c r="A5592" s="29"/>
      <c r="B5592" s="12" t="s">
        <v>6328</v>
      </c>
    </row>
    <row r="5593" spans="1:2" outlineLevel="2" x14ac:dyDescent="0.2">
      <c r="A5593" s="29"/>
      <c r="B5593" s="9" t="s">
        <v>3708</v>
      </c>
    </row>
    <row r="5594" spans="1:2" outlineLevel="2" x14ac:dyDescent="0.2">
      <c r="A5594" s="29"/>
      <c r="B5594" s="9" t="s">
        <v>3709</v>
      </c>
    </row>
    <row r="5595" spans="1:2" outlineLevel="2" x14ac:dyDescent="0.2">
      <c r="A5595" s="28" t="s">
        <v>7668</v>
      </c>
      <c r="B5595" s="8" t="s">
        <v>3710</v>
      </c>
    </row>
    <row r="5596" spans="1:2" outlineLevel="2" x14ac:dyDescent="0.2">
      <c r="A5596" s="29" t="s">
        <v>7669</v>
      </c>
      <c r="B5596" s="9" t="s">
        <v>3710</v>
      </c>
    </row>
    <row r="5597" spans="1:2" outlineLevel="2" x14ac:dyDescent="0.2">
      <c r="A5597" s="29"/>
      <c r="B5597" s="8" t="s">
        <v>1605</v>
      </c>
    </row>
    <row r="5598" spans="1:2" outlineLevel="2" x14ac:dyDescent="0.2">
      <c r="A5598" s="29"/>
      <c r="B5598" s="9" t="s">
        <v>3711</v>
      </c>
    </row>
    <row r="5599" spans="1:2" outlineLevel="2" x14ac:dyDescent="0.2">
      <c r="A5599" s="29"/>
      <c r="B5599" s="9" t="s">
        <v>3712</v>
      </c>
    </row>
    <row r="5600" spans="1:2" outlineLevel="2" x14ac:dyDescent="0.2">
      <c r="A5600" s="28" t="s">
        <v>7670</v>
      </c>
      <c r="B5600" s="8" t="s">
        <v>3713</v>
      </c>
    </row>
    <row r="5601" spans="1:2" outlineLevel="2" x14ac:dyDescent="0.2">
      <c r="A5601" s="29" t="s">
        <v>7671</v>
      </c>
      <c r="B5601" s="9" t="s">
        <v>3713</v>
      </c>
    </row>
    <row r="5602" spans="1:2" outlineLevel="2" x14ac:dyDescent="0.2">
      <c r="A5602" s="29"/>
      <c r="B5602" s="8" t="s">
        <v>1605</v>
      </c>
    </row>
    <row r="5603" spans="1:2" ht="25.5" outlineLevel="2" x14ac:dyDescent="0.2">
      <c r="A5603" s="29"/>
      <c r="B5603" s="9" t="s">
        <v>3714</v>
      </c>
    </row>
    <row r="5604" spans="1:2" outlineLevel="2" x14ac:dyDescent="0.2">
      <c r="A5604" s="29"/>
      <c r="B5604" s="9" t="s">
        <v>3709</v>
      </c>
    </row>
    <row r="5605" spans="1:2" outlineLevel="2" x14ac:dyDescent="0.2">
      <c r="A5605" s="28" t="s">
        <v>7672</v>
      </c>
      <c r="B5605" s="8" t="s">
        <v>3715</v>
      </c>
    </row>
    <row r="5606" spans="1:2" outlineLevel="2" x14ac:dyDescent="0.2">
      <c r="A5606" s="29" t="s">
        <v>7673</v>
      </c>
      <c r="B5606" s="9" t="s">
        <v>3715</v>
      </c>
    </row>
    <row r="5607" spans="1:2" outlineLevel="2" x14ac:dyDescent="0.2">
      <c r="A5607" s="28" t="s">
        <v>7674</v>
      </c>
      <c r="B5607" s="8" t="s">
        <v>3716</v>
      </c>
    </row>
    <row r="5608" spans="1:2" outlineLevel="2" x14ac:dyDescent="0.2">
      <c r="A5608" s="29" t="s">
        <v>7675</v>
      </c>
      <c r="B5608" s="9" t="s">
        <v>3716</v>
      </c>
    </row>
    <row r="5609" spans="1:2" outlineLevel="2" x14ac:dyDescent="0.2">
      <c r="A5609" s="28" t="s">
        <v>7676</v>
      </c>
      <c r="B5609" s="8" t="s">
        <v>3717</v>
      </c>
    </row>
    <row r="5610" spans="1:2" outlineLevel="2" x14ac:dyDescent="0.2">
      <c r="A5610" s="29" t="s">
        <v>7677</v>
      </c>
      <c r="B5610" s="9" t="s">
        <v>3717</v>
      </c>
    </row>
    <row r="5611" spans="1:2" outlineLevel="2" x14ac:dyDescent="0.2">
      <c r="A5611" s="29"/>
      <c r="B5611" s="8" t="s">
        <v>1605</v>
      </c>
    </row>
    <row r="5612" spans="1:2" ht="25.5" outlineLevel="2" x14ac:dyDescent="0.2">
      <c r="A5612" s="29"/>
      <c r="B5612" s="9" t="s">
        <v>3718</v>
      </c>
    </row>
    <row r="5613" spans="1:2" ht="25.5" outlineLevel="2" x14ac:dyDescent="0.2">
      <c r="A5613" s="29"/>
      <c r="B5613" s="9" t="s">
        <v>3719</v>
      </c>
    </row>
    <row r="5614" spans="1:2" outlineLevel="2" x14ac:dyDescent="0.2">
      <c r="A5614" s="29"/>
      <c r="B5614" s="9" t="s">
        <v>3709</v>
      </c>
    </row>
    <row r="5615" spans="1:2" ht="13.5" outlineLevel="2" x14ac:dyDescent="0.2">
      <c r="A5615" s="29"/>
      <c r="B5615" s="13" t="s">
        <v>1606</v>
      </c>
    </row>
    <row r="5616" spans="1:2" outlineLevel="2" x14ac:dyDescent="0.2">
      <c r="A5616" s="29"/>
      <c r="B5616" s="14" t="s">
        <v>3720</v>
      </c>
    </row>
    <row r="5617" spans="1:2" outlineLevel="2" x14ac:dyDescent="0.2">
      <c r="A5617" s="29"/>
      <c r="B5617" s="14" t="s">
        <v>3721</v>
      </c>
    </row>
    <row r="5618" spans="1:2" outlineLevel="2" x14ac:dyDescent="0.2">
      <c r="A5618" s="28" t="s">
        <v>7678</v>
      </c>
      <c r="B5618" s="8" t="s">
        <v>3722</v>
      </c>
    </row>
    <row r="5619" spans="1:2" outlineLevel="2" x14ac:dyDescent="0.2">
      <c r="A5619" s="29" t="s">
        <v>7679</v>
      </c>
      <c r="B5619" s="9" t="s">
        <v>3722</v>
      </c>
    </row>
    <row r="5620" spans="1:2" outlineLevel="2" x14ac:dyDescent="0.2">
      <c r="A5620" s="29"/>
      <c r="B5620" s="8" t="s">
        <v>1605</v>
      </c>
    </row>
    <row r="5621" spans="1:2" ht="25.5" outlineLevel="2" x14ac:dyDescent="0.2">
      <c r="A5621" s="29"/>
      <c r="B5621" s="9" t="s">
        <v>3723</v>
      </c>
    </row>
    <row r="5622" spans="1:2" outlineLevel="2" x14ac:dyDescent="0.2">
      <c r="A5622" s="29"/>
      <c r="B5622" s="9" t="s">
        <v>3724</v>
      </c>
    </row>
    <row r="5623" spans="1:2" outlineLevel="2" x14ac:dyDescent="0.2">
      <c r="A5623" s="29"/>
      <c r="B5623" s="9" t="s">
        <v>3725</v>
      </c>
    </row>
    <row r="5624" spans="1:2" outlineLevel="2" x14ac:dyDescent="0.2">
      <c r="A5624" s="29"/>
      <c r="B5624" s="9" t="s">
        <v>3726</v>
      </c>
    </row>
    <row r="5625" spans="1:2" outlineLevel="2" x14ac:dyDescent="0.2">
      <c r="A5625" s="29"/>
      <c r="B5625" s="9" t="s">
        <v>3727</v>
      </c>
    </row>
    <row r="5626" spans="1:2" outlineLevel="2" x14ac:dyDescent="0.2">
      <c r="A5626" s="29"/>
      <c r="B5626" s="9" t="s">
        <v>3728</v>
      </c>
    </row>
    <row r="5627" spans="1:2" outlineLevel="2" x14ac:dyDescent="0.2">
      <c r="A5627" s="29"/>
      <c r="B5627" s="9" t="s">
        <v>3729</v>
      </c>
    </row>
    <row r="5628" spans="1:2" outlineLevel="2" x14ac:dyDescent="0.2">
      <c r="A5628" s="29"/>
      <c r="B5628" s="9" t="s">
        <v>3730</v>
      </c>
    </row>
    <row r="5629" spans="1:2" outlineLevel="2" x14ac:dyDescent="0.2">
      <c r="A5629" s="29"/>
      <c r="B5629" s="9" t="s">
        <v>3731</v>
      </c>
    </row>
    <row r="5630" spans="1:2" ht="25.5" outlineLevel="2" x14ac:dyDescent="0.2">
      <c r="A5630" s="29"/>
      <c r="B5630" s="9" t="s">
        <v>3732</v>
      </c>
    </row>
    <row r="5631" spans="1:2" outlineLevel="2" x14ac:dyDescent="0.2">
      <c r="A5631" s="29"/>
      <c r="B5631" s="9" t="s">
        <v>3709</v>
      </c>
    </row>
    <row r="5632" spans="1:2" ht="13.5" outlineLevel="2" x14ac:dyDescent="0.2">
      <c r="A5632" s="28"/>
      <c r="B5632" s="13" t="s">
        <v>1606</v>
      </c>
    </row>
    <row r="5633" spans="1:2" outlineLevel="2" x14ac:dyDescent="0.2">
      <c r="A5633" s="29"/>
      <c r="B5633" s="14" t="s">
        <v>3733</v>
      </c>
    </row>
    <row r="5634" spans="1:2" outlineLevel="2" x14ac:dyDescent="0.2">
      <c r="A5634" s="29"/>
      <c r="B5634" s="14" t="s">
        <v>3734</v>
      </c>
    </row>
    <row r="5635" spans="1:2" outlineLevel="2" x14ac:dyDescent="0.2">
      <c r="A5635" s="29"/>
      <c r="B5635" s="14" t="s">
        <v>3735</v>
      </c>
    </row>
    <row r="5636" spans="1:2" outlineLevel="2" x14ac:dyDescent="0.2">
      <c r="A5636" s="29"/>
      <c r="B5636" s="14" t="s">
        <v>3736</v>
      </c>
    </row>
    <row r="5637" spans="1:2" outlineLevel="2" x14ac:dyDescent="0.2">
      <c r="A5637" s="29"/>
      <c r="B5637" s="14" t="s">
        <v>3737</v>
      </c>
    </row>
    <row r="5638" spans="1:2" outlineLevel="2" x14ac:dyDescent="0.2">
      <c r="A5638" s="28" t="s">
        <v>7680</v>
      </c>
      <c r="B5638" s="8" t="s">
        <v>169</v>
      </c>
    </row>
    <row r="5639" spans="1:2" ht="25.5" outlineLevel="2" x14ac:dyDescent="0.2">
      <c r="A5639" s="29"/>
      <c r="B5639" s="9" t="s">
        <v>3738</v>
      </c>
    </row>
    <row r="5640" spans="1:2" outlineLevel="2" x14ac:dyDescent="0.2">
      <c r="A5640" s="28" t="s">
        <v>7681</v>
      </c>
      <c r="B5640" s="8" t="s">
        <v>3739</v>
      </c>
    </row>
    <row r="5641" spans="1:2" outlineLevel="2" x14ac:dyDescent="0.2">
      <c r="A5641" s="29" t="s">
        <v>7682</v>
      </c>
      <c r="B5641" s="9" t="s">
        <v>3740</v>
      </c>
    </row>
    <row r="5642" spans="1:2" outlineLevel="2" x14ac:dyDescent="0.2">
      <c r="A5642" s="29" t="s">
        <v>7683</v>
      </c>
      <c r="B5642" s="9" t="s">
        <v>3741</v>
      </c>
    </row>
    <row r="5643" spans="1:2" ht="13.5" outlineLevel="2" x14ac:dyDescent="0.2">
      <c r="A5643" s="29"/>
      <c r="B5643" s="13" t="s">
        <v>1606</v>
      </c>
    </row>
    <row r="5644" spans="1:2" outlineLevel="2" x14ac:dyDescent="0.2">
      <c r="A5644" s="29"/>
      <c r="B5644" s="14" t="s">
        <v>3742</v>
      </c>
    </row>
    <row r="5645" spans="1:2" outlineLevel="2" x14ac:dyDescent="0.2">
      <c r="A5645" s="29" t="s">
        <v>7684</v>
      </c>
      <c r="B5645" s="9" t="s">
        <v>3743</v>
      </c>
    </row>
    <row r="5646" spans="1:2" outlineLevel="2" x14ac:dyDescent="0.2">
      <c r="A5646" s="29" t="s">
        <v>7685</v>
      </c>
      <c r="B5646" s="9" t="s">
        <v>3744</v>
      </c>
    </row>
    <row r="5647" spans="1:2" ht="13.5" outlineLevel="2" x14ac:dyDescent="0.2">
      <c r="A5647" s="29"/>
      <c r="B5647" s="13" t="s">
        <v>1606</v>
      </c>
    </row>
    <row r="5648" spans="1:2" outlineLevel="2" x14ac:dyDescent="0.2">
      <c r="A5648" s="29"/>
      <c r="B5648" s="14" t="s">
        <v>3745</v>
      </c>
    </row>
    <row r="5649" spans="1:2" outlineLevel="2" x14ac:dyDescent="0.2">
      <c r="A5649" s="29" t="s">
        <v>7686</v>
      </c>
      <c r="B5649" s="9" t="s">
        <v>3746</v>
      </c>
    </row>
    <row r="5650" spans="1:2" outlineLevel="2" x14ac:dyDescent="0.2">
      <c r="A5650" s="29" t="s">
        <v>7687</v>
      </c>
      <c r="B5650" s="9" t="s">
        <v>3747</v>
      </c>
    </row>
    <row r="5651" spans="1:2" outlineLevel="2" x14ac:dyDescent="0.2">
      <c r="A5651" s="29" t="s">
        <v>7688</v>
      </c>
      <c r="B5651" s="9" t="s">
        <v>3748</v>
      </c>
    </row>
    <row r="5652" spans="1:2" outlineLevel="2" x14ac:dyDescent="0.2">
      <c r="A5652" s="29"/>
      <c r="B5652" s="8" t="s">
        <v>1605</v>
      </c>
    </row>
    <row r="5653" spans="1:2" outlineLevel="2" x14ac:dyDescent="0.2">
      <c r="A5653" s="29"/>
      <c r="B5653" s="9" t="s">
        <v>3749</v>
      </c>
    </row>
    <row r="5654" spans="1:2" outlineLevel="2" x14ac:dyDescent="0.2">
      <c r="A5654" s="28" t="s">
        <v>7689</v>
      </c>
      <c r="B5654" s="8" t="s">
        <v>3750</v>
      </c>
    </row>
    <row r="5655" spans="1:2" outlineLevel="2" x14ac:dyDescent="0.2">
      <c r="A5655" s="28"/>
      <c r="B5655" s="8" t="s">
        <v>1951</v>
      </c>
    </row>
    <row r="5656" spans="1:2" outlineLevel="2" x14ac:dyDescent="0.2">
      <c r="A5656" s="29"/>
      <c r="B5656" s="9" t="s">
        <v>3751</v>
      </c>
    </row>
    <row r="5657" spans="1:2" outlineLevel="2" x14ac:dyDescent="0.2">
      <c r="A5657" s="29"/>
      <c r="B5657" s="9" t="s">
        <v>3752</v>
      </c>
    </row>
    <row r="5658" spans="1:2" outlineLevel="2" x14ac:dyDescent="0.2">
      <c r="A5658" s="29"/>
      <c r="B5658" s="9" t="s">
        <v>3753</v>
      </c>
    </row>
    <row r="5659" spans="1:2" outlineLevel="2" x14ac:dyDescent="0.2">
      <c r="A5659" s="29"/>
      <c r="B5659" s="9" t="s">
        <v>3754</v>
      </c>
    </row>
    <row r="5660" spans="1:2" ht="13.5" outlineLevel="2" x14ac:dyDescent="0.2">
      <c r="A5660" s="29"/>
      <c r="B5660" s="13" t="s">
        <v>1955</v>
      </c>
    </row>
    <row r="5661" spans="1:2" outlineLevel="2" x14ac:dyDescent="0.2">
      <c r="A5661" s="29"/>
      <c r="B5661" s="14" t="s">
        <v>3755</v>
      </c>
    </row>
    <row r="5662" spans="1:2" outlineLevel="2" x14ac:dyDescent="0.2">
      <c r="A5662" s="29" t="s">
        <v>7690</v>
      </c>
      <c r="B5662" s="9" t="s">
        <v>3756</v>
      </c>
    </row>
    <row r="5663" spans="1:2" outlineLevel="2" x14ac:dyDescent="0.2">
      <c r="A5663" s="29" t="s">
        <v>7691</v>
      </c>
      <c r="B5663" s="9" t="s">
        <v>3757</v>
      </c>
    </row>
    <row r="5664" spans="1:2" outlineLevel="2" x14ac:dyDescent="0.2">
      <c r="A5664" s="29" t="s">
        <v>7692</v>
      </c>
      <c r="B5664" s="9" t="s">
        <v>3758</v>
      </c>
    </row>
    <row r="5665" spans="1:2" outlineLevel="2" x14ac:dyDescent="0.2">
      <c r="A5665" s="28" t="s">
        <v>7693</v>
      </c>
      <c r="B5665" s="8" t="s">
        <v>3759</v>
      </c>
    </row>
    <row r="5666" spans="1:2" outlineLevel="2" x14ac:dyDescent="0.2">
      <c r="A5666" s="29" t="s">
        <v>7694</v>
      </c>
      <c r="B5666" s="9" t="s">
        <v>3759</v>
      </c>
    </row>
    <row r="5667" spans="1:2" outlineLevel="2" x14ac:dyDescent="0.2">
      <c r="A5667" s="29"/>
      <c r="B5667" s="8" t="s">
        <v>1605</v>
      </c>
    </row>
    <row r="5668" spans="1:2" ht="25.5" outlineLevel="2" x14ac:dyDescent="0.2">
      <c r="A5668" s="29"/>
      <c r="B5668" s="9" t="s">
        <v>3760</v>
      </c>
    </row>
    <row r="5669" spans="1:2" outlineLevel="2" x14ac:dyDescent="0.2">
      <c r="A5669" s="29"/>
      <c r="B5669" s="9" t="s">
        <v>3761</v>
      </c>
    </row>
    <row r="5670" spans="1:2" outlineLevel="2" x14ac:dyDescent="0.2">
      <c r="A5670" s="29"/>
      <c r="B5670" s="9" t="s">
        <v>3762</v>
      </c>
    </row>
    <row r="5671" spans="1:2" outlineLevel="2" x14ac:dyDescent="0.2">
      <c r="A5671" s="29"/>
      <c r="B5671" s="9" t="s">
        <v>3763</v>
      </c>
    </row>
    <row r="5672" spans="1:2" outlineLevel="2" x14ac:dyDescent="0.2">
      <c r="A5672" s="29"/>
      <c r="B5672" s="9" t="s">
        <v>3764</v>
      </c>
    </row>
    <row r="5673" spans="1:2" outlineLevel="2" x14ac:dyDescent="0.2">
      <c r="A5673" s="29"/>
      <c r="B5673" s="9" t="s">
        <v>3765</v>
      </c>
    </row>
    <row r="5674" spans="1:2" outlineLevel="2" x14ac:dyDescent="0.2">
      <c r="A5674" s="29"/>
      <c r="B5674" s="9" t="s">
        <v>3766</v>
      </c>
    </row>
    <row r="5675" spans="1:2" outlineLevel="2" x14ac:dyDescent="0.2">
      <c r="A5675" s="29"/>
      <c r="B5675" s="9" t="s">
        <v>3767</v>
      </c>
    </row>
    <row r="5676" spans="1:2" outlineLevel="2" x14ac:dyDescent="0.2">
      <c r="A5676" s="29"/>
      <c r="B5676" s="9" t="s">
        <v>3768</v>
      </c>
    </row>
    <row r="5677" spans="1:2" outlineLevel="2" x14ac:dyDescent="0.2">
      <c r="A5677" s="29"/>
      <c r="B5677" s="9" t="s">
        <v>3769</v>
      </c>
    </row>
    <row r="5678" spans="1:2" outlineLevel="2" x14ac:dyDescent="0.2">
      <c r="A5678" s="29"/>
      <c r="B5678" s="9" t="s">
        <v>3770</v>
      </c>
    </row>
    <row r="5679" spans="1:2" outlineLevel="2" x14ac:dyDescent="0.2">
      <c r="A5679" s="29"/>
      <c r="B5679" s="9" t="s">
        <v>3771</v>
      </c>
    </row>
    <row r="5680" spans="1:2" outlineLevel="2" x14ac:dyDescent="0.2">
      <c r="A5680" s="29"/>
      <c r="B5680" s="9" t="s">
        <v>3772</v>
      </c>
    </row>
    <row r="5681" spans="1:2" outlineLevel="2" x14ac:dyDescent="0.2">
      <c r="A5681" s="29"/>
      <c r="B5681" s="9" t="s">
        <v>3773</v>
      </c>
    </row>
    <row r="5682" spans="1:2" ht="13.5" outlineLevel="2" x14ac:dyDescent="0.2">
      <c r="A5682" s="29"/>
      <c r="B5682" s="13" t="s">
        <v>1606</v>
      </c>
    </row>
    <row r="5683" spans="1:2" outlineLevel="2" x14ac:dyDescent="0.2">
      <c r="A5683" s="29"/>
      <c r="B5683" s="14" t="s">
        <v>3774</v>
      </c>
    </row>
    <row r="5684" spans="1:2" outlineLevel="2" x14ac:dyDescent="0.2">
      <c r="A5684" s="29"/>
      <c r="B5684" s="14" t="s">
        <v>3775</v>
      </c>
    </row>
    <row r="5685" spans="1:2" outlineLevel="2" x14ac:dyDescent="0.2">
      <c r="A5685" s="28" t="s">
        <v>7695</v>
      </c>
      <c r="B5685" s="8" t="s">
        <v>3776</v>
      </c>
    </row>
    <row r="5686" spans="1:2" outlineLevel="2" x14ac:dyDescent="0.2">
      <c r="A5686" s="29" t="s">
        <v>7696</v>
      </c>
      <c r="B5686" s="9" t="s">
        <v>3776</v>
      </c>
    </row>
    <row r="5687" spans="1:2" outlineLevel="2" x14ac:dyDescent="0.2">
      <c r="A5687" s="29"/>
      <c r="B5687" s="8" t="s">
        <v>1605</v>
      </c>
    </row>
    <row r="5688" spans="1:2" outlineLevel="2" x14ac:dyDescent="0.2">
      <c r="A5688" s="29"/>
      <c r="B5688" s="9" t="s">
        <v>6329</v>
      </c>
    </row>
    <row r="5689" spans="1:2" outlineLevel="2" x14ac:dyDescent="0.2">
      <c r="A5689" s="29"/>
      <c r="B5689" s="9" t="s">
        <v>3777</v>
      </c>
    </row>
    <row r="5690" spans="1:2" outlineLevel="2" x14ac:dyDescent="0.2">
      <c r="A5690" s="29"/>
      <c r="B5690" s="9" t="s">
        <v>3778</v>
      </c>
    </row>
    <row r="5691" spans="1:2" outlineLevel="2" x14ac:dyDescent="0.2">
      <c r="A5691" s="29"/>
      <c r="B5691" s="9" t="s">
        <v>3779</v>
      </c>
    </row>
    <row r="5692" spans="1:2" outlineLevel="2" x14ac:dyDescent="0.2">
      <c r="A5692" s="29"/>
      <c r="B5692" s="20" t="s">
        <v>6330</v>
      </c>
    </row>
    <row r="5693" spans="1:2" outlineLevel="2" x14ac:dyDescent="0.2">
      <c r="A5693" s="29"/>
      <c r="B5693" s="9" t="s">
        <v>3780</v>
      </c>
    </row>
    <row r="5694" spans="1:2" outlineLevel="2" x14ac:dyDescent="0.2">
      <c r="A5694" s="28" t="s">
        <v>7697</v>
      </c>
      <c r="B5694" s="8" t="s">
        <v>3781</v>
      </c>
    </row>
    <row r="5695" spans="1:2" outlineLevel="2" x14ac:dyDescent="0.2">
      <c r="A5695" s="29" t="s">
        <v>7698</v>
      </c>
      <c r="B5695" s="9" t="s">
        <v>3781</v>
      </c>
    </row>
    <row r="5696" spans="1:2" outlineLevel="2" x14ac:dyDescent="0.2">
      <c r="A5696" s="29"/>
      <c r="B5696" s="8" t="s">
        <v>1605</v>
      </c>
    </row>
    <row r="5697" spans="1:2" outlineLevel="2" x14ac:dyDescent="0.2">
      <c r="A5697" s="29"/>
      <c r="B5697" s="9" t="s">
        <v>3782</v>
      </c>
    </row>
    <row r="5698" spans="1:2" outlineLevel="2" x14ac:dyDescent="0.2">
      <c r="A5698" s="29"/>
      <c r="B5698" s="9" t="s">
        <v>3783</v>
      </c>
    </row>
    <row r="5699" spans="1:2" outlineLevel="2" x14ac:dyDescent="0.2">
      <c r="A5699" s="29"/>
      <c r="B5699" s="9" t="s">
        <v>3784</v>
      </c>
    </row>
    <row r="5700" spans="1:2" ht="25.5" outlineLevel="2" x14ac:dyDescent="0.2">
      <c r="A5700" s="29"/>
      <c r="B5700" s="12" t="s">
        <v>6331</v>
      </c>
    </row>
    <row r="5701" spans="1:2" ht="13.5" outlineLevel="2" x14ac:dyDescent="0.2">
      <c r="A5701" s="28"/>
      <c r="B5701" s="13" t="s">
        <v>1606</v>
      </c>
    </row>
    <row r="5702" spans="1:2" outlineLevel="2" x14ac:dyDescent="0.2">
      <c r="A5702" s="29"/>
      <c r="B5702" s="14" t="s">
        <v>3785</v>
      </c>
    </row>
    <row r="5703" spans="1:2" outlineLevel="2" x14ac:dyDescent="0.2">
      <c r="A5703" s="29"/>
      <c r="B5703" s="14" t="s">
        <v>3786</v>
      </c>
    </row>
    <row r="5704" spans="1:2" outlineLevel="2" x14ac:dyDescent="0.2">
      <c r="A5704" s="28" t="s">
        <v>7699</v>
      </c>
      <c r="B5704" s="8" t="s">
        <v>3787</v>
      </c>
    </row>
    <row r="5705" spans="1:2" outlineLevel="2" x14ac:dyDescent="0.2">
      <c r="A5705" s="29" t="s">
        <v>7700</v>
      </c>
      <c r="B5705" s="9" t="s">
        <v>3787</v>
      </c>
    </row>
    <row r="5706" spans="1:2" outlineLevel="2" x14ac:dyDescent="0.2">
      <c r="A5706" s="29"/>
      <c r="B5706" s="8" t="s">
        <v>1605</v>
      </c>
    </row>
    <row r="5707" spans="1:2" outlineLevel="2" x14ac:dyDescent="0.2">
      <c r="A5707" s="29"/>
      <c r="B5707" s="9" t="s">
        <v>3788</v>
      </c>
    </row>
    <row r="5708" spans="1:2" outlineLevel="2" x14ac:dyDescent="0.2">
      <c r="A5708" s="29"/>
      <c r="B5708" s="9" t="s">
        <v>3789</v>
      </c>
    </row>
    <row r="5709" spans="1:2" outlineLevel="2" x14ac:dyDescent="0.2">
      <c r="A5709" s="29"/>
      <c r="B5709" s="9" t="s">
        <v>3790</v>
      </c>
    </row>
    <row r="5710" spans="1:2" outlineLevel="2" x14ac:dyDescent="0.2">
      <c r="A5710" s="29"/>
      <c r="B5710" s="9" t="s">
        <v>3791</v>
      </c>
    </row>
    <row r="5711" spans="1:2" outlineLevel="2" x14ac:dyDescent="0.2">
      <c r="A5711" s="29"/>
      <c r="B5711" s="9" t="s">
        <v>3792</v>
      </c>
    </row>
    <row r="5712" spans="1:2" outlineLevel="2" x14ac:dyDescent="0.2">
      <c r="A5712" s="29"/>
      <c r="B5712" s="9" t="s">
        <v>3793</v>
      </c>
    </row>
    <row r="5713" spans="1:2" ht="13.5" outlineLevel="2" x14ac:dyDescent="0.2">
      <c r="A5713" s="28"/>
      <c r="B5713" s="13" t="s">
        <v>1606</v>
      </c>
    </row>
    <row r="5714" spans="1:2" outlineLevel="2" x14ac:dyDescent="0.2">
      <c r="A5714" s="29"/>
      <c r="B5714" s="14" t="s">
        <v>3785</v>
      </c>
    </row>
    <row r="5715" spans="1:2" outlineLevel="2" x14ac:dyDescent="0.2">
      <c r="A5715" s="29"/>
      <c r="B5715" s="14" t="s">
        <v>3794</v>
      </c>
    </row>
    <row r="5716" spans="1:2" outlineLevel="2" x14ac:dyDescent="0.2">
      <c r="A5716" s="29"/>
      <c r="B5716" s="14" t="s">
        <v>3795</v>
      </c>
    </row>
    <row r="5717" spans="1:2" outlineLevel="2" x14ac:dyDescent="0.2">
      <c r="A5717" s="29"/>
      <c r="B5717" s="14" t="s">
        <v>3796</v>
      </c>
    </row>
    <row r="5718" spans="1:2" outlineLevel="2" x14ac:dyDescent="0.2">
      <c r="A5718" s="29"/>
      <c r="B5718" s="14" t="s">
        <v>3797</v>
      </c>
    </row>
    <row r="5719" spans="1:2" outlineLevel="2" x14ac:dyDescent="0.2">
      <c r="A5719" s="29"/>
      <c r="B5719" s="14" t="s">
        <v>3798</v>
      </c>
    </row>
    <row r="5720" spans="1:2" outlineLevel="2" x14ac:dyDescent="0.2">
      <c r="A5720" s="28" t="s">
        <v>7701</v>
      </c>
      <c r="B5720" s="8" t="s">
        <v>3799</v>
      </c>
    </row>
    <row r="5721" spans="1:2" outlineLevel="2" x14ac:dyDescent="0.2">
      <c r="A5721" s="28"/>
      <c r="B5721" s="8" t="s">
        <v>1951</v>
      </c>
    </row>
    <row r="5722" spans="1:2" ht="38.25" outlineLevel="2" x14ac:dyDescent="0.2">
      <c r="A5722" s="29"/>
      <c r="B5722" s="9" t="s">
        <v>3800</v>
      </c>
    </row>
    <row r="5723" spans="1:2" outlineLevel="2" x14ac:dyDescent="0.2">
      <c r="A5723" s="29"/>
      <c r="B5723" s="9" t="s">
        <v>3801</v>
      </c>
    </row>
    <row r="5724" spans="1:2" ht="13.5" outlineLevel="2" x14ac:dyDescent="0.2">
      <c r="A5724" s="28"/>
      <c r="B5724" s="13" t="s">
        <v>1955</v>
      </c>
    </row>
    <row r="5725" spans="1:2" outlineLevel="2" x14ac:dyDescent="0.2">
      <c r="A5725" s="29"/>
      <c r="B5725" s="14" t="s">
        <v>3802</v>
      </c>
    </row>
    <row r="5726" spans="1:2" outlineLevel="2" x14ac:dyDescent="0.2">
      <c r="A5726" s="29"/>
      <c r="B5726" s="14" t="s">
        <v>3803</v>
      </c>
    </row>
    <row r="5727" spans="1:2" ht="25.5" outlineLevel="2" x14ac:dyDescent="0.2">
      <c r="A5727" s="29"/>
      <c r="B5727" s="14" t="s">
        <v>8831</v>
      </c>
    </row>
    <row r="5728" spans="1:2" outlineLevel="2" x14ac:dyDescent="0.2">
      <c r="A5728" s="29"/>
      <c r="B5728" s="14" t="s">
        <v>3804</v>
      </c>
    </row>
    <row r="5729" spans="1:2" outlineLevel="2" x14ac:dyDescent="0.2">
      <c r="A5729" s="29"/>
      <c r="B5729" s="14" t="s">
        <v>3805</v>
      </c>
    </row>
    <row r="5730" spans="1:2" outlineLevel="2" x14ac:dyDescent="0.2">
      <c r="A5730" s="29"/>
      <c r="B5730" s="14" t="s">
        <v>3806</v>
      </c>
    </row>
    <row r="5731" spans="1:2" outlineLevel="2" x14ac:dyDescent="0.2">
      <c r="A5731" s="29" t="s">
        <v>7702</v>
      </c>
      <c r="B5731" s="9" t="s">
        <v>3807</v>
      </c>
    </row>
    <row r="5732" spans="1:2" outlineLevel="2" x14ac:dyDescent="0.2">
      <c r="A5732" s="29" t="s">
        <v>7703</v>
      </c>
      <c r="B5732" s="9" t="s">
        <v>3808</v>
      </c>
    </row>
    <row r="5733" spans="1:2" outlineLevel="2" x14ac:dyDescent="0.2">
      <c r="A5733" s="29" t="s">
        <v>7704</v>
      </c>
      <c r="B5733" s="9" t="s">
        <v>3809</v>
      </c>
    </row>
    <row r="5734" spans="1:2" outlineLevel="2" x14ac:dyDescent="0.2">
      <c r="A5734" s="28" t="s">
        <v>7705</v>
      </c>
      <c r="B5734" s="8" t="s">
        <v>170</v>
      </c>
    </row>
    <row r="5735" spans="1:2" outlineLevel="2" x14ac:dyDescent="0.2">
      <c r="A5735" s="28" t="s">
        <v>7706</v>
      </c>
      <c r="B5735" s="8" t="s">
        <v>170</v>
      </c>
    </row>
    <row r="5736" spans="1:2" outlineLevel="2" x14ac:dyDescent="0.2">
      <c r="A5736" s="29" t="s">
        <v>6800</v>
      </c>
      <c r="B5736" s="9" t="s">
        <v>170</v>
      </c>
    </row>
    <row r="5737" spans="1:2" outlineLevel="2" x14ac:dyDescent="0.2">
      <c r="A5737" s="29"/>
      <c r="B5737" s="8" t="s">
        <v>1605</v>
      </c>
    </row>
    <row r="5738" spans="1:2" outlineLevel="2" x14ac:dyDescent="0.2">
      <c r="A5738" s="29"/>
      <c r="B5738" s="9" t="s">
        <v>3810</v>
      </c>
    </row>
    <row r="5739" spans="1:2" outlineLevel="1" x14ac:dyDescent="0.2">
      <c r="A5739" s="27" t="s">
        <v>7707</v>
      </c>
      <c r="B5739" s="7" t="s">
        <v>3811</v>
      </c>
    </row>
    <row r="5740" spans="1:2" outlineLevel="2" x14ac:dyDescent="0.2">
      <c r="A5740" s="28" t="s">
        <v>7708</v>
      </c>
      <c r="B5740" s="8" t="s">
        <v>42</v>
      </c>
    </row>
    <row r="5741" spans="1:2" ht="25.5" outlineLevel="2" x14ac:dyDescent="0.2">
      <c r="A5741" s="29"/>
      <c r="B5741" s="9" t="s">
        <v>3812</v>
      </c>
    </row>
    <row r="5742" spans="1:2" outlineLevel="2" x14ac:dyDescent="0.2">
      <c r="A5742" s="28" t="s">
        <v>7709</v>
      </c>
      <c r="B5742" s="8" t="s">
        <v>3813</v>
      </c>
    </row>
    <row r="5743" spans="1:2" outlineLevel="2" x14ac:dyDescent="0.2">
      <c r="A5743" s="29" t="s">
        <v>7710</v>
      </c>
      <c r="B5743" s="9" t="s">
        <v>3813</v>
      </c>
    </row>
    <row r="5744" spans="1:2" outlineLevel="2" x14ac:dyDescent="0.2">
      <c r="A5744" s="28"/>
      <c r="B5744" s="8" t="s">
        <v>1605</v>
      </c>
    </row>
    <row r="5745" spans="1:2" outlineLevel="2" x14ac:dyDescent="0.2">
      <c r="A5745" s="29"/>
      <c r="B5745" s="9" t="s">
        <v>3814</v>
      </c>
    </row>
    <row r="5746" spans="1:2" ht="25.5" outlineLevel="2" x14ac:dyDescent="0.2">
      <c r="A5746" s="29"/>
      <c r="B5746" s="12" t="s">
        <v>6332</v>
      </c>
    </row>
    <row r="5747" spans="1:2" outlineLevel="2" x14ac:dyDescent="0.2">
      <c r="A5747" s="28" t="s">
        <v>7711</v>
      </c>
      <c r="B5747" s="8" t="s">
        <v>3815</v>
      </c>
    </row>
    <row r="5748" spans="1:2" outlineLevel="2" x14ac:dyDescent="0.2">
      <c r="A5748" s="29" t="s">
        <v>7712</v>
      </c>
      <c r="B5748" s="9" t="s">
        <v>3815</v>
      </c>
    </row>
    <row r="5749" spans="1:2" outlineLevel="2" x14ac:dyDescent="0.2">
      <c r="A5749" s="28"/>
      <c r="B5749" s="8" t="s">
        <v>1605</v>
      </c>
    </row>
    <row r="5750" spans="1:2" outlineLevel="2" x14ac:dyDescent="0.2">
      <c r="A5750" s="29"/>
      <c r="B5750" s="9" t="s">
        <v>3816</v>
      </c>
    </row>
    <row r="5751" spans="1:2" ht="25.5" outlineLevel="2" x14ac:dyDescent="0.2">
      <c r="A5751" s="29"/>
      <c r="B5751" s="12" t="s">
        <v>6333</v>
      </c>
    </row>
    <row r="5752" spans="1:2" outlineLevel="2" x14ac:dyDescent="0.2">
      <c r="A5752" s="28" t="s">
        <v>7713</v>
      </c>
      <c r="B5752" s="8" t="s">
        <v>171</v>
      </c>
    </row>
    <row r="5753" spans="1:2" outlineLevel="2" x14ac:dyDescent="0.2">
      <c r="A5753" s="28" t="s">
        <v>7714</v>
      </c>
      <c r="B5753" s="8" t="s">
        <v>3817</v>
      </c>
    </row>
    <row r="5754" spans="1:2" outlineLevel="2" x14ac:dyDescent="0.2">
      <c r="A5754" s="29" t="s">
        <v>7715</v>
      </c>
      <c r="B5754" s="9" t="s">
        <v>3817</v>
      </c>
    </row>
    <row r="5755" spans="1:2" outlineLevel="2" x14ac:dyDescent="0.2">
      <c r="A5755" s="29"/>
      <c r="B5755" s="8" t="s">
        <v>1605</v>
      </c>
    </row>
    <row r="5756" spans="1:2" outlineLevel="2" x14ac:dyDescent="0.2">
      <c r="A5756" s="29"/>
      <c r="B5756" s="9" t="s">
        <v>3818</v>
      </c>
    </row>
    <row r="5757" spans="1:2" outlineLevel="2" x14ac:dyDescent="0.2">
      <c r="A5757" s="29"/>
      <c r="B5757" s="9" t="s">
        <v>3819</v>
      </c>
    </row>
    <row r="5758" spans="1:2" outlineLevel="2" x14ac:dyDescent="0.2">
      <c r="A5758" s="29"/>
      <c r="B5758" s="9" t="s">
        <v>3820</v>
      </c>
    </row>
    <row r="5759" spans="1:2" ht="13.5" outlineLevel="2" x14ac:dyDescent="0.2">
      <c r="A5759" s="28"/>
      <c r="B5759" s="13" t="s">
        <v>1606</v>
      </c>
    </row>
    <row r="5760" spans="1:2" outlineLevel="2" x14ac:dyDescent="0.2">
      <c r="A5760" s="29"/>
      <c r="B5760" s="14" t="s">
        <v>3821</v>
      </c>
    </row>
    <row r="5761" spans="1:2" outlineLevel="2" x14ac:dyDescent="0.2">
      <c r="A5761" s="28" t="s">
        <v>7716</v>
      </c>
      <c r="B5761" s="8" t="s">
        <v>3822</v>
      </c>
    </row>
    <row r="5762" spans="1:2" outlineLevel="2" x14ac:dyDescent="0.2">
      <c r="A5762" s="29" t="s">
        <v>7717</v>
      </c>
      <c r="B5762" s="9" t="s">
        <v>3823</v>
      </c>
    </row>
    <row r="5763" spans="1:2" outlineLevel="2" x14ac:dyDescent="0.2">
      <c r="A5763" s="29"/>
      <c r="B5763" s="8" t="s">
        <v>1605</v>
      </c>
    </row>
    <row r="5764" spans="1:2" outlineLevel="2" x14ac:dyDescent="0.2">
      <c r="A5764" s="29"/>
      <c r="B5764" s="9" t="s">
        <v>3824</v>
      </c>
    </row>
    <row r="5765" spans="1:2" outlineLevel="2" x14ac:dyDescent="0.2">
      <c r="A5765" s="29"/>
      <c r="B5765" s="9" t="s">
        <v>3825</v>
      </c>
    </row>
    <row r="5766" spans="1:2" outlineLevel="2" x14ac:dyDescent="0.2">
      <c r="A5766" s="29"/>
      <c r="B5766" s="9" t="s">
        <v>3826</v>
      </c>
    </row>
    <row r="5767" spans="1:2" outlineLevel="2" x14ac:dyDescent="0.2">
      <c r="A5767" s="29"/>
      <c r="B5767" s="9" t="s">
        <v>3827</v>
      </c>
    </row>
    <row r="5768" spans="1:2" ht="13.5" outlineLevel="2" x14ac:dyDescent="0.2">
      <c r="A5768" s="33"/>
      <c r="B5768" s="13" t="s">
        <v>1606</v>
      </c>
    </row>
    <row r="5769" spans="1:2" outlineLevel="2" x14ac:dyDescent="0.2">
      <c r="A5769" s="29"/>
      <c r="B5769" s="14" t="s">
        <v>3828</v>
      </c>
    </row>
    <row r="5770" spans="1:2" outlineLevel="2" x14ac:dyDescent="0.2">
      <c r="A5770" s="29" t="s">
        <v>7718</v>
      </c>
      <c r="B5770" s="9" t="s">
        <v>3829</v>
      </c>
    </row>
    <row r="5771" spans="1:2" outlineLevel="2" x14ac:dyDescent="0.2">
      <c r="A5771" s="28"/>
      <c r="B5771" s="8" t="s">
        <v>1605</v>
      </c>
    </row>
    <row r="5772" spans="1:2" outlineLevel="2" x14ac:dyDescent="0.2">
      <c r="A5772" s="29"/>
      <c r="B5772" s="9" t="s">
        <v>3830</v>
      </c>
    </row>
    <row r="5773" spans="1:2" outlineLevel="2" x14ac:dyDescent="0.2">
      <c r="A5773" s="29"/>
      <c r="B5773" s="9" t="s">
        <v>3831</v>
      </c>
    </row>
    <row r="5774" spans="1:2" outlineLevel="2" x14ac:dyDescent="0.2">
      <c r="A5774" s="29"/>
      <c r="B5774" s="9" t="s">
        <v>3832</v>
      </c>
    </row>
    <row r="5775" spans="1:2" outlineLevel="2" x14ac:dyDescent="0.2">
      <c r="A5775" s="29"/>
      <c r="B5775" s="9" t="s">
        <v>3833</v>
      </c>
    </row>
    <row r="5776" spans="1:2" outlineLevel="2" x14ac:dyDescent="0.2">
      <c r="A5776" s="29"/>
      <c r="B5776" s="9" t="s">
        <v>3834</v>
      </c>
    </row>
    <row r="5777" spans="1:2" outlineLevel="2" x14ac:dyDescent="0.2">
      <c r="A5777" s="29" t="s">
        <v>7719</v>
      </c>
      <c r="B5777" s="9" t="s">
        <v>3835</v>
      </c>
    </row>
    <row r="5778" spans="1:2" outlineLevel="2" x14ac:dyDescent="0.2">
      <c r="A5778" s="28"/>
      <c r="B5778" s="8" t="s">
        <v>1605</v>
      </c>
    </row>
    <row r="5779" spans="1:2" outlineLevel="2" x14ac:dyDescent="0.2">
      <c r="A5779" s="29"/>
      <c r="B5779" s="9" t="s">
        <v>3836</v>
      </c>
    </row>
    <row r="5780" spans="1:2" outlineLevel="2" x14ac:dyDescent="0.2">
      <c r="A5780" s="29"/>
      <c r="B5780" s="9" t="s">
        <v>3837</v>
      </c>
    </row>
    <row r="5781" spans="1:2" outlineLevel="2" x14ac:dyDescent="0.2">
      <c r="A5781" s="29"/>
      <c r="B5781" s="9" t="s">
        <v>3838</v>
      </c>
    </row>
    <row r="5782" spans="1:2" outlineLevel="2" x14ac:dyDescent="0.2">
      <c r="A5782" s="28" t="s">
        <v>7720</v>
      </c>
      <c r="B5782" s="8" t="s">
        <v>3839</v>
      </c>
    </row>
    <row r="5783" spans="1:2" outlineLevel="2" x14ac:dyDescent="0.2">
      <c r="A5783" s="29" t="s">
        <v>7721</v>
      </c>
      <c r="B5783" s="9" t="s">
        <v>3839</v>
      </c>
    </row>
    <row r="5784" spans="1:2" outlineLevel="2" x14ac:dyDescent="0.2">
      <c r="A5784" s="29"/>
      <c r="B5784" s="8" t="s">
        <v>1605</v>
      </c>
    </row>
    <row r="5785" spans="1:2" outlineLevel="2" x14ac:dyDescent="0.2">
      <c r="A5785" s="29"/>
      <c r="B5785" s="9" t="s">
        <v>3840</v>
      </c>
    </row>
    <row r="5786" spans="1:2" outlineLevel="2" x14ac:dyDescent="0.2">
      <c r="A5786" s="28" t="s">
        <v>7722</v>
      </c>
      <c r="B5786" s="8" t="s">
        <v>3841</v>
      </c>
    </row>
    <row r="5787" spans="1:2" outlineLevel="2" x14ac:dyDescent="0.2">
      <c r="A5787" s="29" t="s">
        <v>7723</v>
      </c>
      <c r="B5787" s="9" t="s">
        <v>3842</v>
      </c>
    </row>
    <row r="5788" spans="1:2" outlineLevel="2" x14ac:dyDescent="0.2">
      <c r="A5788" s="29"/>
      <c r="B5788" s="8" t="s">
        <v>1605</v>
      </c>
    </row>
    <row r="5789" spans="1:2" outlineLevel="2" x14ac:dyDescent="0.2">
      <c r="A5789" s="29"/>
      <c r="B5789" s="9" t="s">
        <v>3843</v>
      </c>
    </row>
    <row r="5790" spans="1:2" outlineLevel="2" x14ac:dyDescent="0.2">
      <c r="A5790" s="29"/>
      <c r="B5790" s="9" t="s">
        <v>3844</v>
      </c>
    </row>
    <row r="5791" spans="1:2" outlineLevel="2" x14ac:dyDescent="0.2">
      <c r="A5791" s="29" t="s">
        <v>7724</v>
      </c>
      <c r="B5791" s="9" t="s">
        <v>3845</v>
      </c>
    </row>
    <row r="5792" spans="1:2" outlineLevel="2" x14ac:dyDescent="0.2">
      <c r="A5792" s="29"/>
      <c r="B5792" s="8" t="s">
        <v>1605</v>
      </c>
    </row>
    <row r="5793" spans="1:2" ht="25.5" outlineLevel="2" x14ac:dyDescent="0.2">
      <c r="A5793" s="29"/>
      <c r="B5793" s="9" t="s">
        <v>3846</v>
      </c>
    </row>
    <row r="5794" spans="1:2" ht="13.5" outlineLevel="2" x14ac:dyDescent="0.2">
      <c r="A5794" s="28"/>
      <c r="B5794" s="13" t="s">
        <v>1606</v>
      </c>
    </row>
    <row r="5795" spans="1:2" outlineLevel="2" x14ac:dyDescent="0.2">
      <c r="A5795" s="29"/>
      <c r="B5795" s="14" t="s">
        <v>3847</v>
      </c>
    </row>
    <row r="5796" spans="1:2" outlineLevel="2" x14ac:dyDescent="0.2">
      <c r="A5796" s="28" t="s">
        <v>7725</v>
      </c>
      <c r="B5796" s="8" t="s">
        <v>3848</v>
      </c>
    </row>
    <row r="5797" spans="1:2" outlineLevel="2" x14ac:dyDescent="0.2">
      <c r="A5797" s="29" t="s">
        <v>7726</v>
      </c>
      <c r="B5797" s="9" t="s">
        <v>3849</v>
      </c>
    </row>
    <row r="5798" spans="1:2" outlineLevel="2" x14ac:dyDescent="0.2">
      <c r="A5798" s="28"/>
      <c r="B5798" s="8" t="s">
        <v>1605</v>
      </c>
    </row>
    <row r="5799" spans="1:2" outlineLevel="2" x14ac:dyDescent="0.2">
      <c r="A5799" s="29"/>
      <c r="B5799" s="9" t="s">
        <v>3850</v>
      </c>
    </row>
    <row r="5800" spans="1:2" outlineLevel="2" x14ac:dyDescent="0.2">
      <c r="A5800" s="29" t="s">
        <v>7727</v>
      </c>
      <c r="B5800" s="9" t="s">
        <v>3851</v>
      </c>
    </row>
    <row r="5801" spans="1:2" outlineLevel="2" x14ac:dyDescent="0.2">
      <c r="A5801" s="29"/>
      <c r="B5801" s="8" t="s">
        <v>1605</v>
      </c>
    </row>
    <row r="5802" spans="1:2" outlineLevel="2" x14ac:dyDescent="0.2">
      <c r="A5802" s="29"/>
      <c r="B5802" s="9" t="s">
        <v>3852</v>
      </c>
    </row>
    <row r="5803" spans="1:2" outlineLevel="2" x14ac:dyDescent="0.2">
      <c r="A5803" s="28" t="s">
        <v>7728</v>
      </c>
      <c r="B5803" s="8" t="s">
        <v>3853</v>
      </c>
    </row>
    <row r="5804" spans="1:2" outlineLevel="2" x14ac:dyDescent="0.2">
      <c r="A5804" s="29" t="s">
        <v>7729</v>
      </c>
      <c r="B5804" s="9" t="s">
        <v>3853</v>
      </c>
    </row>
    <row r="5805" spans="1:2" outlineLevel="2" x14ac:dyDescent="0.2">
      <c r="A5805" s="29"/>
      <c r="B5805" s="8" t="s">
        <v>1605</v>
      </c>
    </row>
    <row r="5806" spans="1:2" outlineLevel="2" x14ac:dyDescent="0.2">
      <c r="A5806" s="29"/>
      <c r="B5806" s="9" t="s">
        <v>3854</v>
      </c>
    </row>
    <row r="5807" spans="1:2" outlineLevel="2" x14ac:dyDescent="0.2">
      <c r="A5807" s="29"/>
      <c r="B5807" s="9" t="s">
        <v>3855</v>
      </c>
    </row>
    <row r="5808" spans="1:2" outlineLevel="2" x14ac:dyDescent="0.2">
      <c r="A5808" s="28" t="s">
        <v>7730</v>
      </c>
      <c r="B5808" s="8" t="s">
        <v>3856</v>
      </c>
    </row>
    <row r="5809" spans="1:2" outlineLevel="2" x14ac:dyDescent="0.2">
      <c r="A5809" s="29" t="s">
        <v>7731</v>
      </c>
      <c r="B5809" s="9" t="s">
        <v>3857</v>
      </c>
    </row>
    <row r="5810" spans="1:2" outlineLevel="2" x14ac:dyDescent="0.2">
      <c r="A5810" s="29"/>
      <c r="B5810" s="8" t="s">
        <v>1605</v>
      </c>
    </row>
    <row r="5811" spans="1:2" outlineLevel="2" x14ac:dyDescent="0.2">
      <c r="A5811" s="29"/>
      <c r="B5811" s="9" t="s">
        <v>3858</v>
      </c>
    </row>
    <row r="5812" spans="1:2" outlineLevel="2" x14ac:dyDescent="0.2">
      <c r="A5812" s="29"/>
      <c r="B5812" s="9" t="s">
        <v>3859</v>
      </c>
    </row>
    <row r="5813" spans="1:2" outlineLevel="2" x14ac:dyDescent="0.2">
      <c r="A5813" s="29"/>
      <c r="B5813" s="9" t="s">
        <v>3860</v>
      </c>
    </row>
    <row r="5814" spans="1:2" outlineLevel="2" x14ac:dyDescent="0.2">
      <c r="A5814" s="29"/>
      <c r="B5814" s="9" t="s">
        <v>3861</v>
      </c>
    </row>
    <row r="5815" spans="1:2" outlineLevel="2" x14ac:dyDescent="0.2">
      <c r="A5815" s="29" t="s">
        <v>7732</v>
      </c>
      <c r="B5815" s="9" t="s">
        <v>3862</v>
      </c>
    </row>
    <row r="5816" spans="1:2" outlineLevel="2" x14ac:dyDescent="0.2">
      <c r="A5816" s="29"/>
      <c r="B5816" s="8" t="s">
        <v>1605</v>
      </c>
    </row>
    <row r="5817" spans="1:2" outlineLevel="2" x14ac:dyDescent="0.2">
      <c r="A5817" s="29"/>
      <c r="B5817" s="9" t="s">
        <v>3863</v>
      </c>
    </row>
    <row r="5818" spans="1:2" outlineLevel="2" x14ac:dyDescent="0.2">
      <c r="A5818" s="29"/>
      <c r="B5818" s="9" t="s">
        <v>3864</v>
      </c>
    </row>
    <row r="5819" spans="1:2" outlineLevel="2" x14ac:dyDescent="0.2">
      <c r="A5819" s="29"/>
      <c r="B5819" s="9" t="s">
        <v>3865</v>
      </c>
    </row>
    <row r="5820" spans="1:2" outlineLevel="2" x14ac:dyDescent="0.2">
      <c r="A5820" s="29"/>
      <c r="B5820" s="9" t="s">
        <v>3866</v>
      </c>
    </row>
    <row r="5821" spans="1:2" outlineLevel="2" x14ac:dyDescent="0.2">
      <c r="A5821" s="29"/>
      <c r="B5821" s="9" t="s">
        <v>3867</v>
      </c>
    </row>
    <row r="5822" spans="1:2" outlineLevel="2" x14ac:dyDescent="0.2">
      <c r="A5822" s="29"/>
      <c r="B5822" s="9" t="s">
        <v>3868</v>
      </c>
    </row>
    <row r="5823" spans="1:2" outlineLevel="2" x14ac:dyDescent="0.2">
      <c r="A5823" s="28" t="s">
        <v>7733</v>
      </c>
      <c r="B5823" s="8" t="s">
        <v>172</v>
      </c>
    </row>
    <row r="5824" spans="1:2" outlineLevel="2" x14ac:dyDescent="0.2">
      <c r="A5824" s="28" t="s">
        <v>7734</v>
      </c>
      <c r="B5824" s="8" t="s">
        <v>172</v>
      </c>
    </row>
    <row r="5825" spans="1:2" outlineLevel="2" x14ac:dyDescent="0.2">
      <c r="A5825" s="29" t="s">
        <v>7735</v>
      </c>
      <c r="B5825" s="9" t="s">
        <v>172</v>
      </c>
    </row>
    <row r="5826" spans="1:2" outlineLevel="2" x14ac:dyDescent="0.2">
      <c r="A5826" s="29"/>
      <c r="B5826" s="8" t="s">
        <v>3546</v>
      </c>
    </row>
    <row r="5827" spans="1:2" outlineLevel="2" x14ac:dyDescent="0.2">
      <c r="A5827" s="29"/>
      <c r="B5827" s="292" t="s">
        <v>8832</v>
      </c>
    </row>
    <row r="5828" spans="1:2" outlineLevel="2" x14ac:dyDescent="0.2">
      <c r="A5828" s="29"/>
      <c r="B5828" s="9" t="s">
        <v>3869</v>
      </c>
    </row>
    <row r="5829" spans="1:2" ht="13.5" outlineLevel="2" x14ac:dyDescent="0.2">
      <c r="A5829" s="28"/>
      <c r="B5829" s="13" t="s">
        <v>1606</v>
      </c>
    </row>
    <row r="5830" spans="1:2" outlineLevel="2" x14ac:dyDescent="0.2">
      <c r="A5830" s="29"/>
      <c r="B5830" s="14" t="s">
        <v>3870</v>
      </c>
    </row>
    <row r="5831" spans="1:2" outlineLevel="2" x14ac:dyDescent="0.2">
      <c r="A5831" s="29"/>
      <c r="B5831" s="14" t="s">
        <v>3871</v>
      </c>
    </row>
    <row r="5832" spans="1:2" outlineLevel="2" x14ac:dyDescent="0.2">
      <c r="A5832" s="28" t="s">
        <v>7736</v>
      </c>
      <c r="B5832" s="8" t="s">
        <v>173</v>
      </c>
    </row>
    <row r="5833" spans="1:2" outlineLevel="2" x14ac:dyDescent="0.2">
      <c r="A5833" s="28" t="s">
        <v>7737</v>
      </c>
      <c r="B5833" s="8" t="s">
        <v>3872</v>
      </c>
    </row>
    <row r="5834" spans="1:2" outlineLevel="2" x14ac:dyDescent="0.2">
      <c r="A5834" s="29" t="s">
        <v>7738</v>
      </c>
      <c r="B5834" s="9" t="s">
        <v>3872</v>
      </c>
    </row>
    <row r="5835" spans="1:2" outlineLevel="2" x14ac:dyDescent="0.2">
      <c r="A5835" s="29"/>
      <c r="B5835" s="8" t="s">
        <v>1605</v>
      </c>
    </row>
    <row r="5836" spans="1:2" outlineLevel="2" x14ac:dyDescent="0.2">
      <c r="A5836" s="29"/>
      <c r="B5836" s="9" t="s">
        <v>3873</v>
      </c>
    </row>
    <row r="5837" spans="1:2" outlineLevel="2" x14ac:dyDescent="0.2">
      <c r="A5837" s="29"/>
      <c r="B5837" s="9" t="s">
        <v>3874</v>
      </c>
    </row>
    <row r="5838" spans="1:2" outlineLevel="2" x14ac:dyDescent="0.2">
      <c r="A5838" s="29"/>
      <c r="B5838" s="9" t="s">
        <v>3875</v>
      </c>
    </row>
    <row r="5839" spans="1:2" outlineLevel="2" x14ac:dyDescent="0.2">
      <c r="A5839" s="29"/>
      <c r="B5839" s="9" t="s">
        <v>3876</v>
      </c>
    </row>
    <row r="5840" spans="1:2" ht="13.5" outlineLevel="2" x14ac:dyDescent="0.2">
      <c r="A5840" s="28"/>
      <c r="B5840" s="13" t="s">
        <v>1606</v>
      </c>
    </row>
    <row r="5841" spans="1:2" outlineLevel="2" x14ac:dyDescent="0.2">
      <c r="A5841" s="29"/>
      <c r="B5841" s="14" t="s">
        <v>3877</v>
      </c>
    </row>
    <row r="5842" spans="1:2" outlineLevel="2" x14ac:dyDescent="0.2">
      <c r="A5842" s="29"/>
      <c r="B5842" s="14" t="s">
        <v>3878</v>
      </c>
    </row>
    <row r="5843" spans="1:2" outlineLevel="2" x14ac:dyDescent="0.2">
      <c r="A5843" s="28" t="s">
        <v>7739</v>
      </c>
      <c r="B5843" s="8" t="s">
        <v>3879</v>
      </c>
    </row>
    <row r="5844" spans="1:2" outlineLevel="2" x14ac:dyDescent="0.2">
      <c r="A5844" s="29" t="s">
        <v>7740</v>
      </c>
      <c r="B5844" s="9" t="s">
        <v>3879</v>
      </c>
    </row>
    <row r="5845" spans="1:2" outlineLevel="2" x14ac:dyDescent="0.2">
      <c r="A5845" s="28"/>
      <c r="B5845" s="8" t="s">
        <v>1605</v>
      </c>
    </row>
    <row r="5846" spans="1:2" outlineLevel="2" x14ac:dyDescent="0.2">
      <c r="A5846" s="29"/>
      <c r="B5846" s="9" t="s">
        <v>3880</v>
      </c>
    </row>
    <row r="5847" spans="1:2" ht="13.5" outlineLevel="2" x14ac:dyDescent="0.2">
      <c r="A5847" s="28"/>
      <c r="B5847" s="13" t="s">
        <v>1606</v>
      </c>
    </row>
    <row r="5848" spans="1:2" outlineLevel="2" x14ac:dyDescent="0.2">
      <c r="A5848" s="29"/>
      <c r="B5848" s="14" t="s">
        <v>3881</v>
      </c>
    </row>
    <row r="5849" spans="1:2" outlineLevel="2" x14ac:dyDescent="0.2">
      <c r="A5849" s="28" t="s">
        <v>7741</v>
      </c>
      <c r="B5849" s="8" t="s">
        <v>3882</v>
      </c>
    </row>
    <row r="5850" spans="1:2" outlineLevel="2" x14ac:dyDescent="0.2">
      <c r="A5850" s="29" t="s">
        <v>7742</v>
      </c>
      <c r="B5850" s="9" t="s">
        <v>3882</v>
      </c>
    </row>
    <row r="5851" spans="1:2" outlineLevel="2" x14ac:dyDescent="0.2">
      <c r="A5851" s="29"/>
      <c r="B5851" s="8" t="s">
        <v>1605</v>
      </c>
    </row>
    <row r="5852" spans="1:2" outlineLevel="2" x14ac:dyDescent="0.2">
      <c r="A5852" s="29"/>
      <c r="B5852" s="9" t="s">
        <v>3883</v>
      </c>
    </row>
    <row r="5853" spans="1:2" outlineLevel="2" x14ac:dyDescent="0.2">
      <c r="A5853" s="29"/>
      <c r="B5853" s="9" t="s">
        <v>3884</v>
      </c>
    </row>
    <row r="5854" spans="1:2" outlineLevel="2" x14ac:dyDescent="0.2">
      <c r="A5854" s="29"/>
      <c r="B5854" s="9" t="s">
        <v>3885</v>
      </c>
    </row>
    <row r="5855" spans="1:2" outlineLevel="2" x14ac:dyDescent="0.2">
      <c r="A5855" s="29"/>
      <c r="B5855" s="9" t="s">
        <v>3886</v>
      </c>
    </row>
    <row r="5856" spans="1:2" ht="13.5" outlineLevel="2" x14ac:dyDescent="0.2">
      <c r="A5856" s="28"/>
      <c r="B5856" s="13" t="s">
        <v>1606</v>
      </c>
    </row>
    <row r="5857" spans="1:2" outlineLevel="2" x14ac:dyDescent="0.2">
      <c r="A5857" s="29"/>
      <c r="B5857" s="14" t="s">
        <v>3887</v>
      </c>
    </row>
    <row r="5858" spans="1:2" outlineLevel="2" x14ac:dyDescent="0.2">
      <c r="A5858" s="29"/>
      <c r="B5858" s="14" t="s">
        <v>3888</v>
      </c>
    </row>
    <row r="5859" spans="1:2" outlineLevel="2" x14ac:dyDescent="0.2">
      <c r="A5859" s="28" t="s">
        <v>7743</v>
      </c>
      <c r="B5859" s="8" t="s">
        <v>174</v>
      </c>
    </row>
    <row r="5860" spans="1:2" ht="25.5" outlineLevel="2" x14ac:dyDescent="0.2">
      <c r="A5860" s="29"/>
      <c r="B5860" s="9" t="s">
        <v>3889</v>
      </c>
    </row>
    <row r="5861" spans="1:2" outlineLevel="2" x14ac:dyDescent="0.2">
      <c r="A5861" s="28" t="s">
        <v>7744</v>
      </c>
      <c r="B5861" s="8" t="s">
        <v>3890</v>
      </c>
    </row>
    <row r="5862" spans="1:2" outlineLevel="2" x14ac:dyDescent="0.2">
      <c r="A5862" s="29" t="s">
        <v>7745</v>
      </c>
      <c r="B5862" s="9" t="s">
        <v>3890</v>
      </c>
    </row>
    <row r="5863" spans="1:2" outlineLevel="2" x14ac:dyDescent="0.2">
      <c r="A5863" s="29"/>
      <c r="B5863" s="8" t="s">
        <v>1605</v>
      </c>
    </row>
    <row r="5864" spans="1:2" outlineLevel="2" x14ac:dyDescent="0.2">
      <c r="A5864" s="29"/>
      <c r="B5864" s="9" t="s">
        <v>3891</v>
      </c>
    </row>
    <row r="5865" spans="1:2" outlineLevel="2" x14ac:dyDescent="0.2">
      <c r="A5865" s="29"/>
      <c r="B5865" s="9" t="s">
        <v>3892</v>
      </c>
    </row>
    <row r="5866" spans="1:2" outlineLevel="2" x14ac:dyDescent="0.2">
      <c r="A5866" s="29"/>
      <c r="B5866" s="9" t="s">
        <v>3893</v>
      </c>
    </row>
    <row r="5867" spans="1:2" outlineLevel="2" x14ac:dyDescent="0.2">
      <c r="A5867" s="29"/>
      <c r="B5867" s="9" t="s">
        <v>3894</v>
      </c>
    </row>
    <row r="5868" spans="1:2" outlineLevel="2" x14ac:dyDescent="0.2">
      <c r="A5868" s="29"/>
      <c r="B5868" s="9" t="s">
        <v>3895</v>
      </c>
    </row>
    <row r="5869" spans="1:2" outlineLevel="2" x14ac:dyDescent="0.2">
      <c r="A5869" s="28"/>
      <c r="B5869" s="8" t="s">
        <v>1606</v>
      </c>
    </row>
    <row r="5870" spans="1:2" outlineLevel="2" x14ac:dyDescent="0.2">
      <c r="A5870" s="29"/>
      <c r="B5870" s="9" t="s">
        <v>3896</v>
      </c>
    </row>
    <row r="5871" spans="1:2" outlineLevel="2" x14ac:dyDescent="0.2">
      <c r="A5871" s="28" t="s">
        <v>7746</v>
      </c>
      <c r="B5871" s="8" t="s">
        <v>3897</v>
      </c>
    </row>
    <row r="5872" spans="1:2" outlineLevel="2" x14ac:dyDescent="0.2">
      <c r="A5872" s="29" t="s">
        <v>7747</v>
      </c>
      <c r="B5872" s="9" t="s">
        <v>3897</v>
      </c>
    </row>
    <row r="5873" spans="1:2" outlineLevel="2" x14ac:dyDescent="0.2">
      <c r="A5873" s="29"/>
      <c r="B5873" s="8" t="s">
        <v>1605</v>
      </c>
    </row>
    <row r="5874" spans="1:2" outlineLevel="2" x14ac:dyDescent="0.2">
      <c r="A5874" s="29"/>
      <c r="B5874" s="9" t="s">
        <v>3898</v>
      </c>
    </row>
    <row r="5875" spans="1:2" outlineLevel="2" x14ac:dyDescent="0.2">
      <c r="A5875" s="29"/>
      <c r="B5875" s="9" t="s">
        <v>3899</v>
      </c>
    </row>
    <row r="5876" spans="1:2" outlineLevel="2" x14ac:dyDescent="0.2">
      <c r="A5876" s="29"/>
      <c r="B5876" s="9" t="s">
        <v>3900</v>
      </c>
    </row>
    <row r="5877" spans="1:2" outlineLevel="2" x14ac:dyDescent="0.2">
      <c r="A5877" s="29"/>
      <c r="B5877" s="9" t="s">
        <v>3901</v>
      </c>
    </row>
    <row r="5878" spans="1:2" outlineLevel="2" x14ac:dyDescent="0.2">
      <c r="A5878" s="29"/>
      <c r="B5878" s="9" t="s">
        <v>3902</v>
      </c>
    </row>
    <row r="5879" spans="1:2" outlineLevel="2" x14ac:dyDescent="0.2">
      <c r="A5879" s="29"/>
      <c r="B5879" s="9" t="s">
        <v>3903</v>
      </c>
    </row>
    <row r="5880" spans="1:2" outlineLevel="2" x14ac:dyDescent="0.2">
      <c r="A5880" s="29"/>
      <c r="B5880" s="9" t="s">
        <v>3904</v>
      </c>
    </row>
    <row r="5881" spans="1:2" outlineLevel="2" x14ac:dyDescent="0.2">
      <c r="A5881" s="29"/>
      <c r="B5881" s="9" t="s">
        <v>3905</v>
      </c>
    </row>
    <row r="5882" spans="1:2" outlineLevel="2" x14ac:dyDescent="0.2">
      <c r="A5882" s="29"/>
      <c r="B5882" s="9" t="s">
        <v>3906</v>
      </c>
    </row>
    <row r="5883" spans="1:2" outlineLevel="2" x14ac:dyDescent="0.2">
      <c r="A5883" s="29"/>
      <c r="B5883" s="9" t="s">
        <v>3907</v>
      </c>
    </row>
    <row r="5884" spans="1:2" outlineLevel="2" x14ac:dyDescent="0.2">
      <c r="A5884" s="29"/>
      <c r="B5884" s="9" t="s">
        <v>3908</v>
      </c>
    </row>
    <row r="5885" spans="1:2" outlineLevel="2" x14ac:dyDescent="0.2">
      <c r="A5885" s="29"/>
      <c r="B5885" s="9" t="s">
        <v>3909</v>
      </c>
    </row>
    <row r="5886" spans="1:2" outlineLevel="2" x14ac:dyDescent="0.2">
      <c r="A5886" s="29"/>
      <c r="B5886" s="9" t="s">
        <v>3910</v>
      </c>
    </row>
    <row r="5887" spans="1:2" outlineLevel="2" x14ac:dyDescent="0.2">
      <c r="A5887" s="29"/>
      <c r="B5887" s="9" t="s">
        <v>3911</v>
      </c>
    </row>
    <row r="5888" spans="1:2" ht="13.5" outlineLevel="2" x14ac:dyDescent="0.2">
      <c r="A5888" s="28"/>
      <c r="B5888" s="13" t="s">
        <v>1606</v>
      </c>
    </row>
    <row r="5889" spans="1:2" outlineLevel="2" x14ac:dyDescent="0.2">
      <c r="A5889" s="29"/>
      <c r="B5889" s="14" t="s">
        <v>3912</v>
      </c>
    </row>
    <row r="5890" spans="1:2" outlineLevel="2" x14ac:dyDescent="0.2">
      <c r="A5890" s="28" t="s">
        <v>7748</v>
      </c>
      <c r="B5890" s="8" t="s">
        <v>3913</v>
      </c>
    </row>
    <row r="5891" spans="1:2" outlineLevel="2" x14ac:dyDescent="0.2">
      <c r="A5891" s="29" t="s">
        <v>7749</v>
      </c>
      <c r="B5891" s="9" t="s">
        <v>3913</v>
      </c>
    </row>
    <row r="5892" spans="1:2" outlineLevel="2" x14ac:dyDescent="0.2">
      <c r="A5892" s="29"/>
      <c r="B5892" s="8" t="s">
        <v>1605</v>
      </c>
    </row>
    <row r="5893" spans="1:2" outlineLevel="2" x14ac:dyDescent="0.2">
      <c r="A5893" s="29"/>
      <c r="B5893" s="9" t="s">
        <v>3914</v>
      </c>
    </row>
    <row r="5894" spans="1:2" outlineLevel="2" x14ac:dyDescent="0.2">
      <c r="A5894" s="29"/>
      <c r="B5894" s="9" t="s">
        <v>3915</v>
      </c>
    </row>
    <row r="5895" spans="1:2" outlineLevel="2" x14ac:dyDescent="0.2">
      <c r="A5895" s="29"/>
      <c r="B5895" s="9" t="s">
        <v>3916</v>
      </c>
    </row>
    <row r="5896" spans="1:2" ht="13.5" outlineLevel="2" x14ac:dyDescent="0.2">
      <c r="A5896" s="28"/>
      <c r="B5896" s="13" t="s">
        <v>1606</v>
      </c>
    </row>
    <row r="5897" spans="1:2" outlineLevel="2" x14ac:dyDescent="0.2">
      <c r="A5897" s="29"/>
      <c r="B5897" s="14" t="s">
        <v>3917</v>
      </c>
    </row>
    <row r="5898" spans="1:2" outlineLevel="2" x14ac:dyDescent="0.2">
      <c r="A5898" s="28" t="s">
        <v>7750</v>
      </c>
      <c r="B5898" s="8" t="s">
        <v>3918</v>
      </c>
    </row>
    <row r="5899" spans="1:2" outlineLevel="2" x14ac:dyDescent="0.2">
      <c r="A5899" s="29" t="s">
        <v>7751</v>
      </c>
      <c r="B5899" s="9" t="s">
        <v>3918</v>
      </c>
    </row>
    <row r="5900" spans="1:2" outlineLevel="2" x14ac:dyDescent="0.2">
      <c r="A5900" s="29"/>
      <c r="B5900" s="8" t="s">
        <v>1605</v>
      </c>
    </row>
    <row r="5901" spans="1:2" outlineLevel="2" x14ac:dyDescent="0.2">
      <c r="A5901" s="29"/>
      <c r="B5901" s="9" t="s">
        <v>3919</v>
      </c>
    </row>
    <row r="5902" spans="1:2" ht="13.5" outlineLevel="2" x14ac:dyDescent="0.2">
      <c r="A5902" s="28"/>
      <c r="B5902" s="13" t="s">
        <v>1606</v>
      </c>
    </row>
    <row r="5903" spans="1:2" outlineLevel="2" x14ac:dyDescent="0.2">
      <c r="A5903" s="29"/>
      <c r="B5903" s="14" t="s">
        <v>3920</v>
      </c>
    </row>
    <row r="5904" spans="1:2" outlineLevel="2" x14ac:dyDescent="0.2">
      <c r="A5904" s="29"/>
      <c r="B5904" s="14" t="s">
        <v>3921</v>
      </c>
    </row>
    <row r="5905" spans="1:2" outlineLevel="2" x14ac:dyDescent="0.2">
      <c r="A5905" s="29"/>
      <c r="B5905" s="14" t="s">
        <v>3922</v>
      </c>
    </row>
    <row r="5906" spans="1:2" outlineLevel="2" x14ac:dyDescent="0.2">
      <c r="A5906" s="28" t="s">
        <v>7752</v>
      </c>
      <c r="B5906" s="8" t="s">
        <v>3923</v>
      </c>
    </row>
    <row r="5907" spans="1:2" outlineLevel="2" x14ac:dyDescent="0.2">
      <c r="A5907" s="29" t="s">
        <v>7753</v>
      </c>
      <c r="B5907" s="9" t="s">
        <v>3924</v>
      </c>
    </row>
    <row r="5908" spans="1:2" outlineLevel="2" x14ac:dyDescent="0.2">
      <c r="A5908" s="29"/>
      <c r="B5908" s="8" t="s">
        <v>1605</v>
      </c>
    </row>
    <row r="5909" spans="1:2" outlineLevel="2" x14ac:dyDescent="0.2">
      <c r="A5909" s="29"/>
      <c r="B5909" s="9" t="s">
        <v>3925</v>
      </c>
    </row>
    <row r="5910" spans="1:2" outlineLevel="2" x14ac:dyDescent="0.2">
      <c r="A5910" s="29" t="s">
        <v>7754</v>
      </c>
      <c r="B5910" s="9" t="s">
        <v>3926</v>
      </c>
    </row>
    <row r="5911" spans="1:2" outlineLevel="2" x14ac:dyDescent="0.2">
      <c r="A5911" s="29"/>
      <c r="B5911" s="8" t="s">
        <v>1605</v>
      </c>
    </row>
    <row r="5912" spans="1:2" outlineLevel="2" x14ac:dyDescent="0.2">
      <c r="A5912" s="29"/>
      <c r="B5912" s="9" t="s">
        <v>3927</v>
      </c>
    </row>
    <row r="5913" spans="1:2" outlineLevel="2" x14ac:dyDescent="0.2">
      <c r="A5913" s="29"/>
      <c r="B5913" s="9" t="s">
        <v>3928</v>
      </c>
    </row>
    <row r="5914" spans="1:2" outlineLevel="2" x14ac:dyDescent="0.2">
      <c r="A5914" s="29"/>
      <c r="B5914" s="9" t="s">
        <v>3929</v>
      </c>
    </row>
    <row r="5915" spans="1:2" outlineLevel="2" x14ac:dyDescent="0.2">
      <c r="A5915" s="29"/>
      <c r="B5915" s="9" t="s">
        <v>3930</v>
      </c>
    </row>
    <row r="5916" spans="1:2" outlineLevel="2" x14ac:dyDescent="0.2">
      <c r="A5916" s="29"/>
      <c r="B5916" s="9" t="s">
        <v>3931</v>
      </c>
    </row>
    <row r="5917" spans="1:2" outlineLevel="2" x14ac:dyDescent="0.2">
      <c r="A5917" s="29"/>
      <c r="B5917" s="9" t="s">
        <v>3932</v>
      </c>
    </row>
    <row r="5918" spans="1:2" ht="25.5" outlineLevel="2" x14ac:dyDescent="0.2">
      <c r="A5918" s="29"/>
      <c r="B5918" s="9" t="s">
        <v>3933</v>
      </c>
    </row>
    <row r="5919" spans="1:2" outlineLevel="2" x14ac:dyDescent="0.2">
      <c r="A5919" s="29"/>
      <c r="B5919" s="9" t="s">
        <v>3934</v>
      </c>
    </row>
    <row r="5920" spans="1:2" ht="13.5" outlineLevel="2" x14ac:dyDescent="0.2">
      <c r="A5920" s="28"/>
      <c r="B5920" s="13" t="s">
        <v>1606</v>
      </c>
    </row>
    <row r="5921" spans="1:2" outlineLevel="2" x14ac:dyDescent="0.2">
      <c r="A5921" s="29"/>
      <c r="B5921" s="14" t="s">
        <v>3935</v>
      </c>
    </row>
    <row r="5922" spans="1:2" outlineLevel="2" x14ac:dyDescent="0.2">
      <c r="A5922" s="29"/>
      <c r="B5922" s="14" t="s">
        <v>3917</v>
      </c>
    </row>
    <row r="5923" spans="1:2" outlineLevel="2" x14ac:dyDescent="0.2">
      <c r="A5923" s="28" t="s">
        <v>7755</v>
      </c>
      <c r="B5923" s="8" t="s">
        <v>175</v>
      </c>
    </row>
    <row r="5924" spans="1:2" ht="25.5" outlineLevel="2" x14ac:dyDescent="0.2">
      <c r="A5924" s="29"/>
      <c r="B5924" s="9" t="s">
        <v>3936</v>
      </c>
    </row>
    <row r="5925" spans="1:2" outlineLevel="2" x14ac:dyDescent="0.2">
      <c r="A5925" s="28" t="s">
        <v>7756</v>
      </c>
      <c r="B5925" s="8" t="s">
        <v>3937</v>
      </c>
    </row>
    <row r="5926" spans="1:2" outlineLevel="2" x14ac:dyDescent="0.2">
      <c r="A5926" s="29" t="s">
        <v>7757</v>
      </c>
      <c r="B5926" s="9" t="s">
        <v>3937</v>
      </c>
    </row>
    <row r="5927" spans="1:2" outlineLevel="2" x14ac:dyDescent="0.2">
      <c r="A5927" s="29"/>
      <c r="B5927" s="8" t="s">
        <v>1605</v>
      </c>
    </row>
    <row r="5928" spans="1:2" outlineLevel="2" x14ac:dyDescent="0.2">
      <c r="A5928" s="29"/>
      <c r="B5928" s="9" t="s">
        <v>3938</v>
      </c>
    </row>
    <row r="5929" spans="1:2" ht="13.5" outlineLevel="2" x14ac:dyDescent="0.2">
      <c r="A5929" s="33"/>
      <c r="B5929" s="13" t="s">
        <v>1606</v>
      </c>
    </row>
    <row r="5930" spans="1:2" outlineLevel="2" x14ac:dyDescent="0.2">
      <c r="A5930" s="29"/>
      <c r="B5930" s="14" t="s">
        <v>3939</v>
      </c>
    </row>
    <row r="5931" spans="1:2" outlineLevel="2" x14ac:dyDescent="0.2">
      <c r="A5931" s="28" t="s">
        <v>7758</v>
      </c>
      <c r="B5931" s="8" t="s">
        <v>3940</v>
      </c>
    </row>
    <row r="5932" spans="1:2" outlineLevel="2" x14ac:dyDescent="0.2">
      <c r="A5932" s="29" t="s">
        <v>7759</v>
      </c>
      <c r="B5932" s="9" t="s">
        <v>3940</v>
      </c>
    </row>
    <row r="5933" spans="1:2" outlineLevel="2" x14ac:dyDescent="0.2">
      <c r="A5933" s="29"/>
      <c r="B5933" s="8" t="s">
        <v>1605</v>
      </c>
    </row>
    <row r="5934" spans="1:2" outlineLevel="2" x14ac:dyDescent="0.2">
      <c r="A5934" s="29"/>
      <c r="B5934" s="9" t="s">
        <v>3941</v>
      </c>
    </row>
    <row r="5935" spans="1:2" outlineLevel="2" x14ac:dyDescent="0.2">
      <c r="A5935" s="29"/>
      <c r="B5935" s="9" t="s">
        <v>3942</v>
      </c>
    </row>
    <row r="5936" spans="1:2" outlineLevel="2" x14ac:dyDescent="0.2">
      <c r="A5936" s="29"/>
      <c r="B5936" s="9" t="s">
        <v>3943</v>
      </c>
    </row>
    <row r="5937" spans="1:2" outlineLevel="2" x14ac:dyDescent="0.2">
      <c r="A5937" s="29"/>
      <c r="B5937" s="9" t="s">
        <v>3944</v>
      </c>
    </row>
    <row r="5938" spans="1:2" ht="13.5" outlineLevel="2" x14ac:dyDescent="0.2">
      <c r="A5938" s="28"/>
      <c r="B5938" s="13" t="s">
        <v>305</v>
      </c>
    </row>
    <row r="5939" spans="1:2" outlineLevel="2" x14ac:dyDescent="0.2">
      <c r="A5939" s="29"/>
      <c r="B5939" s="14" t="s">
        <v>3945</v>
      </c>
    </row>
    <row r="5940" spans="1:2" outlineLevel="2" x14ac:dyDescent="0.2">
      <c r="A5940" s="28" t="s">
        <v>7760</v>
      </c>
      <c r="B5940" s="8" t="s">
        <v>3946</v>
      </c>
    </row>
    <row r="5941" spans="1:2" outlineLevel="2" x14ac:dyDescent="0.2">
      <c r="A5941" s="29" t="s">
        <v>7761</v>
      </c>
      <c r="B5941" s="9" t="s">
        <v>3946</v>
      </c>
    </row>
    <row r="5942" spans="1:2" outlineLevel="2" x14ac:dyDescent="0.2">
      <c r="A5942" s="29"/>
      <c r="B5942" s="8" t="s">
        <v>1605</v>
      </c>
    </row>
    <row r="5943" spans="1:2" outlineLevel="2" x14ac:dyDescent="0.2">
      <c r="A5943" s="29"/>
      <c r="B5943" s="9" t="s">
        <v>3947</v>
      </c>
    </row>
    <row r="5944" spans="1:2" outlineLevel="2" x14ac:dyDescent="0.2">
      <c r="A5944" s="29"/>
      <c r="B5944" s="9" t="s">
        <v>3948</v>
      </c>
    </row>
    <row r="5945" spans="1:2" outlineLevel="2" x14ac:dyDescent="0.2">
      <c r="A5945" s="28" t="s">
        <v>7762</v>
      </c>
      <c r="B5945" s="8" t="s">
        <v>3949</v>
      </c>
    </row>
    <row r="5946" spans="1:2" outlineLevel="2" x14ac:dyDescent="0.2">
      <c r="A5946" s="29" t="s">
        <v>7763</v>
      </c>
      <c r="B5946" s="9" t="s">
        <v>3949</v>
      </c>
    </row>
    <row r="5947" spans="1:2" outlineLevel="2" x14ac:dyDescent="0.2">
      <c r="A5947" s="29"/>
      <c r="B5947" s="8" t="s">
        <v>1605</v>
      </c>
    </row>
    <row r="5948" spans="1:2" ht="25.5" outlineLevel="2" x14ac:dyDescent="0.2">
      <c r="A5948" s="29"/>
      <c r="B5948" s="9" t="s">
        <v>3950</v>
      </c>
    </row>
    <row r="5949" spans="1:2" ht="13.5" outlineLevel="2" x14ac:dyDescent="0.2">
      <c r="A5949" s="28"/>
      <c r="B5949" s="13" t="s">
        <v>1606</v>
      </c>
    </row>
    <row r="5950" spans="1:2" outlineLevel="2" x14ac:dyDescent="0.2">
      <c r="A5950" s="29"/>
      <c r="B5950" s="14" t="s">
        <v>3951</v>
      </c>
    </row>
    <row r="5951" spans="1:2" outlineLevel="2" x14ac:dyDescent="0.2">
      <c r="A5951" s="28" t="s">
        <v>7764</v>
      </c>
      <c r="B5951" s="8" t="s">
        <v>3952</v>
      </c>
    </row>
    <row r="5952" spans="1:2" outlineLevel="2" x14ac:dyDescent="0.2">
      <c r="A5952" s="29" t="s">
        <v>7765</v>
      </c>
      <c r="B5952" s="9" t="s">
        <v>3952</v>
      </c>
    </row>
    <row r="5953" spans="1:2" outlineLevel="2" x14ac:dyDescent="0.2">
      <c r="A5953" s="29"/>
      <c r="B5953" s="8" t="s">
        <v>1605</v>
      </c>
    </row>
    <row r="5954" spans="1:2" outlineLevel="2" x14ac:dyDescent="0.2">
      <c r="A5954" s="29"/>
      <c r="B5954" s="9" t="s">
        <v>3953</v>
      </c>
    </row>
    <row r="5955" spans="1:2" ht="13.5" outlineLevel="2" x14ac:dyDescent="0.2">
      <c r="A5955" s="28"/>
      <c r="B5955" s="13" t="s">
        <v>1606</v>
      </c>
    </row>
    <row r="5956" spans="1:2" outlineLevel="2" x14ac:dyDescent="0.2">
      <c r="A5956" s="29"/>
      <c r="B5956" s="14" t="s">
        <v>3954</v>
      </c>
    </row>
    <row r="5957" spans="1:2" outlineLevel="2" x14ac:dyDescent="0.2">
      <c r="A5957" s="29"/>
      <c r="B5957" s="14" t="s">
        <v>3955</v>
      </c>
    </row>
    <row r="5958" spans="1:2" outlineLevel="2" x14ac:dyDescent="0.2">
      <c r="A5958" s="28" t="s">
        <v>7766</v>
      </c>
      <c r="B5958" s="8" t="s">
        <v>176</v>
      </c>
    </row>
    <row r="5959" spans="1:2" ht="38.25" outlineLevel="2" x14ac:dyDescent="0.2">
      <c r="A5959" s="29"/>
      <c r="B5959" s="9" t="s">
        <v>3956</v>
      </c>
    </row>
    <row r="5960" spans="1:2" outlineLevel="2" x14ac:dyDescent="0.2">
      <c r="A5960" s="28" t="s">
        <v>7767</v>
      </c>
      <c r="B5960" s="8" t="s">
        <v>3957</v>
      </c>
    </row>
    <row r="5961" spans="1:2" outlineLevel="2" x14ac:dyDescent="0.2">
      <c r="A5961" s="29" t="s">
        <v>7768</v>
      </c>
      <c r="B5961" s="9" t="s">
        <v>3957</v>
      </c>
    </row>
    <row r="5962" spans="1:2" outlineLevel="2" x14ac:dyDescent="0.2">
      <c r="A5962" s="29"/>
      <c r="B5962" s="8" t="s">
        <v>1605</v>
      </c>
    </row>
    <row r="5963" spans="1:2" outlineLevel="2" x14ac:dyDescent="0.2">
      <c r="A5963" s="29"/>
      <c r="B5963" s="9" t="s">
        <v>3958</v>
      </c>
    </row>
    <row r="5964" spans="1:2" outlineLevel="2" x14ac:dyDescent="0.2">
      <c r="A5964" s="29"/>
      <c r="B5964" s="9" t="s">
        <v>3959</v>
      </c>
    </row>
    <row r="5965" spans="1:2" outlineLevel="2" x14ac:dyDescent="0.2">
      <c r="A5965" s="29"/>
      <c r="B5965" s="9" t="s">
        <v>3960</v>
      </c>
    </row>
    <row r="5966" spans="1:2" outlineLevel="2" x14ac:dyDescent="0.2">
      <c r="A5966" s="29"/>
      <c r="B5966" s="9" t="s">
        <v>3961</v>
      </c>
    </row>
    <row r="5967" spans="1:2" outlineLevel="2" x14ac:dyDescent="0.2">
      <c r="A5967" s="29"/>
      <c r="B5967" s="9" t="s">
        <v>3962</v>
      </c>
    </row>
    <row r="5968" spans="1:2" outlineLevel="2" x14ac:dyDescent="0.2">
      <c r="A5968" s="29"/>
      <c r="B5968" s="9" t="s">
        <v>3963</v>
      </c>
    </row>
    <row r="5969" spans="1:2" outlineLevel="2" x14ac:dyDescent="0.2">
      <c r="A5969" s="29"/>
      <c r="B5969" s="9" t="s">
        <v>3964</v>
      </c>
    </row>
    <row r="5970" spans="1:2" outlineLevel="2" x14ac:dyDescent="0.2">
      <c r="A5970" s="29"/>
      <c r="B5970" s="9" t="s">
        <v>3965</v>
      </c>
    </row>
    <row r="5971" spans="1:2" outlineLevel="2" x14ac:dyDescent="0.2">
      <c r="A5971" s="29"/>
      <c r="B5971" s="9" t="s">
        <v>3966</v>
      </c>
    </row>
    <row r="5972" spans="1:2" ht="13.5" outlineLevel="2" x14ac:dyDescent="0.2">
      <c r="A5972" s="28"/>
      <c r="B5972" s="13" t="s">
        <v>1606</v>
      </c>
    </row>
    <row r="5973" spans="1:2" outlineLevel="2" x14ac:dyDescent="0.2">
      <c r="A5973" s="29"/>
      <c r="B5973" s="14" t="s">
        <v>3967</v>
      </c>
    </row>
    <row r="5974" spans="1:2" outlineLevel="2" x14ac:dyDescent="0.2">
      <c r="A5974" s="28" t="s">
        <v>7769</v>
      </c>
      <c r="B5974" s="8" t="s">
        <v>3968</v>
      </c>
    </row>
    <row r="5975" spans="1:2" outlineLevel="2" x14ac:dyDescent="0.2">
      <c r="A5975" s="29" t="s">
        <v>7770</v>
      </c>
      <c r="B5975" s="9" t="s">
        <v>3969</v>
      </c>
    </row>
    <row r="5976" spans="1:2" outlineLevel="2" x14ac:dyDescent="0.2">
      <c r="A5976" s="29"/>
      <c r="B5976" s="8" t="s">
        <v>1605</v>
      </c>
    </row>
    <row r="5977" spans="1:2" outlineLevel="2" x14ac:dyDescent="0.2">
      <c r="A5977" s="29"/>
      <c r="B5977" s="9" t="s">
        <v>3970</v>
      </c>
    </row>
    <row r="5978" spans="1:2" outlineLevel="2" x14ac:dyDescent="0.2">
      <c r="A5978" s="29"/>
      <c r="B5978" s="9" t="s">
        <v>3971</v>
      </c>
    </row>
    <row r="5979" spans="1:2" outlineLevel="2" x14ac:dyDescent="0.2">
      <c r="A5979" s="29"/>
      <c r="B5979" s="9" t="s">
        <v>3972</v>
      </c>
    </row>
    <row r="5980" spans="1:2" ht="13.5" outlineLevel="2" x14ac:dyDescent="0.2">
      <c r="A5980" s="28"/>
      <c r="B5980" s="13" t="s">
        <v>1606</v>
      </c>
    </row>
    <row r="5981" spans="1:2" ht="25.5" outlineLevel="2" x14ac:dyDescent="0.2">
      <c r="A5981" s="29"/>
      <c r="B5981" s="14" t="s">
        <v>3973</v>
      </c>
    </row>
    <row r="5982" spans="1:2" outlineLevel="2" x14ac:dyDescent="0.2">
      <c r="A5982" s="29" t="s">
        <v>7771</v>
      </c>
      <c r="B5982" s="9" t="s">
        <v>3974</v>
      </c>
    </row>
    <row r="5983" spans="1:2" outlineLevel="2" x14ac:dyDescent="0.2">
      <c r="A5983" s="29"/>
      <c r="B5983" s="8" t="s">
        <v>1605</v>
      </c>
    </row>
    <row r="5984" spans="1:2" outlineLevel="2" x14ac:dyDescent="0.2">
      <c r="A5984" s="29"/>
      <c r="B5984" s="9" t="s">
        <v>3975</v>
      </c>
    </row>
    <row r="5985" spans="1:2" outlineLevel="2" x14ac:dyDescent="0.2">
      <c r="A5985" s="29"/>
      <c r="B5985" s="9" t="s">
        <v>3976</v>
      </c>
    </row>
    <row r="5986" spans="1:2" outlineLevel="2" x14ac:dyDescent="0.2">
      <c r="A5986" s="29"/>
      <c r="B5986" s="9" t="s">
        <v>3977</v>
      </c>
    </row>
    <row r="5987" spans="1:2" outlineLevel="2" x14ac:dyDescent="0.2">
      <c r="A5987" s="29"/>
      <c r="B5987" s="9" t="s">
        <v>3978</v>
      </c>
    </row>
    <row r="5988" spans="1:2" ht="13.5" outlineLevel="2" x14ac:dyDescent="0.2">
      <c r="A5988" s="29"/>
      <c r="B5988" s="13" t="s">
        <v>1606</v>
      </c>
    </row>
    <row r="5989" spans="1:2" outlineLevel="2" x14ac:dyDescent="0.2">
      <c r="A5989" s="29"/>
      <c r="B5989" s="14" t="s">
        <v>3979</v>
      </c>
    </row>
    <row r="5990" spans="1:2" outlineLevel="2" x14ac:dyDescent="0.2">
      <c r="A5990" s="28" t="s">
        <v>7772</v>
      </c>
      <c r="B5990" s="8" t="s">
        <v>3980</v>
      </c>
    </row>
    <row r="5991" spans="1:2" outlineLevel="2" x14ac:dyDescent="0.2">
      <c r="A5991" s="29" t="s">
        <v>7773</v>
      </c>
      <c r="B5991" s="9" t="s">
        <v>3980</v>
      </c>
    </row>
    <row r="5992" spans="1:2" outlineLevel="2" x14ac:dyDescent="0.2">
      <c r="A5992" s="29"/>
      <c r="B5992" s="8" t="s">
        <v>1605</v>
      </c>
    </row>
    <row r="5993" spans="1:2" outlineLevel="2" x14ac:dyDescent="0.2">
      <c r="A5993" s="29"/>
      <c r="B5993" s="9" t="s">
        <v>3981</v>
      </c>
    </row>
    <row r="5994" spans="1:2" outlineLevel="2" x14ac:dyDescent="0.2">
      <c r="A5994" s="29"/>
      <c r="B5994" s="9" t="s">
        <v>3982</v>
      </c>
    </row>
    <row r="5995" spans="1:2" outlineLevel="2" x14ac:dyDescent="0.2">
      <c r="A5995" s="29"/>
      <c r="B5995" s="9" t="s">
        <v>3983</v>
      </c>
    </row>
    <row r="5996" spans="1:2" outlineLevel="2" x14ac:dyDescent="0.2">
      <c r="A5996" s="28" t="s">
        <v>7774</v>
      </c>
      <c r="B5996" s="8" t="s">
        <v>3984</v>
      </c>
    </row>
    <row r="5997" spans="1:2" outlineLevel="2" x14ac:dyDescent="0.2">
      <c r="A5997" s="29" t="s">
        <v>7775</v>
      </c>
      <c r="B5997" s="9" t="s">
        <v>3984</v>
      </c>
    </row>
    <row r="5998" spans="1:2" outlineLevel="2" x14ac:dyDescent="0.2">
      <c r="A5998" s="29"/>
      <c r="B5998" s="8" t="s">
        <v>1605</v>
      </c>
    </row>
    <row r="5999" spans="1:2" outlineLevel="2" x14ac:dyDescent="0.2">
      <c r="A5999" s="29"/>
      <c r="B5999" s="9" t="s">
        <v>3985</v>
      </c>
    </row>
    <row r="6000" spans="1:2" outlineLevel="2" x14ac:dyDescent="0.2">
      <c r="A6000" s="29"/>
      <c r="B6000" s="9" t="s">
        <v>3986</v>
      </c>
    </row>
    <row r="6001" spans="1:2" outlineLevel="2" x14ac:dyDescent="0.2">
      <c r="A6001" s="28" t="s">
        <v>7776</v>
      </c>
      <c r="B6001" s="8" t="s">
        <v>3987</v>
      </c>
    </row>
    <row r="6002" spans="1:2" outlineLevel="2" x14ac:dyDescent="0.2">
      <c r="A6002" s="29" t="s">
        <v>7777</v>
      </c>
      <c r="B6002" s="9" t="s">
        <v>3987</v>
      </c>
    </row>
    <row r="6003" spans="1:2" outlineLevel="2" x14ac:dyDescent="0.2">
      <c r="A6003" s="29"/>
      <c r="B6003" s="8" t="s">
        <v>3546</v>
      </c>
    </row>
    <row r="6004" spans="1:2" outlineLevel="2" x14ac:dyDescent="0.2">
      <c r="A6004" s="29"/>
      <c r="B6004" s="9" t="s">
        <v>3988</v>
      </c>
    </row>
    <row r="6005" spans="1:2" outlineLevel="2" x14ac:dyDescent="0.2">
      <c r="A6005" s="28" t="s">
        <v>7778</v>
      </c>
      <c r="B6005" s="8" t="s">
        <v>3989</v>
      </c>
    </row>
    <row r="6006" spans="1:2" outlineLevel="2" x14ac:dyDescent="0.2">
      <c r="A6006" s="29" t="s">
        <v>7779</v>
      </c>
      <c r="B6006" s="9" t="s">
        <v>3989</v>
      </c>
    </row>
    <row r="6007" spans="1:2" ht="13.5" outlineLevel="2" x14ac:dyDescent="0.2">
      <c r="A6007" s="28"/>
      <c r="B6007" s="13" t="s">
        <v>1606</v>
      </c>
    </row>
    <row r="6008" spans="1:2" outlineLevel="2" x14ac:dyDescent="0.2">
      <c r="A6008" s="29"/>
      <c r="B6008" s="14" t="s">
        <v>3990</v>
      </c>
    </row>
    <row r="6009" spans="1:2" outlineLevel="2" x14ac:dyDescent="0.2">
      <c r="A6009" s="28" t="s">
        <v>7780</v>
      </c>
      <c r="B6009" s="8" t="s">
        <v>3991</v>
      </c>
    </row>
    <row r="6010" spans="1:2" outlineLevel="2" x14ac:dyDescent="0.2">
      <c r="A6010" s="29" t="s">
        <v>7781</v>
      </c>
      <c r="B6010" s="9" t="s">
        <v>3991</v>
      </c>
    </row>
    <row r="6011" spans="1:2" ht="13.5" outlineLevel="2" x14ac:dyDescent="0.2">
      <c r="A6011" s="29"/>
      <c r="B6011" s="13" t="s">
        <v>1606</v>
      </c>
    </row>
    <row r="6012" spans="1:2" outlineLevel="2" x14ac:dyDescent="0.2">
      <c r="A6012" s="29"/>
      <c r="B6012" s="14" t="s">
        <v>3992</v>
      </c>
    </row>
    <row r="6013" spans="1:2" outlineLevel="2" x14ac:dyDescent="0.2">
      <c r="A6013" s="28" t="s">
        <v>7782</v>
      </c>
      <c r="B6013" s="8" t="s">
        <v>3993</v>
      </c>
    </row>
    <row r="6014" spans="1:2" outlineLevel="2" x14ac:dyDescent="0.2">
      <c r="A6014" s="29" t="s">
        <v>7783</v>
      </c>
      <c r="B6014" s="9" t="s">
        <v>3993</v>
      </c>
    </row>
    <row r="6015" spans="1:2" outlineLevel="2" x14ac:dyDescent="0.2">
      <c r="A6015" s="28"/>
      <c r="B6015" s="8" t="s">
        <v>1605</v>
      </c>
    </row>
    <row r="6016" spans="1:2" outlineLevel="2" x14ac:dyDescent="0.2">
      <c r="A6016" s="29"/>
      <c r="B6016" s="9" t="s">
        <v>3994</v>
      </c>
    </row>
    <row r="6017" spans="1:2" outlineLevel="2" x14ac:dyDescent="0.2">
      <c r="A6017" s="29"/>
      <c r="B6017" s="9" t="s">
        <v>3995</v>
      </c>
    </row>
    <row r="6018" spans="1:2" outlineLevel="2" x14ac:dyDescent="0.2">
      <c r="A6018" s="29"/>
      <c r="B6018" s="9" t="s">
        <v>3996</v>
      </c>
    </row>
    <row r="6019" spans="1:2" outlineLevel="2" x14ac:dyDescent="0.2">
      <c r="A6019" s="29"/>
      <c r="B6019" s="9" t="s">
        <v>3997</v>
      </c>
    </row>
    <row r="6020" spans="1:2" outlineLevel="2" x14ac:dyDescent="0.2">
      <c r="A6020" s="29"/>
      <c r="B6020" s="9" t="s">
        <v>3998</v>
      </c>
    </row>
    <row r="6021" spans="1:2" outlineLevel="2" x14ac:dyDescent="0.2">
      <c r="A6021" s="29"/>
      <c r="B6021" s="9" t="s">
        <v>3999</v>
      </c>
    </row>
    <row r="6022" spans="1:2" outlineLevel="2" x14ac:dyDescent="0.2">
      <c r="A6022" s="29"/>
      <c r="B6022" s="9" t="s">
        <v>4000</v>
      </c>
    </row>
    <row r="6023" spans="1:2" outlineLevel="2" x14ac:dyDescent="0.2">
      <c r="A6023" s="29"/>
      <c r="B6023" s="9" t="s">
        <v>4001</v>
      </c>
    </row>
    <row r="6024" spans="1:2" outlineLevel="2" x14ac:dyDescent="0.2">
      <c r="A6024" s="29"/>
      <c r="B6024" s="9" t="s">
        <v>4002</v>
      </c>
    </row>
    <row r="6025" spans="1:2" outlineLevel="2" x14ac:dyDescent="0.2">
      <c r="A6025" s="29"/>
      <c r="B6025" s="9" t="s">
        <v>4003</v>
      </c>
    </row>
    <row r="6026" spans="1:2" outlineLevel="2" x14ac:dyDescent="0.2">
      <c r="A6026" s="29"/>
      <c r="B6026" s="9" t="s">
        <v>4004</v>
      </c>
    </row>
    <row r="6027" spans="1:2" outlineLevel="2" x14ac:dyDescent="0.2">
      <c r="A6027" s="28" t="s">
        <v>7784</v>
      </c>
      <c r="B6027" s="8" t="s">
        <v>4005</v>
      </c>
    </row>
    <row r="6028" spans="1:2" outlineLevel="2" x14ac:dyDescent="0.2">
      <c r="A6028" s="29" t="s">
        <v>7785</v>
      </c>
      <c r="B6028" s="9" t="s">
        <v>4005</v>
      </c>
    </row>
    <row r="6029" spans="1:2" outlineLevel="2" x14ac:dyDescent="0.2">
      <c r="A6029" s="29"/>
      <c r="B6029" s="8" t="s">
        <v>1605</v>
      </c>
    </row>
    <row r="6030" spans="1:2" outlineLevel="2" x14ac:dyDescent="0.2">
      <c r="A6030" s="29"/>
      <c r="B6030" s="9" t="s">
        <v>4006</v>
      </c>
    </row>
    <row r="6031" spans="1:2" outlineLevel="2" x14ac:dyDescent="0.2">
      <c r="A6031" s="29"/>
      <c r="B6031" s="9" t="s">
        <v>4007</v>
      </c>
    </row>
    <row r="6032" spans="1:2" outlineLevel="2" x14ac:dyDescent="0.2">
      <c r="A6032" s="29"/>
      <c r="B6032" s="9" t="s">
        <v>4008</v>
      </c>
    </row>
    <row r="6033" spans="1:2" outlineLevel="2" x14ac:dyDescent="0.2">
      <c r="A6033" s="29"/>
      <c r="B6033" s="9" t="s">
        <v>4009</v>
      </c>
    </row>
    <row r="6034" spans="1:2" ht="13.5" outlineLevel="2" x14ac:dyDescent="0.2">
      <c r="A6034" s="28"/>
      <c r="B6034" s="13" t="s">
        <v>1606</v>
      </c>
    </row>
    <row r="6035" spans="1:2" outlineLevel="2" x14ac:dyDescent="0.2">
      <c r="A6035" s="29"/>
      <c r="B6035" s="14" t="s">
        <v>4010</v>
      </c>
    </row>
    <row r="6036" spans="1:2" outlineLevel="2" x14ac:dyDescent="0.2">
      <c r="A6036" s="29"/>
      <c r="B6036" s="14" t="s">
        <v>4011</v>
      </c>
    </row>
    <row r="6037" spans="1:2" outlineLevel="2" x14ac:dyDescent="0.2">
      <c r="A6037" s="29"/>
      <c r="B6037" s="14" t="s">
        <v>4012</v>
      </c>
    </row>
    <row r="6038" spans="1:2" outlineLevel="2" x14ac:dyDescent="0.2">
      <c r="A6038" s="28" t="s">
        <v>7786</v>
      </c>
      <c r="B6038" s="8" t="s">
        <v>177</v>
      </c>
    </row>
    <row r="6039" spans="1:2" outlineLevel="2" x14ac:dyDescent="0.2">
      <c r="A6039" s="29"/>
      <c r="B6039" s="9" t="s">
        <v>4013</v>
      </c>
    </row>
    <row r="6040" spans="1:2" outlineLevel="2" x14ac:dyDescent="0.2">
      <c r="A6040" s="28" t="s">
        <v>7787</v>
      </c>
      <c r="B6040" s="8" t="s">
        <v>4014</v>
      </c>
    </row>
    <row r="6041" spans="1:2" outlineLevel="2" x14ac:dyDescent="0.2">
      <c r="A6041" s="29" t="s">
        <v>7788</v>
      </c>
      <c r="B6041" s="9" t="s">
        <v>4014</v>
      </c>
    </row>
    <row r="6042" spans="1:2" ht="13.5" outlineLevel="2" x14ac:dyDescent="0.2">
      <c r="A6042" s="29"/>
      <c r="B6042" s="13" t="s">
        <v>1606</v>
      </c>
    </row>
    <row r="6043" spans="1:2" ht="25.5" outlineLevel="2" x14ac:dyDescent="0.2">
      <c r="A6043" s="29"/>
      <c r="B6043" s="14" t="s">
        <v>4015</v>
      </c>
    </row>
    <row r="6044" spans="1:2" outlineLevel="2" x14ac:dyDescent="0.2">
      <c r="A6044" s="28" t="s">
        <v>7789</v>
      </c>
      <c r="B6044" s="8" t="s">
        <v>4016</v>
      </c>
    </row>
    <row r="6045" spans="1:2" outlineLevel="2" x14ac:dyDescent="0.2">
      <c r="A6045" s="29" t="s">
        <v>7790</v>
      </c>
      <c r="B6045" s="9" t="s">
        <v>4016</v>
      </c>
    </row>
    <row r="6046" spans="1:2" outlineLevel="2" x14ac:dyDescent="0.2">
      <c r="A6046" s="28" t="s">
        <v>7791</v>
      </c>
      <c r="B6046" s="8" t="s">
        <v>4017</v>
      </c>
    </row>
    <row r="6047" spans="1:2" outlineLevel="2" x14ac:dyDescent="0.2">
      <c r="A6047" s="29" t="s">
        <v>7792</v>
      </c>
      <c r="B6047" s="9" t="s">
        <v>4017</v>
      </c>
    </row>
    <row r="6048" spans="1:2" outlineLevel="2" x14ac:dyDescent="0.2">
      <c r="A6048" s="29"/>
      <c r="B6048" s="8" t="s">
        <v>1605</v>
      </c>
    </row>
    <row r="6049" spans="1:2" outlineLevel="2" x14ac:dyDescent="0.2">
      <c r="A6049" s="29"/>
      <c r="B6049" s="9" t="s">
        <v>4018</v>
      </c>
    </row>
    <row r="6050" spans="1:2" outlineLevel="2" x14ac:dyDescent="0.2">
      <c r="A6050" s="29"/>
      <c r="B6050" s="12" t="s">
        <v>6334</v>
      </c>
    </row>
    <row r="6051" spans="1:2" outlineLevel="2" x14ac:dyDescent="0.2">
      <c r="A6051" s="29"/>
      <c r="B6051" s="12" t="s">
        <v>6335</v>
      </c>
    </row>
    <row r="6052" spans="1:2" outlineLevel="2" x14ac:dyDescent="0.2">
      <c r="A6052" s="29"/>
      <c r="B6052" s="12" t="s">
        <v>6336</v>
      </c>
    </row>
    <row r="6053" spans="1:2" outlineLevel="2" x14ac:dyDescent="0.2">
      <c r="A6053" s="29"/>
      <c r="B6053" s="12" t="s">
        <v>6337</v>
      </c>
    </row>
    <row r="6054" spans="1:2" outlineLevel="2" x14ac:dyDescent="0.2">
      <c r="A6054" s="29"/>
      <c r="B6054" s="12" t="s">
        <v>6338</v>
      </c>
    </row>
    <row r="6055" spans="1:2" outlineLevel="2" x14ac:dyDescent="0.2">
      <c r="A6055" s="29"/>
      <c r="B6055" s="12" t="s">
        <v>6339</v>
      </c>
    </row>
    <row r="6056" spans="1:2" outlineLevel="2" x14ac:dyDescent="0.2">
      <c r="A6056" s="28" t="s">
        <v>7793</v>
      </c>
      <c r="B6056" s="8" t="s">
        <v>178</v>
      </c>
    </row>
    <row r="6057" spans="1:2" outlineLevel="2" x14ac:dyDescent="0.2">
      <c r="A6057" s="29"/>
      <c r="B6057" s="9" t="s">
        <v>4019</v>
      </c>
    </row>
    <row r="6058" spans="1:2" outlineLevel="2" x14ac:dyDescent="0.2">
      <c r="A6058" s="28" t="s">
        <v>7794</v>
      </c>
      <c r="B6058" s="8" t="s">
        <v>4020</v>
      </c>
    </row>
    <row r="6059" spans="1:2" outlineLevel="2" x14ac:dyDescent="0.2">
      <c r="A6059" s="29" t="s">
        <v>7795</v>
      </c>
      <c r="B6059" s="9" t="s">
        <v>4020</v>
      </c>
    </row>
    <row r="6060" spans="1:2" ht="38.25" outlineLevel="2" x14ac:dyDescent="0.2">
      <c r="A6060" s="29"/>
      <c r="B6060" s="9" t="s">
        <v>4021</v>
      </c>
    </row>
    <row r="6061" spans="1:2" outlineLevel="2" x14ac:dyDescent="0.2">
      <c r="A6061" s="28"/>
      <c r="B6061" s="8" t="s">
        <v>1605</v>
      </c>
    </row>
    <row r="6062" spans="1:2" outlineLevel="2" x14ac:dyDescent="0.2">
      <c r="A6062" s="29"/>
      <c r="B6062" s="9" t="s">
        <v>4022</v>
      </c>
    </row>
    <row r="6063" spans="1:2" outlineLevel="2" x14ac:dyDescent="0.2">
      <c r="A6063" s="29"/>
      <c r="B6063" s="9" t="s">
        <v>4023</v>
      </c>
    </row>
    <row r="6064" spans="1:2" outlineLevel="2" x14ac:dyDescent="0.2">
      <c r="A6064" s="29"/>
      <c r="B6064" s="9" t="s">
        <v>4024</v>
      </c>
    </row>
    <row r="6065" spans="1:2" outlineLevel="2" x14ac:dyDescent="0.2">
      <c r="A6065" s="29"/>
      <c r="B6065" s="9" t="s">
        <v>4025</v>
      </c>
    </row>
    <row r="6066" spans="1:2" ht="13.5" outlineLevel="2" x14ac:dyDescent="0.2">
      <c r="A6066" s="28"/>
      <c r="B6066" s="13" t="s">
        <v>1606</v>
      </c>
    </row>
    <row r="6067" spans="1:2" outlineLevel="2" x14ac:dyDescent="0.2">
      <c r="A6067" s="29"/>
      <c r="B6067" s="14" t="s">
        <v>4026</v>
      </c>
    </row>
    <row r="6068" spans="1:2" outlineLevel="2" x14ac:dyDescent="0.2">
      <c r="A6068" s="29"/>
      <c r="B6068" s="14" t="s">
        <v>4027</v>
      </c>
    </row>
    <row r="6069" spans="1:2" outlineLevel="2" x14ac:dyDescent="0.2">
      <c r="A6069" s="28" t="s">
        <v>7796</v>
      </c>
      <c r="B6069" s="8" t="s">
        <v>4028</v>
      </c>
    </row>
    <row r="6070" spans="1:2" outlineLevel="2" x14ac:dyDescent="0.2">
      <c r="A6070" s="29" t="s">
        <v>7797</v>
      </c>
      <c r="B6070" s="9" t="s">
        <v>4028</v>
      </c>
    </row>
    <row r="6071" spans="1:2" outlineLevel="2" x14ac:dyDescent="0.2">
      <c r="A6071" s="29"/>
      <c r="B6071" s="8" t="s">
        <v>1605</v>
      </c>
    </row>
    <row r="6072" spans="1:2" outlineLevel="2" x14ac:dyDescent="0.2">
      <c r="A6072" s="29"/>
      <c r="B6072" s="9" t="s">
        <v>4029</v>
      </c>
    </row>
    <row r="6073" spans="1:2" outlineLevel="2" x14ac:dyDescent="0.2">
      <c r="A6073" s="29"/>
      <c r="B6073" s="12" t="s">
        <v>6340</v>
      </c>
    </row>
    <row r="6074" spans="1:2" outlineLevel="2" x14ac:dyDescent="0.2">
      <c r="A6074" s="29"/>
      <c r="B6074" s="12" t="s">
        <v>6341</v>
      </c>
    </row>
    <row r="6075" spans="1:2" outlineLevel="2" x14ac:dyDescent="0.2">
      <c r="A6075" s="29"/>
      <c r="B6075" s="9" t="s">
        <v>4030</v>
      </c>
    </row>
    <row r="6076" spans="1:2" outlineLevel="2" x14ac:dyDescent="0.2">
      <c r="A6076" s="29"/>
      <c r="B6076" s="9" t="s">
        <v>4031</v>
      </c>
    </row>
    <row r="6077" spans="1:2" outlineLevel="2" x14ac:dyDescent="0.2">
      <c r="A6077" s="29"/>
      <c r="B6077" s="9" t="s">
        <v>6342</v>
      </c>
    </row>
    <row r="6078" spans="1:2" x14ac:dyDescent="0.2">
      <c r="A6078" s="30" t="s">
        <v>4032</v>
      </c>
      <c r="B6078" s="16" t="s">
        <v>4033</v>
      </c>
    </row>
    <row r="6079" spans="1:2" outlineLevel="1" x14ac:dyDescent="0.2">
      <c r="A6079" s="27" t="s">
        <v>7798</v>
      </c>
      <c r="B6079" s="7" t="s">
        <v>4034</v>
      </c>
    </row>
    <row r="6080" spans="1:2" outlineLevel="2" x14ac:dyDescent="0.2">
      <c r="A6080" s="28" t="s">
        <v>7799</v>
      </c>
      <c r="B6080" s="8" t="s">
        <v>179</v>
      </c>
    </row>
    <row r="6081" spans="1:2" outlineLevel="2" x14ac:dyDescent="0.2">
      <c r="A6081" s="28" t="s">
        <v>7800</v>
      </c>
      <c r="B6081" s="8" t="s">
        <v>179</v>
      </c>
    </row>
    <row r="6082" spans="1:2" outlineLevel="2" x14ac:dyDescent="0.2">
      <c r="A6082" s="29" t="s">
        <v>7801</v>
      </c>
      <c r="B6082" s="9" t="s">
        <v>179</v>
      </c>
    </row>
    <row r="6083" spans="1:2" outlineLevel="2" x14ac:dyDescent="0.2">
      <c r="A6083" s="28"/>
      <c r="B6083" s="8" t="s">
        <v>1605</v>
      </c>
    </row>
    <row r="6084" spans="1:2" outlineLevel="2" x14ac:dyDescent="0.2">
      <c r="A6084" s="29"/>
      <c r="B6084" s="9" t="s">
        <v>4035</v>
      </c>
    </row>
    <row r="6085" spans="1:2" outlineLevel="2" x14ac:dyDescent="0.2">
      <c r="A6085" s="29"/>
      <c r="B6085" s="9" t="s">
        <v>4036</v>
      </c>
    </row>
    <row r="6086" spans="1:2" ht="13.5" outlineLevel="2" x14ac:dyDescent="0.2">
      <c r="A6086" s="28"/>
      <c r="B6086" s="13" t="s">
        <v>1606</v>
      </c>
    </row>
    <row r="6087" spans="1:2" outlineLevel="2" x14ac:dyDescent="0.2">
      <c r="A6087" s="29"/>
      <c r="B6087" s="14" t="s">
        <v>4037</v>
      </c>
    </row>
    <row r="6088" spans="1:2" outlineLevel="2" x14ac:dyDescent="0.2">
      <c r="A6088" s="29"/>
      <c r="B6088" s="14" t="s">
        <v>4038</v>
      </c>
    </row>
    <row r="6089" spans="1:2" outlineLevel="2" x14ac:dyDescent="0.2">
      <c r="A6089" s="29"/>
      <c r="B6089" s="14" t="s">
        <v>4039</v>
      </c>
    </row>
    <row r="6090" spans="1:2" outlineLevel="2" x14ac:dyDescent="0.2">
      <c r="A6090" s="29"/>
      <c r="B6090" s="14" t="s">
        <v>4040</v>
      </c>
    </row>
    <row r="6091" spans="1:2" outlineLevel="2" x14ac:dyDescent="0.2">
      <c r="A6091" s="28" t="s">
        <v>7802</v>
      </c>
      <c r="B6091" s="8" t="s">
        <v>180</v>
      </c>
    </row>
    <row r="6092" spans="1:2" outlineLevel="2" x14ac:dyDescent="0.2">
      <c r="A6092" s="28" t="s">
        <v>7803</v>
      </c>
      <c r="B6092" s="8" t="s">
        <v>180</v>
      </c>
    </row>
    <row r="6093" spans="1:2" outlineLevel="2" x14ac:dyDescent="0.2">
      <c r="A6093" s="29" t="s">
        <v>7804</v>
      </c>
      <c r="B6093" s="9" t="s">
        <v>180</v>
      </c>
    </row>
    <row r="6094" spans="1:2" outlineLevel="2" x14ac:dyDescent="0.2">
      <c r="A6094" s="28"/>
      <c r="B6094" s="8" t="s">
        <v>1605</v>
      </c>
    </row>
    <row r="6095" spans="1:2" outlineLevel="2" x14ac:dyDescent="0.2">
      <c r="A6095" s="29"/>
      <c r="B6095" s="9" t="s">
        <v>4041</v>
      </c>
    </row>
    <row r="6096" spans="1:2" ht="13.5" outlineLevel="2" x14ac:dyDescent="0.2">
      <c r="A6096" s="28"/>
      <c r="B6096" s="13" t="s">
        <v>1606</v>
      </c>
    </row>
    <row r="6097" spans="1:2" outlineLevel="2" x14ac:dyDescent="0.2">
      <c r="A6097" s="29"/>
      <c r="B6097" s="14" t="s">
        <v>4042</v>
      </c>
    </row>
    <row r="6098" spans="1:2" outlineLevel="2" x14ac:dyDescent="0.2">
      <c r="A6098" s="29"/>
      <c r="B6098" s="14" t="s">
        <v>4043</v>
      </c>
    </row>
    <row r="6099" spans="1:2" outlineLevel="2" x14ac:dyDescent="0.2">
      <c r="A6099" s="29"/>
      <c r="B6099" s="14" t="s">
        <v>4044</v>
      </c>
    </row>
    <row r="6100" spans="1:2" outlineLevel="2" x14ac:dyDescent="0.2">
      <c r="A6100" s="29"/>
      <c r="B6100" s="14" t="s">
        <v>4045</v>
      </c>
    </row>
    <row r="6101" spans="1:2" outlineLevel="2" x14ac:dyDescent="0.2">
      <c r="A6101" s="28" t="s">
        <v>7805</v>
      </c>
      <c r="B6101" s="8" t="s">
        <v>181</v>
      </c>
    </row>
    <row r="6102" spans="1:2" outlineLevel="2" x14ac:dyDescent="0.2">
      <c r="A6102" s="28"/>
      <c r="B6102" s="8" t="s">
        <v>1628</v>
      </c>
    </row>
    <row r="6103" spans="1:2" outlineLevel="2" x14ac:dyDescent="0.2">
      <c r="A6103" s="29"/>
      <c r="B6103" s="9" t="s">
        <v>4046</v>
      </c>
    </row>
    <row r="6104" spans="1:2" outlineLevel="2" x14ac:dyDescent="0.2">
      <c r="A6104" s="28" t="s">
        <v>7806</v>
      </c>
      <c r="B6104" s="8" t="s">
        <v>4047</v>
      </c>
    </row>
    <row r="6105" spans="1:2" outlineLevel="2" x14ac:dyDescent="0.2">
      <c r="A6105" s="28"/>
      <c r="B6105" s="8" t="s">
        <v>1951</v>
      </c>
    </row>
    <row r="6106" spans="1:2" ht="25.5" outlineLevel="2" x14ac:dyDescent="0.2">
      <c r="A6106" s="29"/>
      <c r="B6106" s="9" t="s">
        <v>4048</v>
      </c>
    </row>
    <row r="6107" spans="1:2" outlineLevel="2" x14ac:dyDescent="0.2">
      <c r="A6107" s="29"/>
      <c r="B6107" s="9" t="s">
        <v>4049</v>
      </c>
    </row>
    <row r="6108" spans="1:2" ht="13.5" outlineLevel="2" x14ac:dyDescent="0.2">
      <c r="A6108" s="28"/>
      <c r="B6108" s="13" t="s">
        <v>1955</v>
      </c>
    </row>
    <row r="6109" spans="1:2" outlineLevel="2" x14ac:dyDescent="0.2">
      <c r="A6109" s="29"/>
      <c r="B6109" s="14" t="s">
        <v>4050</v>
      </c>
    </row>
    <row r="6110" spans="1:2" outlineLevel="2" x14ac:dyDescent="0.2">
      <c r="A6110" s="29"/>
      <c r="B6110" s="14" t="s">
        <v>4051</v>
      </c>
    </row>
    <row r="6111" spans="1:2" outlineLevel="2" x14ac:dyDescent="0.2">
      <c r="A6111" s="29" t="s">
        <v>7807</v>
      </c>
      <c r="B6111" s="9" t="s">
        <v>4052</v>
      </c>
    </row>
    <row r="6112" spans="1:2" outlineLevel="2" x14ac:dyDescent="0.2">
      <c r="A6112" s="29" t="s">
        <v>7808</v>
      </c>
      <c r="B6112" s="9" t="s">
        <v>4053</v>
      </c>
    </row>
    <row r="6113" spans="1:2" outlineLevel="2" x14ac:dyDescent="0.2">
      <c r="A6113" s="29" t="s">
        <v>7809</v>
      </c>
      <c r="B6113" s="9" t="s">
        <v>4054</v>
      </c>
    </row>
    <row r="6114" spans="1:2" outlineLevel="2" x14ac:dyDescent="0.2">
      <c r="A6114" s="29" t="s">
        <v>7810</v>
      </c>
      <c r="B6114" s="9" t="s">
        <v>4055</v>
      </c>
    </row>
    <row r="6115" spans="1:2" outlineLevel="2" x14ac:dyDescent="0.2">
      <c r="A6115" s="29" t="s">
        <v>7811</v>
      </c>
      <c r="B6115" s="9" t="s">
        <v>4056</v>
      </c>
    </row>
    <row r="6116" spans="1:2" outlineLevel="2" x14ac:dyDescent="0.2">
      <c r="A6116" s="29" t="s">
        <v>6343</v>
      </c>
      <c r="B6116" s="9" t="s">
        <v>6344</v>
      </c>
    </row>
    <row r="6117" spans="1:2" outlineLevel="2" x14ac:dyDescent="0.2">
      <c r="A6117" s="28" t="s">
        <v>7812</v>
      </c>
      <c r="B6117" s="8" t="s">
        <v>6345</v>
      </c>
    </row>
    <row r="6118" spans="1:2" outlineLevel="2" x14ac:dyDescent="0.2">
      <c r="A6118" s="29" t="s">
        <v>6346</v>
      </c>
      <c r="B6118" s="9" t="s">
        <v>4057</v>
      </c>
    </row>
    <row r="6119" spans="1:2" outlineLevel="2" x14ac:dyDescent="0.2">
      <c r="A6119" s="29"/>
      <c r="B6119" s="8" t="s">
        <v>1605</v>
      </c>
    </row>
    <row r="6120" spans="1:2" outlineLevel="2" x14ac:dyDescent="0.2">
      <c r="A6120" s="29"/>
      <c r="B6120" s="9" t="s">
        <v>6347</v>
      </c>
    </row>
    <row r="6121" spans="1:2" ht="25.5" outlineLevel="2" x14ac:dyDescent="0.2">
      <c r="A6121" s="29" t="s">
        <v>6348</v>
      </c>
      <c r="B6121" s="8" t="s">
        <v>6349</v>
      </c>
    </row>
    <row r="6122" spans="1:2" ht="25.5" outlineLevel="2" x14ac:dyDescent="0.2">
      <c r="A6122" s="29"/>
      <c r="B6122" s="8" t="s">
        <v>6350</v>
      </c>
    </row>
    <row r="6123" spans="1:2" outlineLevel="2" x14ac:dyDescent="0.2">
      <c r="A6123" s="29"/>
      <c r="B6123" s="9" t="s">
        <v>6351</v>
      </c>
    </row>
    <row r="6124" spans="1:2" ht="13.5" outlineLevel="2" x14ac:dyDescent="0.2">
      <c r="A6124" s="28"/>
      <c r="B6124" s="13" t="s">
        <v>1955</v>
      </c>
    </row>
    <row r="6125" spans="1:2" outlineLevel="2" x14ac:dyDescent="0.2">
      <c r="A6125" s="29"/>
      <c r="B6125" s="14" t="s">
        <v>6352</v>
      </c>
    </row>
    <row r="6126" spans="1:2" outlineLevel="2" x14ac:dyDescent="0.2">
      <c r="A6126" s="29"/>
      <c r="B6126" s="14" t="s">
        <v>6353</v>
      </c>
    </row>
    <row r="6127" spans="1:2" outlineLevel="2" x14ac:dyDescent="0.2">
      <c r="A6127" s="28" t="s">
        <v>7813</v>
      </c>
      <c r="B6127" s="8" t="s">
        <v>4058</v>
      </c>
    </row>
    <row r="6128" spans="1:2" ht="13.5" outlineLevel="2" x14ac:dyDescent="0.2">
      <c r="A6128" s="28"/>
      <c r="B6128" s="13" t="s">
        <v>1955</v>
      </c>
    </row>
    <row r="6129" spans="1:2" outlineLevel="2" x14ac:dyDescent="0.2">
      <c r="A6129" s="29"/>
      <c r="B6129" s="14" t="s">
        <v>6354</v>
      </c>
    </row>
    <row r="6130" spans="1:2" outlineLevel="2" x14ac:dyDescent="0.2">
      <c r="A6130" s="29" t="s">
        <v>7814</v>
      </c>
      <c r="B6130" s="9" t="s">
        <v>6355</v>
      </c>
    </row>
    <row r="6131" spans="1:2" outlineLevel="2" x14ac:dyDescent="0.2">
      <c r="A6131" s="29"/>
      <c r="B6131" s="8" t="s">
        <v>303</v>
      </c>
    </row>
    <row r="6132" spans="1:2" outlineLevel="2" x14ac:dyDescent="0.2">
      <c r="A6132" s="29"/>
      <c r="B6132" s="9" t="s">
        <v>6356</v>
      </c>
    </row>
    <row r="6133" spans="1:2" outlineLevel="2" x14ac:dyDescent="0.2">
      <c r="A6133" s="29" t="s">
        <v>6357</v>
      </c>
      <c r="B6133" s="9" t="s">
        <v>6358</v>
      </c>
    </row>
    <row r="6134" spans="1:2" outlineLevel="2" x14ac:dyDescent="0.2">
      <c r="A6134" s="29"/>
      <c r="B6134" s="8" t="s">
        <v>303</v>
      </c>
    </row>
    <row r="6135" spans="1:2" outlineLevel="2" x14ac:dyDescent="0.2">
      <c r="A6135" s="29"/>
      <c r="B6135" s="9" t="s">
        <v>6359</v>
      </c>
    </row>
    <row r="6136" spans="1:2" outlineLevel="2" x14ac:dyDescent="0.2">
      <c r="A6136" s="29"/>
      <c r="B6136" s="9" t="s">
        <v>6360</v>
      </c>
    </row>
    <row r="6137" spans="1:2" ht="13.5" outlineLevel="2" x14ac:dyDescent="0.2">
      <c r="A6137" s="28"/>
      <c r="B6137" s="13" t="s">
        <v>1955</v>
      </c>
    </row>
    <row r="6138" spans="1:2" outlineLevel="2" x14ac:dyDescent="0.2">
      <c r="A6138" s="29"/>
      <c r="B6138" s="14" t="s">
        <v>6361</v>
      </c>
    </row>
    <row r="6139" spans="1:2" outlineLevel="2" x14ac:dyDescent="0.2">
      <c r="A6139" s="29" t="s">
        <v>7815</v>
      </c>
      <c r="B6139" s="9" t="s">
        <v>4059</v>
      </c>
    </row>
    <row r="6140" spans="1:2" outlineLevel="2" x14ac:dyDescent="0.2">
      <c r="A6140" s="29"/>
      <c r="B6140" s="8" t="s">
        <v>303</v>
      </c>
    </row>
    <row r="6141" spans="1:2" ht="25.5" outlineLevel="2" x14ac:dyDescent="0.2">
      <c r="A6141" s="29"/>
      <c r="B6141" s="9" t="s">
        <v>6362</v>
      </c>
    </row>
    <row r="6142" spans="1:2" outlineLevel="2" x14ac:dyDescent="0.2">
      <c r="A6142" s="28" t="s">
        <v>7816</v>
      </c>
      <c r="B6142" s="8" t="s">
        <v>182</v>
      </c>
    </row>
    <row r="6143" spans="1:2" outlineLevel="2" x14ac:dyDescent="0.2">
      <c r="A6143" s="28"/>
      <c r="B6143" s="8" t="s">
        <v>1628</v>
      </c>
    </row>
    <row r="6144" spans="1:2" outlineLevel="2" x14ac:dyDescent="0.2">
      <c r="A6144" s="29"/>
      <c r="B6144" s="9" t="s">
        <v>4060</v>
      </c>
    </row>
    <row r="6145" spans="1:2" outlineLevel="2" x14ac:dyDescent="0.2">
      <c r="A6145" s="28" t="s">
        <v>7817</v>
      </c>
      <c r="B6145" s="8" t="s">
        <v>4061</v>
      </c>
    </row>
    <row r="6146" spans="1:2" outlineLevel="2" x14ac:dyDescent="0.2">
      <c r="A6146" s="29" t="s">
        <v>8833</v>
      </c>
      <c r="B6146" s="9" t="s">
        <v>8834</v>
      </c>
    </row>
    <row r="6147" spans="1:2" outlineLevel="2" x14ac:dyDescent="0.2">
      <c r="A6147" s="28"/>
      <c r="B6147" s="8" t="s">
        <v>1605</v>
      </c>
    </row>
    <row r="6148" spans="1:2" outlineLevel="2" x14ac:dyDescent="0.2">
      <c r="A6148" s="29"/>
      <c r="B6148" s="9" t="s">
        <v>4062</v>
      </c>
    </row>
    <row r="6149" spans="1:2" outlineLevel="2" x14ac:dyDescent="0.2">
      <c r="A6149" s="29"/>
      <c r="B6149" s="12" t="s">
        <v>6363</v>
      </c>
    </row>
    <row r="6150" spans="1:2" outlineLevel="2" x14ac:dyDescent="0.2">
      <c r="A6150" s="29"/>
      <c r="B6150" s="12" t="s">
        <v>6364</v>
      </c>
    </row>
    <row r="6151" spans="1:2" outlineLevel="2" x14ac:dyDescent="0.2">
      <c r="A6151" s="29"/>
      <c r="B6151" s="12" t="s">
        <v>6365</v>
      </c>
    </row>
    <row r="6152" spans="1:2" outlineLevel="2" x14ac:dyDescent="0.2">
      <c r="A6152" s="29"/>
      <c r="B6152" s="12" t="s">
        <v>6366</v>
      </c>
    </row>
    <row r="6153" spans="1:2" outlineLevel="2" x14ac:dyDescent="0.2">
      <c r="A6153" s="29"/>
      <c r="B6153" s="12" t="s">
        <v>6367</v>
      </c>
    </row>
    <row r="6154" spans="1:2" outlineLevel="2" x14ac:dyDescent="0.2">
      <c r="A6154" s="29"/>
      <c r="B6154" s="12" t="s">
        <v>8835</v>
      </c>
    </row>
    <row r="6155" spans="1:2" outlineLevel="2" x14ac:dyDescent="0.2">
      <c r="A6155" s="29"/>
      <c r="B6155" s="12" t="s">
        <v>6368</v>
      </c>
    </row>
    <row r="6156" spans="1:2" outlineLevel="2" x14ac:dyDescent="0.2">
      <c r="A6156" s="29"/>
      <c r="B6156" s="9" t="s">
        <v>4063</v>
      </c>
    </row>
    <row r="6157" spans="1:2" outlineLevel="2" x14ac:dyDescent="0.2">
      <c r="A6157" s="28"/>
      <c r="B6157" s="8" t="s">
        <v>1606</v>
      </c>
    </row>
    <row r="6158" spans="1:2" outlineLevel="2" x14ac:dyDescent="0.2">
      <c r="A6158" s="29"/>
      <c r="B6158" s="14" t="s">
        <v>4064</v>
      </c>
    </row>
    <row r="6159" spans="1:2" outlineLevel="2" x14ac:dyDescent="0.2">
      <c r="A6159" s="29"/>
      <c r="B6159" s="14" t="s">
        <v>4065</v>
      </c>
    </row>
    <row r="6160" spans="1:2" outlineLevel="2" x14ac:dyDescent="0.2">
      <c r="A6160" s="29"/>
      <c r="B6160" s="14" t="s">
        <v>4066</v>
      </c>
    </row>
    <row r="6161" spans="1:2" outlineLevel="2" x14ac:dyDescent="0.2">
      <c r="A6161" s="29"/>
      <c r="B6161" s="14" t="s">
        <v>4067</v>
      </c>
    </row>
    <row r="6162" spans="1:2" outlineLevel="2" x14ac:dyDescent="0.2">
      <c r="A6162" s="29"/>
      <c r="B6162" s="14" t="s">
        <v>4068</v>
      </c>
    </row>
    <row r="6163" spans="1:2" outlineLevel="2" x14ac:dyDescent="0.2">
      <c r="A6163" s="29"/>
      <c r="B6163" s="14" t="s">
        <v>4069</v>
      </c>
    </row>
    <row r="6164" spans="1:2" outlineLevel="2" x14ac:dyDescent="0.2">
      <c r="A6164" s="29"/>
      <c r="B6164" s="14" t="s">
        <v>8836</v>
      </c>
    </row>
    <row r="6165" spans="1:2" outlineLevel="2" x14ac:dyDescent="0.2">
      <c r="A6165" s="29" t="s">
        <v>8837</v>
      </c>
      <c r="B6165" s="9" t="s">
        <v>8838</v>
      </c>
    </row>
    <row r="6166" spans="1:2" outlineLevel="2" x14ac:dyDescent="0.2">
      <c r="A6166" s="29"/>
      <c r="B6166" s="8" t="s">
        <v>8839</v>
      </c>
    </row>
    <row r="6167" spans="1:2" outlineLevel="2" x14ac:dyDescent="0.2">
      <c r="A6167" s="29"/>
      <c r="B6167" s="9" t="s">
        <v>8840</v>
      </c>
    </row>
    <row r="6168" spans="1:2" outlineLevel="2" x14ac:dyDescent="0.2">
      <c r="A6168" s="29"/>
      <c r="B6168" s="9" t="s">
        <v>8841</v>
      </c>
    </row>
    <row r="6169" spans="1:2" outlineLevel="2" x14ac:dyDescent="0.2">
      <c r="A6169" s="29"/>
      <c r="B6169" s="9" t="s">
        <v>8842</v>
      </c>
    </row>
    <row r="6170" spans="1:2" outlineLevel="2" x14ac:dyDescent="0.2">
      <c r="A6170" s="28" t="s">
        <v>7818</v>
      </c>
      <c r="B6170" s="8" t="s">
        <v>4070</v>
      </c>
    </row>
    <row r="6171" spans="1:2" outlineLevel="2" x14ac:dyDescent="0.2">
      <c r="A6171" s="29" t="s">
        <v>7819</v>
      </c>
      <c r="B6171" s="9" t="s">
        <v>4070</v>
      </c>
    </row>
    <row r="6172" spans="1:2" outlineLevel="2" x14ac:dyDescent="0.2">
      <c r="A6172" s="28"/>
      <c r="B6172" s="8" t="s">
        <v>1605</v>
      </c>
    </row>
    <row r="6173" spans="1:2" outlineLevel="2" x14ac:dyDescent="0.2">
      <c r="A6173" s="29"/>
      <c r="B6173" s="9" t="s">
        <v>4071</v>
      </c>
    </row>
    <row r="6174" spans="1:2" outlineLevel="2" x14ac:dyDescent="0.2">
      <c r="A6174" s="28" t="s">
        <v>7820</v>
      </c>
      <c r="B6174" s="8" t="s">
        <v>183</v>
      </c>
    </row>
    <row r="6175" spans="1:2" outlineLevel="2" x14ac:dyDescent="0.2">
      <c r="A6175" s="28" t="s">
        <v>7821</v>
      </c>
      <c r="B6175" s="8" t="s">
        <v>183</v>
      </c>
    </row>
    <row r="6176" spans="1:2" outlineLevel="2" x14ac:dyDescent="0.2">
      <c r="A6176" s="28"/>
      <c r="B6176" s="8" t="s">
        <v>1951</v>
      </c>
    </row>
    <row r="6177" spans="1:2" outlineLevel="2" x14ac:dyDescent="0.2">
      <c r="A6177" s="29"/>
      <c r="B6177" s="9" t="s">
        <v>8843</v>
      </c>
    </row>
    <row r="6178" spans="1:2" outlineLevel="2" x14ac:dyDescent="0.2">
      <c r="A6178" s="29"/>
      <c r="B6178" s="9" t="s">
        <v>4072</v>
      </c>
    </row>
    <row r="6179" spans="1:2" ht="13.5" outlineLevel="2" x14ac:dyDescent="0.2">
      <c r="A6179" s="28"/>
      <c r="B6179" s="13" t="s">
        <v>1955</v>
      </c>
    </row>
    <row r="6180" spans="1:2" outlineLevel="2" x14ac:dyDescent="0.2">
      <c r="A6180" s="29"/>
      <c r="B6180" s="14" t="s">
        <v>4073</v>
      </c>
    </row>
    <row r="6181" spans="1:2" outlineLevel="2" x14ac:dyDescent="0.2">
      <c r="A6181" s="29"/>
      <c r="B6181" s="14" t="s">
        <v>4074</v>
      </c>
    </row>
    <row r="6182" spans="1:2" outlineLevel="2" x14ac:dyDescent="0.2">
      <c r="A6182" s="29"/>
      <c r="B6182" s="14" t="s">
        <v>8844</v>
      </c>
    </row>
    <row r="6183" spans="1:2" outlineLevel="2" x14ac:dyDescent="0.2">
      <c r="A6183" s="29" t="s">
        <v>7822</v>
      </c>
      <c r="B6183" s="9" t="s">
        <v>8845</v>
      </c>
    </row>
    <row r="6184" spans="1:2" outlineLevel="2" x14ac:dyDescent="0.2">
      <c r="A6184" s="29" t="s">
        <v>7823</v>
      </c>
      <c r="B6184" s="9" t="s">
        <v>8846</v>
      </c>
    </row>
    <row r="6185" spans="1:2" outlineLevel="2" x14ac:dyDescent="0.2">
      <c r="A6185" s="29" t="s">
        <v>7824</v>
      </c>
      <c r="B6185" s="9" t="s">
        <v>8847</v>
      </c>
    </row>
    <row r="6186" spans="1:2" outlineLevel="2" x14ac:dyDescent="0.2">
      <c r="A6186" s="29" t="s">
        <v>7825</v>
      </c>
      <c r="B6186" s="9" t="s">
        <v>4075</v>
      </c>
    </row>
    <row r="6187" spans="1:2" outlineLevel="1" x14ac:dyDescent="0.2">
      <c r="A6187" s="27" t="s">
        <v>5506</v>
      </c>
      <c r="B6187" s="7" t="s">
        <v>4076</v>
      </c>
    </row>
    <row r="6188" spans="1:2" outlineLevel="2" x14ac:dyDescent="0.2">
      <c r="A6188" s="28" t="s">
        <v>7826</v>
      </c>
      <c r="B6188" s="8" t="s">
        <v>184</v>
      </c>
    </row>
    <row r="6189" spans="1:2" outlineLevel="2" x14ac:dyDescent="0.2">
      <c r="A6189" s="28"/>
      <c r="B6189" s="8" t="s">
        <v>1628</v>
      </c>
    </row>
    <row r="6190" spans="1:2" ht="25.5" outlineLevel="2" x14ac:dyDescent="0.2">
      <c r="A6190" s="29"/>
      <c r="B6190" s="9" t="s">
        <v>4077</v>
      </c>
    </row>
    <row r="6191" spans="1:2" outlineLevel="2" x14ac:dyDescent="0.2">
      <c r="A6191" s="28" t="s">
        <v>7827</v>
      </c>
      <c r="B6191" s="8" t="s">
        <v>184</v>
      </c>
    </row>
    <row r="6192" spans="1:2" outlineLevel="2" x14ac:dyDescent="0.2">
      <c r="A6192" s="29" t="s">
        <v>7828</v>
      </c>
      <c r="B6192" s="9" t="s">
        <v>184</v>
      </c>
    </row>
    <row r="6193" spans="1:2" outlineLevel="2" x14ac:dyDescent="0.2">
      <c r="A6193" s="29"/>
      <c r="B6193" s="8" t="s">
        <v>1605</v>
      </c>
    </row>
    <row r="6194" spans="1:2" outlineLevel="2" x14ac:dyDescent="0.2">
      <c r="A6194" s="29"/>
      <c r="B6194" s="9" t="s">
        <v>4078</v>
      </c>
    </row>
    <row r="6195" spans="1:2" outlineLevel="2" x14ac:dyDescent="0.2">
      <c r="A6195" s="29"/>
      <c r="B6195" s="12" t="s">
        <v>6369</v>
      </c>
    </row>
    <row r="6196" spans="1:2" outlineLevel="2" x14ac:dyDescent="0.2">
      <c r="A6196" s="29"/>
      <c r="B6196" s="12" t="s">
        <v>6370</v>
      </c>
    </row>
    <row r="6197" spans="1:2" outlineLevel="2" x14ac:dyDescent="0.2">
      <c r="A6197" s="29"/>
      <c r="B6197" s="9" t="s">
        <v>4079</v>
      </c>
    </row>
    <row r="6198" spans="1:2" ht="13.5" outlineLevel="2" x14ac:dyDescent="0.2">
      <c r="A6198" s="29"/>
      <c r="B6198" s="13" t="s">
        <v>1606</v>
      </c>
    </row>
    <row r="6199" spans="1:2" outlineLevel="2" x14ac:dyDescent="0.2">
      <c r="A6199" s="29"/>
      <c r="B6199" s="14" t="s">
        <v>4080</v>
      </c>
    </row>
    <row r="6200" spans="1:2" outlineLevel="2" x14ac:dyDescent="0.2">
      <c r="A6200" s="29"/>
      <c r="B6200" s="14" t="s">
        <v>4081</v>
      </c>
    </row>
    <row r="6201" spans="1:2" outlineLevel="2" x14ac:dyDescent="0.2">
      <c r="A6201" s="29"/>
      <c r="B6201" s="14" t="s">
        <v>4082</v>
      </c>
    </row>
    <row r="6202" spans="1:2" outlineLevel="2" x14ac:dyDescent="0.2">
      <c r="A6202" s="28" t="s">
        <v>7829</v>
      </c>
      <c r="B6202" s="8" t="s">
        <v>185</v>
      </c>
    </row>
    <row r="6203" spans="1:2" outlineLevel="2" x14ac:dyDescent="0.2">
      <c r="A6203" s="28"/>
      <c r="B6203" s="8" t="s">
        <v>1628</v>
      </c>
    </row>
    <row r="6204" spans="1:2" ht="25.5" outlineLevel="2" x14ac:dyDescent="0.2">
      <c r="A6204" s="29"/>
      <c r="B6204" s="9" t="s">
        <v>4083</v>
      </c>
    </row>
    <row r="6205" spans="1:2" outlineLevel="2" x14ac:dyDescent="0.2">
      <c r="A6205" s="28" t="s">
        <v>7830</v>
      </c>
      <c r="B6205" s="8" t="s">
        <v>185</v>
      </c>
    </row>
    <row r="6206" spans="1:2" outlineLevel="2" x14ac:dyDescent="0.2">
      <c r="A6206" s="29" t="s">
        <v>7831</v>
      </c>
      <c r="B6206" s="9" t="s">
        <v>185</v>
      </c>
    </row>
    <row r="6207" spans="1:2" outlineLevel="2" x14ac:dyDescent="0.2">
      <c r="A6207" s="29"/>
      <c r="B6207" s="8" t="s">
        <v>1605</v>
      </c>
    </row>
    <row r="6208" spans="1:2" outlineLevel="2" x14ac:dyDescent="0.2">
      <c r="A6208" s="29"/>
      <c r="B6208" s="9" t="s">
        <v>4084</v>
      </c>
    </row>
    <row r="6209" spans="1:2" outlineLevel="2" x14ac:dyDescent="0.2">
      <c r="A6209" s="29"/>
      <c r="B6209" s="9" t="s">
        <v>4085</v>
      </c>
    </row>
    <row r="6210" spans="1:2" outlineLevel="2" x14ac:dyDescent="0.2">
      <c r="A6210" s="29"/>
      <c r="B6210" s="9" t="s">
        <v>4086</v>
      </c>
    </row>
    <row r="6211" spans="1:2" ht="13.5" outlineLevel="2" x14ac:dyDescent="0.2">
      <c r="A6211" s="33"/>
      <c r="B6211" s="13" t="s">
        <v>1606</v>
      </c>
    </row>
    <row r="6212" spans="1:2" outlineLevel="2" x14ac:dyDescent="0.2">
      <c r="A6212" s="29"/>
      <c r="B6212" s="14" t="s">
        <v>4042</v>
      </c>
    </row>
    <row r="6213" spans="1:2" ht="25.5" outlineLevel="2" x14ac:dyDescent="0.2">
      <c r="A6213" s="29"/>
      <c r="B6213" s="14" t="s">
        <v>4087</v>
      </c>
    </row>
    <row r="6214" spans="1:2" outlineLevel="2" x14ac:dyDescent="0.2">
      <c r="A6214" s="29"/>
      <c r="B6214" s="14" t="s">
        <v>4088</v>
      </c>
    </row>
    <row r="6215" spans="1:2" outlineLevel="2" x14ac:dyDescent="0.2">
      <c r="A6215" s="29"/>
      <c r="B6215" s="14" t="s">
        <v>4089</v>
      </c>
    </row>
    <row r="6216" spans="1:2" outlineLevel="2" x14ac:dyDescent="0.2">
      <c r="A6216" s="28" t="s">
        <v>7832</v>
      </c>
      <c r="B6216" s="8" t="s">
        <v>186</v>
      </c>
    </row>
    <row r="6217" spans="1:2" outlineLevel="2" x14ac:dyDescent="0.2">
      <c r="A6217" s="28"/>
      <c r="B6217" s="8" t="s">
        <v>1628</v>
      </c>
    </row>
    <row r="6218" spans="1:2" outlineLevel="2" x14ac:dyDescent="0.2">
      <c r="A6218" s="29"/>
      <c r="B6218" s="9" t="s">
        <v>4090</v>
      </c>
    </row>
    <row r="6219" spans="1:2" outlineLevel="2" x14ac:dyDescent="0.2">
      <c r="A6219" s="28" t="s">
        <v>7833</v>
      </c>
      <c r="B6219" s="8" t="s">
        <v>186</v>
      </c>
    </row>
    <row r="6220" spans="1:2" outlineLevel="2" x14ac:dyDescent="0.2">
      <c r="A6220" s="29" t="s">
        <v>7834</v>
      </c>
      <c r="B6220" s="9" t="s">
        <v>186</v>
      </c>
    </row>
    <row r="6221" spans="1:2" outlineLevel="2" x14ac:dyDescent="0.2">
      <c r="A6221" s="29"/>
      <c r="B6221" s="8" t="s">
        <v>1605</v>
      </c>
    </row>
    <row r="6222" spans="1:2" outlineLevel="2" x14ac:dyDescent="0.2">
      <c r="A6222" s="29"/>
      <c r="B6222" s="9" t="s">
        <v>4091</v>
      </c>
    </row>
    <row r="6223" spans="1:2" outlineLevel="2" x14ac:dyDescent="0.2">
      <c r="A6223" s="29"/>
      <c r="B6223" s="9" t="s">
        <v>4092</v>
      </c>
    </row>
    <row r="6224" spans="1:2" ht="13.5" outlineLevel="2" x14ac:dyDescent="0.2">
      <c r="A6224" s="28"/>
      <c r="B6224" s="13" t="s">
        <v>1606</v>
      </c>
    </row>
    <row r="6225" spans="1:2" outlineLevel="2" x14ac:dyDescent="0.2">
      <c r="A6225" s="29"/>
      <c r="B6225" s="14" t="s">
        <v>4093</v>
      </c>
    </row>
    <row r="6226" spans="1:2" outlineLevel="2" x14ac:dyDescent="0.2">
      <c r="A6226" s="28" t="s">
        <v>7835</v>
      </c>
      <c r="B6226" s="8" t="s">
        <v>187</v>
      </c>
    </row>
    <row r="6227" spans="1:2" outlineLevel="2" x14ac:dyDescent="0.2">
      <c r="A6227" s="28"/>
      <c r="B6227" s="8" t="s">
        <v>1628</v>
      </c>
    </row>
    <row r="6228" spans="1:2" outlineLevel="2" x14ac:dyDescent="0.2">
      <c r="A6228" s="29"/>
      <c r="B6228" s="9" t="s">
        <v>4094</v>
      </c>
    </row>
    <row r="6229" spans="1:2" outlineLevel="2" x14ac:dyDescent="0.2">
      <c r="A6229" s="28" t="s">
        <v>7836</v>
      </c>
      <c r="B6229" s="8" t="s">
        <v>187</v>
      </c>
    </row>
    <row r="6230" spans="1:2" outlineLevel="2" x14ac:dyDescent="0.2">
      <c r="A6230" s="29" t="s">
        <v>7837</v>
      </c>
      <c r="B6230" s="9" t="s">
        <v>187</v>
      </c>
    </row>
    <row r="6231" spans="1:2" outlineLevel="2" x14ac:dyDescent="0.2">
      <c r="A6231" s="29"/>
      <c r="B6231" s="8" t="s">
        <v>1605</v>
      </c>
    </row>
    <row r="6232" spans="1:2" outlineLevel="2" x14ac:dyDescent="0.2">
      <c r="A6232" s="29"/>
      <c r="B6232" s="9" t="s">
        <v>4095</v>
      </c>
    </row>
    <row r="6233" spans="1:2" outlineLevel="2" x14ac:dyDescent="0.2">
      <c r="A6233" s="29"/>
      <c r="B6233" s="9" t="s">
        <v>4096</v>
      </c>
    </row>
    <row r="6234" spans="1:2" ht="13.5" outlineLevel="2" x14ac:dyDescent="0.2">
      <c r="A6234" s="28"/>
      <c r="B6234" s="13" t="s">
        <v>1606</v>
      </c>
    </row>
    <row r="6235" spans="1:2" outlineLevel="2" x14ac:dyDescent="0.2">
      <c r="A6235" s="29"/>
      <c r="B6235" s="14" t="s">
        <v>4088</v>
      </c>
    </row>
    <row r="6236" spans="1:2" outlineLevel="2" x14ac:dyDescent="0.2">
      <c r="A6236" s="29"/>
      <c r="B6236" s="14" t="s">
        <v>4089</v>
      </c>
    </row>
    <row r="6237" spans="1:2" outlineLevel="1" x14ac:dyDescent="0.2">
      <c r="A6237" s="27" t="s">
        <v>7838</v>
      </c>
      <c r="B6237" s="7" t="s">
        <v>4097</v>
      </c>
    </row>
    <row r="6238" spans="1:2" outlineLevel="2" x14ac:dyDescent="0.2">
      <c r="A6238" s="28" t="s">
        <v>7839</v>
      </c>
      <c r="B6238" s="8" t="s">
        <v>188</v>
      </c>
    </row>
    <row r="6239" spans="1:2" outlineLevel="2" x14ac:dyDescent="0.2">
      <c r="A6239" s="28" t="s">
        <v>7840</v>
      </c>
      <c r="B6239" s="8" t="s">
        <v>188</v>
      </c>
    </row>
    <row r="6240" spans="1:2" outlineLevel="2" x14ac:dyDescent="0.2">
      <c r="A6240" s="29" t="s">
        <v>7841</v>
      </c>
      <c r="B6240" s="9" t="s">
        <v>188</v>
      </c>
    </row>
    <row r="6241" spans="1:2" outlineLevel="2" x14ac:dyDescent="0.2">
      <c r="A6241" s="28"/>
      <c r="B6241" s="8" t="s">
        <v>1605</v>
      </c>
    </row>
    <row r="6242" spans="1:2" outlineLevel="2" x14ac:dyDescent="0.2">
      <c r="A6242" s="29"/>
      <c r="B6242" s="9" t="s">
        <v>4098</v>
      </c>
    </row>
    <row r="6243" spans="1:2" outlineLevel="2" x14ac:dyDescent="0.2">
      <c r="A6243" s="29"/>
      <c r="B6243" s="9" t="s">
        <v>6371</v>
      </c>
    </row>
    <row r="6244" spans="1:2" outlineLevel="2" x14ac:dyDescent="0.2">
      <c r="A6244" s="29"/>
      <c r="B6244" s="9" t="s">
        <v>6372</v>
      </c>
    </row>
    <row r="6245" spans="1:2" outlineLevel="2" x14ac:dyDescent="0.2">
      <c r="A6245" s="29"/>
      <c r="B6245" s="9" t="s">
        <v>4099</v>
      </c>
    </row>
    <row r="6246" spans="1:2" outlineLevel="2" x14ac:dyDescent="0.2">
      <c r="A6246" s="29"/>
      <c r="B6246" s="9" t="s">
        <v>4100</v>
      </c>
    </row>
    <row r="6247" spans="1:2" outlineLevel="2" x14ac:dyDescent="0.2">
      <c r="A6247" s="29"/>
      <c r="B6247" s="20" t="s">
        <v>6373</v>
      </c>
    </row>
    <row r="6248" spans="1:2" ht="13.5" outlineLevel="2" x14ac:dyDescent="0.2">
      <c r="A6248" s="28"/>
      <c r="B6248" s="13" t="s">
        <v>1606</v>
      </c>
    </row>
    <row r="6249" spans="1:2" outlineLevel="2" x14ac:dyDescent="0.2">
      <c r="A6249" s="29"/>
      <c r="B6249" s="14" t="s">
        <v>4101</v>
      </c>
    </row>
    <row r="6250" spans="1:2" outlineLevel="2" x14ac:dyDescent="0.2">
      <c r="A6250" s="28" t="s">
        <v>7842</v>
      </c>
      <c r="B6250" s="8" t="s">
        <v>189</v>
      </c>
    </row>
    <row r="6251" spans="1:2" outlineLevel="2" x14ac:dyDescent="0.2">
      <c r="A6251" s="28" t="s">
        <v>7843</v>
      </c>
      <c r="B6251" s="8" t="s">
        <v>4102</v>
      </c>
    </row>
    <row r="6252" spans="1:2" outlineLevel="2" x14ac:dyDescent="0.2">
      <c r="A6252" s="29" t="s">
        <v>7844</v>
      </c>
      <c r="B6252" s="9" t="s">
        <v>4102</v>
      </c>
    </row>
    <row r="6253" spans="1:2" outlineLevel="2" x14ac:dyDescent="0.2">
      <c r="A6253" s="28"/>
      <c r="B6253" s="8" t="s">
        <v>1605</v>
      </c>
    </row>
    <row r="6254" spans="1:2" outlineLevel="2" x14ac:dyDescent="0.2">
      <c r="A6254" s="29"/>
      <c r="B6254" s="9" t="s">
        <v>4103</v>
      </c>
    </row>
    <row r="6255" spans="1:2" outlineLevel="2" x14ac:dyDescent="0.2">
      <c r="A6255" s="29"/>
      <c r="B6255" s="9" t="s">
        <v>4104</v>
      </c>
    </row>
    <row r="6256" spans="1:2" outlineLevel="2" x14ac:dyDescent="0.2">
      <c r="A6256" s="29"/>
      <c r="B6256" s="9" t="s">
        <v>4105</v>
      </c>
    </row>
    <row r="6257" spans="1:2" ht="13.5" outlineLevel="2" x14ac:dyDescent="0.2">
      <c r="A6257" s="28"/>
      <c r="B6257" s="13" t="s">
        <v>1606</v>
      </c>
    </row>
    <row r="6258" spans="1:2" outlineLevel="2" x14ac:dyDescent="0.2">
      <c r="A6258" s="29"/>
      <c r="B6258" s="14" t="s">
        <v>4101</v>
      </c>
    </row>
    <row r="6259" spans="1:2" outlineLevel="2" x14ac:dyDescent="0.2">
      <c r="A6259" s="28" t="s">
        <v>7845</v>
      </c>
      <c r="B6259" s="8" t="s">
        <v>4106</v>
      </c>
    </row>
    <row r="6260" spans="1:2" outlineLevel="2" x14ac:dyDescent="0.2">
      <c r="A6260" s="29" t="s">
        <v>7846</v>
      </c>
      <c r="B6260" s="9" t="s">
        <v>4106</v>
      </c>
    </row>
    <row r="6261" spans="1:2" outlineLevel="2" x14ac:dyDescent="0.2">
      <c r="A6261" s="28"/>
      <c r="B6261" s="8" t="s">
        <v>1605</v>
      </c>
    </row>
    <row r="6262" spans="1:2" outlineLevel="2" x14ac:dyDescent="0.2">
      <c r="A6262" s="29"/>
      <c r="B6262" s="9" t="s">
        <v>4107</v>
      </c>
    </row>
    <row r="6263" spans="1:2" outlineLevel="2" x14ac:dyDescent="0.2">
      <c r="A6263" s="29"/>
      <c r="B6263" s="9" t="s">
        <v>4108</v>
      </c>
    </row>
    <row r="6264" spans="1:2" outlineLevel="1" x14ac:dyDescent="0.2">
      <c r="A6264" s="27" t="s">
        <v>7847</v>
      </c>
      <c r="B6264" s="7" t="s">
        <v>4109</v>
      </c>
    </row>
    <row r="6265" spans="1:2" outlineLevel="2" x14ac:dyDescent="0.2">
      <c r="A6265" s="28" t="s">
        <v>7848</v>
      </c>
      <c r="B6265" s="8" t="s">
        <v>190</v>
      </c>
    </row>
    <row r="6266" spans="1:2" outlineLevel="2" x14ac:dyDescent="0.2">
      <c r="A6266" s="28" t="s">
        <v>7849</v>
      </c>
      <c r="B6266" s="8" t="s">
        <v>190</v>
      </c>
    </row>
    <row r="6267" spans="1:2" outlineLevel="2" x14ac:dyDescent="0.2">
      <c r="A6267" s="29" t="s">
        <v>7850</v>
      </c>
      <c r="B6267" s="9" t="s">
        <v>190</v>
      </c>
    </row>
    <row r="6268" spans="1:2" outlineLevel="2" x14ac:dyDescent="0.2">
      <c r="A6268" s="28"/>
      <c r="B6268" s="8" t="s">
        <v>1605</v>
      </c>
    </row>
    <row r="6269" spans="1:2" outlineLevel="2" x14ac:dyDescent="0.2">
      <c r="A6269" s="29"/>
      <c r="B6269" s="9" t="s">
        <v>4110</v>
      </c>
    </row>
    <row r="6270" spans="1:2" outlineLevel="2" x14ac:dyDescent="0.2">
      <c r="A6270" s="29"/>
      <c r="B6270" s="12" t="s">
        <v>6374</v>
      </c>
    </row>
    <row r="6271" spans="1:2" outlineLevel="2" x14ac:dyDescent="0.2">
      <c r="A6271" s="29"/>
      <c r="B6271" s="9" t="s">
        <v>4111</v>
      </c>
    </row>
    <row r="6272" spans="1:2" ht="13.5" outlineLevel="2" x14ac:dyDescent="0.2">
      <c r="A6272" s="28"/>
      <c r="B6272" s="13" t="s">
        <v>1606</v>
      </c>
    </row>
    <row r="6273" spans="1:2" outlineLevel="2" x14ac:dyDescent="0.2">
      <c r="A6273" s="29"/>
      <c r="B6273" s="14" t="s">
        <v>4112</v>
      </c>
    </row>
    <row r="6274" spans="1:2" outlineLevel="2" x14ac:dyDescent="0.2">
      <c r="A6274" s="29"/>
      <c r="B6274" s="14" t="s">
        <v>4113</v>
      </c>
    </row>
    <row r="6275" spans="1:2" outlineLevel="2" x14ac:dyDescent="0.2">
      <c r="A6275" s="29"/>
      <c r="B6275" s="14" t="s">
        <v>4114</v>
      </c>
    </row>
    <row r="6276" spans="1:2" outlineLevel="2" x14ac:dyDescent="0.2">
      <c r="A6276" s="28" t="s">
        <v>7851</v>
      </c>
      <c r="B6276" s="8" t="s">
        <v>191</v>
      </c>
    </row>
    <row r="6277" spans="1:2" outlineLevel="2" x14ac:dyDescent="0.2">
      <c r="A6277" s="28"/>
      <c r="B6277" s="8" t="s">
        <v>1628</v>
      </c>
    </row>
    <row r="6278" spans="1:2" ht="25.5" outlineLevel="2" x14ac:dyDescent="0.2">
      <c r="A6278" s="29"/>
      <c r="B6278" s="9" t="s">
        <v>4115</v>
      </c>
    </row>
    <row r="6279" spans="1:2" outlineLevel="2" x14ac:dyDescent="0.2">
      <c r="A6279" s="29"/>
      <c r="B6279" s="9" t="s">
        <v>4116</v>
      </c>
    </row>
    <row r="6280" spans="1:2" outlineLevel="2" x14ac:dyDescent="0.2">
      <c r="A6280" s="28" t="s">
        <v>7852</v>
      </c>
      <c r="B6280" s="8" t="s">
        <v>4117</v>
      </c>
    </row>
    <row r="6281" spans="1:2" outlineLevel="2" x14ac:dyDescent="0.2">
      <c r="A6281" s="28"/>
      <c r="B6281" s="8" t="s">
        <v>1951</v>
      </c>
    </row>
    <row r="6282" spans="1:2" outlineLevel="2" x14ac:dyDescent="0.2">
      <c r="A6282" s="29"/>
      <c r="B6282" s="9" t="s">
        <v>4118</v>
      </c>
    </row>
    <row r="6283" spans="1:2" ht="13.5" outlineLevel="2" x14ac:dyDescent="0.2">
      <c r="A6283" s="28"/>
      <c r="B6283" s="13" t="s">
        <v>1955</v>
      </c>
    </row>
    <row r="6284" spans="1:2" outlineLevel="2" x14ac:dyDescent="0.2">
      <c r="A6284" s="29"/>
      <c r="B6284" s="14" t="s">
        <v>4045</v>
      </c>
    </row>
    <row r="6285" spans="1:2" outlineLevel="2" x14ac:dyDescent="0.2">
      <c r="A6285" s="29" t="s">
        <v>7853</v>
      </c>
      <c r="B6285" s="9" t="s">
        <v>4119</v>
      </c>
    </row>
    <row r="6286" spans="1:2" outlineLevel="2" x14ac:dyDescent="0.2">
      <c r="A6286" s="29"/>
      <c r="B6286" s="8" t="s">
        <v>1605</v>
      </c>
    </row>
    <row r="6287" spans="1:2" outlineLevel="2" x14ac:dyDescent="0.2">
      <c r="A6287" s="29"/>
      <c r="B6287" s="9" t="s">
        <v>4120</v>
      </c>
    </row>
    <row r="6288" spans="1:2" outlineLevel="2" x14ac:dyDescent="0.2">
      <c r="A6288" s="29" t="s">
        <v>7854</v>
      </c>
      <c r="B6288" s="9" t="s">
        <v>4121</v>
      </c>
    </row>
    <row r="6289" spans="1:2" outlineLevel="2" x14ac:dyDescent="0.2">
      <c r="A6289" s="29"/>
      <c r="B6289" s="8" t="s">
        <v>1605</v>
      </c>
    </row>
    <row r="6290" spans="1:2" ht="25.5" outlineLevel="2" x14ac:dyDescent="0.2">
      <c r="A6290" s="29"/>
      <c r="B6290" s="9" t="s">
        <v>4122</v>
      </c>
    </row>
    <row r="6291" spans="1:2" outlineLevel="2" x14ac:dyDescent="0.2">
      <c r="A6291" s="29" t="s">
        <v>7855</v>
      </c>
      <c r="B6291" s="9" t="s">
        <v>4123</v>
      </c>
    </row>
    <row r="6292" spans="1:2" outlineLevel="2" x14ac:dyDescent="0.2">
      <c r="A6292" s="29"/>
      <c r="B6292" s="8" t="s">
        <v>1605</v>
      </c>
    </row>
    <row r="6293" spans="1:2" outlineLevel="2" x14ac:dyDescent="0.2">
      <c r="A6293" s="29"/>
      <c r="B6293" s="9" t="s">
        <v>4124</v>
      </c>
    </row>
    <row r="6294" spans="1:2" outlineLevel="2" x14ac:dyDescent="0.2">
      <c r="A6294" s="29"/>
      <c r="B6294" s="12" t="s">
        <v>6375</v>
      </c>
    </row>
    <row r="6295" spans="1:2" outlineLevel="2" x14ac:dyDescent="0.2">
      <c r="A6295" s="29"/>
      <c r="B6295" s="12" t="s">
        <v>6376</v>
      </c>
    </row>
    <row r="6296" spans="1:2" outlineLevel="2" x14ac:dyDescent="0.2">
      <c r="A6296" s="29"/>
      <c r="B6296" s="12" t="s">
        <v>6377</v>
      </c>
    </row>
    <row r="6297" spans="1:2" outlineLevel="2" x14ac:dyDescent="0.2">
      <c r="A6297" s="29"/>
      <c r="B6297" s="9" t="s">
        <v>4125</v>
      </c>
    </row>
    <row r="6298" spans="1:2" outlineLevel="2" x14ac:dyDescent="0.2">
      <c r="A6298" s="29" t="s">
        <v>7856</v>
      </c>
      <c r="B6298" s="9" t="s">
        <v>4126</v>
      </c>
    </row>
    <row r="6299" spans="1:2" outlineLevel="2" x14ac:dyDescent="0.2">
      <c r="A6299" s="29"/>
      <c r="B6299" s="8" t="s">
        <v>1605</v>
      </c>
    </row>
    <row r="6300" spans="1:2" outlineLevel="2" x14ac:dyDescent="0.2">
      <c r="A6300" s="29"/>
      <c r="B6300" s="9" t="s">
        <v>4127</v>
      </c>
    </row>
    <row r="6301" spans="1:2" outlineLevel="2" x14ac:dyDescent="0.2">
      <c r="A6301" s="29"/>
      <c r="B6301" s="9" t="s">
        <v>4128</v>
      </c>
    </row>
    <row r="6302" spans="1:2" ht="13.5" outlineLevel="2" x14ac:dyDescent="0.2">
      <c r="A6302" s="28"/>
      <c r="B6302" s="13" t="s">
        <v>1606</v>
      </c>
    </row>
    <row r="6303" spans="1:2" outlineLevel="2" x14ac:dyDescent="0.2">
      <c r="A6303" s="29"/>
      <c r="B6303" s="14" t="s">
        <v>4129</v>
      </c>
    </row>
    <row r="6304" spans="1:2" outlineLevel="2" x14ac:dyDescent="0.2">
      <c r="A6304" s="29" t="s">
        <v>7857</v>
      </c>
      <c r="B6304" s="9" t="s">
        <v>4130</v>
      </c>
    </row>
    <row r="6305" spans="1:2" outlineLevel="2" x14ac:dyDescent="0.2">
      <c r="A6305" s="29"/>
      <c r="B6305" s="8" t="s">
        <v>1605</v>
      </c>
    </row>
    <row r="6306" spans="1:2" outlineLevel="2" x14ac:dyDescent="0.2">
      <c r="A6306" s="29"/>
      <c r="B6306" s="9" t="s">
        <v>4131</v>
      </c>
    </row>
    <row r="6307" spans="1:2" outlineLevel="2" x14ac:dyDescent="0.2">
      <c r="A6307" s="29"/>
      <c r="B6307" s="9" t="s">
        <v>4132</v>
      </c>
    </row>
    <row r="6308" spans="1:2" outlineLevel="2" x14ac:dyDescent="0.2">
      <c r="A6308" s="29"/>
      <c r="B6308" s="9" t="s">
        <v>4133</v>
      </c>
    </row>
    <row r="6309" spans="1:2" outlineLevel="2" x14ac:dyDescent="0.2">
      <c r="A6309" s="29"/>
      <c r="B6309" s="9" t="s">
        <v>4134</v>
      </c>
    </row>
    <row r="6310" spans="1:2" outlineLevel="2" x14ac:dyDescent="0.2">
      <c r="A6310" s="28" t="s">
        <v>7858</v>
      </c>
      <c r="B6310" s="8" t="s">
        <v>4135</v>
      </c>
    </row>
    <row r="6311" spans="1:2" outlineLevel="2" x14ac:dyDescent="0.2">
      <c r="A6311" s="29" t="s">
        <v>7859</v>
      </c>
      <c r="B6311" s="9" t="s">
        <v>4135</v>
      </c>
    </row>
    <row r="6312" spans="1:2" outlineLevel="2" x14ac:dyDescent="0.2">
      <c r="A6312" s="29"/>
      <c r="B6312" s="8" t="s">
        <v>1605</v>
      </c>
    </row>
    <row r="6313" spans="1:2" outlineLevel="2" x14ac:dyDescent="0.2">
      <c r="A6313" s="29"/>
      <c r="B6313" s="9" t="s">
        <v>4136</v>
      </c>
    </row>
    <row r="6314" spans="1:2" outlineLevel="2" x14ac:dyDescent="0.2">
      <c r="A6314" s="29"/>
      <c r="B6314" s="12" t="s">
        <v>6378</v>
      </c>
    </row>
    <row r="6315" spans="1:2" outlineLevel="2" x14ac:dyDescent="0.2">
      <c r="A6315" s="29"/>
      <c r="B6315" s="12" t="s">
        <v>6379</v>
      </c>
    </row>
    <row r="6316" spans="1:2" outlineLevel="2" x14ac:dyDescent="0.2">
      <c r="A6316" s="29"/>
      <c r="B6316" s="12" t="s">
        <v>6380</v>
      </c>
    </row>
    <row r="6317" spans="1:2" outlineLevel="2" x14ac:dyDescent="0.2">
      <c r="A6317" s="29"/>
      <c r="B6317" s="12" t="s">
        <v>6381</v>
      </c>
    </row>
    <row r="6318" spans="1:2" outlineLevel="2" x14ac:dyDescent="0.2">
      <c r="A6318" s="29"/>
      <c r="B6318" s="12" t="s">
        <v>6382</v>
      </c>
    </row>
    <row r="6319" spans="1:2" outlineLevel="2" x14ac:dyDescent="0.2">
      <c r="A6319" s="29"/>
      <c r="B6319" s="12" t="s">
        <v>6383</v>
      </c>
    </row>
    <row r="6320" spans="1:2" outlineLevel="2" x14ac:dyDescent="0.2">
      <c r="A6320" s="29"/>
      <c r="B6320" s="12" t="s">
        <v>6384</v>
      </c>
    </row>
    <row r="6321" spans="1:2" ht="13.5" outlineLevel="2" x14ac:dyDescent="0.2">
      <c r="A6321" s="28"/>
      <c r="B6321" s="13" t="s">
        <v>1606</v>
      </c>
    </row>
    <row r="6322" spans="1:2" outlineLevel="2" x14ac:dyDescent="0.2">
      <c r="A6322" s="29"/>
      <c r="B6322" s="14" t="s">
        <v>4088</v>
      </c>
    </row>
    <row r="6323" spans="1:2" outlineLevel="2" x14ac:dyDescent="0.2">
      <c r="A6323" s="29"/>
      <c r="B6323" s="14" t="s">
        <v>4137</v>
      </c>
    </row>
    <row r="6324" spans="1:2" outlineLevel="2" x14ac:dyDescent="0.2">
      <c r="A6324" s="29"/>
      <c r="B6324" s="14" t="s">
        <v>4138</v>
      </c>
    </row>
    <row r="6325" spans="1:2" outlineLevel="2" x14ac:dyDescent="0.2">
      <c r="A6325" s="28" t="s">
        <v>7860</v>
      </c>
      <c r="B6325" s="8" t="s">
        <v>4139</v>
      </c>
    </row>
    <row r="6326" spans="1:2" outlineLevel="2" x14ac:dyDescent="0.2">
      <c r="A6326" s="29" t="s">
        <v>7861</v>
      </c>
      <c r="B6326" s="9" t="s">
        <v>4140</v>
      </c>
    </row>
    <row r="6327" spans="1:2" outlineLevel="2" x14ac:dyDescent="0.2">
      <c r="A6327" s="29"/>
      <c r="B6327" s="8" t="s">
        <v>1605</v>
      </c>
    </row>
    <row r="6328" spans="1:2" ht="25.5" outlineLevel="2" x14ac:dyDescent="0.2">
      <c r="A6328" s="29"/>
      <c r="B6328" s="9" t="s">
        <v>4141</v>
      </c>
    </row>
    <row r="6329" spans="1:2" outlineLevel="2" x14ac:dyDescent="0.2">
      <c r="A6329" s="29"/>
      <c r="B6329" s="9" t="s">
        <v>4142</v>
      </c>
    </row>
    <row r="6330" spans="1:2" outlineLevel="2" x14ac:dyDescent="0.2">
      <c r="A6330" s="29"/>
      <c r="B6330" s="9" t="s">
        <v>4143</v>
      </c>
    </row>
    <row r="6331" spans="1:2" outlineLevel="2" x14ac:dyDescent="0.2">
      <c r="A6331" s="29" t="s">
        <v>7862</v>
      </c>
      <c r="B6331" s="9" t="s">
        <v>4144</v>
      </c>
    </row>
    <row r="6332" spans="1:2" outlineLevel="2" x14ac:dyDescent="0.2">
      <c r="A6332" s="29"/>
      <c r="B6332" s="8" t="s">
        <v>1605</v>
      </c>
    </row>
    <row r="6333" spans="1:2" outlineLevel="2" x14ac:dyDescent="0.2">
      <c r="A6333" s="29"/>
      <c r="B6333" s="9" t="s">
        <v>4145</v>
      </c>
    </row>
    <row r="6334" spans="1:2" outlineLevel="2" x14ac:dyDescent="0.2">
      <c r="A6334" s="29"/>
      <c r="B6334" s="12" t="s">
        <v>6385</v>
      </c>
    </row>
    <row r="6335" spans="1:2" outlineLevel="2" x14ac:dyDescent="0.2">
      <c r="A6335" s="29"/>
      <c r="B6335" s="12" t="s">
        <v>6386</v>
      </c>
    </row>
    <row r="6336" spans="1:2" outlineLevel="2" x14ac:dyDescent="0.2">
      <c r="A6336" s="29"/>
      <c r="B6336" s="12" t="s">
        <v>6387</v>
      </c>
    </row>
    <row r="6337" spans="1:2" outlineLevel="2" x14ac:dyDescent="0.2">
      <c r="A6337" s="29"/>
      <c r="B6337" s="12" t="s">
        <v>6388</v>
      </c>
    </row>
    <row r="6338" spans="1:2" ht="13.5" outlineLevel="2" x14ac:dyDescent="0.2">
      <c r="A6338" s="33"/>
      <c r="B6338" s="13" t="s">
        <v>1606</v>
      </c>
    </row>
    <row r="6339" spans="1:2" outlineLevel="2" x14ac:dyDescent="0.2">
      <c r="A6339" s="29"/>
      <c r="B6339" s="14" t="s">
        <v>4146</v>
      </c>
    </row>
    <row r="6340" spans="1:2" outlineLevel="2" x14ac:dyDescent="0.2">
      <c r="A6340" s="28" t="s">
        <v>7863</v>
      </c>
      <c r="B6340" s="8" t="s">
        <v>4147</v>
      </c>
    </row>
    <row r="6341" spans="1:2" outlineLevel="2" x14ac:dyDescent="0.2">
      <c r="A6341" s="29" t="s">
        <v>7864</v>
      </c>
      <c r="B6341" s="9" t="s">
        <v>4147</v>
      </c>
    </row>
    <row r="6342" spans="1:2" outlineLevel="2" x14ac:dyDescent="0.2">
      <c r="A6342" s="29"/>
      <c r="B6342" s="8" t="s">
        <v>1605</v>
      </c>
    </row>
    <row r="6343" spans="1:2" outlineLevel="2" x14ac:dyDescent="0.2">
      <c r="A6343" s="29"/>
      <c r="B6343" s="9" t="s">
        <v>4148</v>
      </c>
    </row>
    <row r="6344" spans="1:2" outlineLevel="2" x14ac:dyDescent="0.2">
      <c r="A6344" s="29"/>
      <c r="B6344" s="9" t="s">
        <v>4149</v>
      </c>
    </row>
    <row r="6345" spans="1:2" outlineLevel="2" x14ac:dyDescent="0.2">
      <c r="A6345" s="29"/>
      <c r="B6345" s="9" t="s">
        <v>4150</v>
      </c>
    </row>
    <row r="6346" spans="1:2" ht="13.5" outlineLevel="2" x14ac:dyDescent="0.2">
      <c r="A6346" s="28"/>
      <c r="B6346" s="13" t="s">
        <v>1606</v>
      </c>
    </row>
    <row r="6347" spans="1:2" outlineLevel="2" x14ac:dyDescent="0.2">
      <c r="A6347" s="29"/>
      <c r="B6347" s="14" t="s">
        <v>4151</v>
      </c>
    </row>
    <row r="6348" spans="1:2" outlineLevel="2" x14ac:dyDescent="0.2">
      <c r="A6348" s="28" t="s">
        <v>7865</v>
      </c>
      <c r="B6348" s="8" t="s">
        <v>4152</v>
      </c>
    </row>
    <row r="6349" spans="1:2" outlineLevel="2" x14ac:dyDescent="0.2">
      <c r="A6349" s="29" t="s">
        <v>7866</v>
      </c>
      <c r="B6349" s="9" t="s">
        <v>4152</v>
      </c>
    </row>
    <row r="6350" spans="1:2" outlineLevel="2" x14ac:dyDescent="0.2">
      <c r="A6350" s="29"/>
      <c r="B6350" s="8" t="s">
        <v>1605</v>
      </c>
    </row>
    <row r="6351" spans="1:2" outlineLevel="2" x14ac:dyDescent="0.2">
      <c r="A6351" s="29"/>
      <c r="B6351" s="9" t="s">
        <v>4153</v>
      </c>
    </row>
    <row r="6352" spans="1:2" outlineLevel="2" x14ac:dyDescent="0.2">
      <c r="A6352" s="29"/>
      <c r="B6352" s="9" t="s">
        <v>4154</v>
      </c>
    </row>
    <row r="6353" spans="1:2" outlineLevel="2" x14ac:dyDescent="0.2">
      <c r="A6353" s="29"/>
      <c r="B6353" s="9" t="s">
        <v>4155</v>
      </c>
    </row>
    <row r="6354" spans="1:2" outlineLevel="2" x14ac:dyDescent="0.2">
      <c r="A6354" s="29"/>
      <c r="B6354" s="9" t="s">
        <v>6389</v>
      </c>
    </row>
    <row r="6355" spans="1:2" outlineLevel="2" x14ac:dyDescent="0.2">
      <c r="A6355" s="29"/>
      <c r="B6355" s="9" t="s">
        <v>4156</v>
      </c>
    </row>
    <row r="6356" spans="1:2" outlineLevel="2" x14ac:dyDescent="0.2">
      <c r="A6356" s="29"/>
      <c r="B6356" s="9" t="s">
        <v>4157</v>
      </c>
    </row>
    <row r="6357" spans="1:2" outlineLevel="2" x14ac:dyDescent="0.2">
      <c r="A6357" s="29"/>
      <c r="B6357" s="9" t="s">
        <v>4158</v>
      </c>
    </row>
    <row r="6358" spans="1:2" ht="25.5" outlineLevel="2" x14ac:dyDescent="0.2">
      <c r="A6358" s="29"/>
      <c r="B6358" s="9" t="s">
        <v>4159</v>
      </c>
    </row>
    <row r="6359" spans="1:2" ht="13.5" outlineLevel="2" x14ac:dyDescent="0.2">
      <c r="A6359" s="28"/>
      <c r="B6359" s="13" t="s">
        <v>1606</v>
      </c>
    </row>
    <row r="6360" spans="1:2" outlineLevel="2" x14ac:dyDescent="0.2">
      <c r="A6360" s="29"/>
      <c r="B6360" s="14" t="s">
        <v>4160</v>
      </c>
    </row>
    <row r="6361" spans="1:2" outlineLevel="2" x14ac:dyDescent="0.2">
      <c r="A6361" s="29"/>
      <c r="B6361" s="14" t="s">
        <v>4161</v>
      </c>
    </row>
    <row r="6362" spans="1:2" outlineLevel="2" x14ac:dyDescent="0.2">
      <c r="A6362" s="29"/>
      <c r="B6362" s="14" t="s">
        <v>4162</v>
      </c>
    </row>
    <row r="6363" spans="1:2" outlineLevel="2" x14ac:dyDescent="0.2">
      <c r="A6363" s="29"/>
      <c r="B6363" s="14" t="s">
        <v>4163</v>
      </c>
    </row>
    <row r="6364" spans="1:2" outlineLevel="2" x14ac:dyDescent="0.2">
      <c r="A6364" s="29"/>
      <c r="B6364" s="14" t="s">
        <v>4164</v>
      </c>
    </row>
    <row r="6365" spans="1:2" outlineLevel="1" x14ac:dyDescent="0.2">
      <c r="A6365" s="27" t="s">
        <v>7867</v>
      </c>
      <c r="B6365" s="7" t="s">
        <v>4165</v>
      </c>
    </row>
    <row r="6366" spans="1:2" outlineLevel="2" x14ac:dyDescent="0.2">
      <c r="A6366" s="28" t="s">
        <v>7868</v>
      </c>
      <c r="B6366" s="8" t="s">
        <v>192</v>
      </c>
    </row>
    <row r="6367" spans="1:2" outlineLevel="2" x14ac:dyDescent="0.2">
      <c r="A6367" s="28" t="s">
        <v>7869</v>
      </c>
      <c r="B6367" s="8" t="s">
        <v>192</v>
      </c>
    </row>
    <row r="6368" spans="1:2" outlineLevel="2" x14ac:dyDescent="0.2">
      <c r="A6368" s="29" t="s">
        <v>7870</v>
      </c>
      <c r="B6368" s="9" t="s">
        <v>192</v>
      </c>
    </row>
    <row r="6369" spans="1:2" ht="63.75" outlineLevel="2" x14ac:dyDescent="0.2">
      <c r="A6369" s="29"/>
      <c r="B6369" s="9" t="s">
        <v>6390</v>
      </c>
    </row>
    <row r="6370" spans="1:2" outlineLevel="2" x14ac:dyDescent="0.2">
      <c r="A6370" s="28"/>
      <c r="B6370" s="8" t="s">
        <v>1605</v>
      </c>
    </row>
    <row r="6371" spans="1:2" ht="25.5" outlineLevel="2" x14ac:dyDescent="0.2">
      <c r="A6371" s="29"/>
      <c r="B6371" s="9" t="s">
        <v>4166</v>
      </c>
    </row>
    <row r="6372" spans="1:2" outlineLevel="2" x14ac:dyDescent="0.2">
      <c r="A6372" s="29"/>
      <c r="B6372" s="9" t="s">
        <v>4167</v>
      </c>
    </row>
    <row r="6373" spans="1:2" ht="13.5" outlineLevel="2" x14ac:dyDescent="0.2">
      <c r="A6373" s="28"/>
      <c r="B6373" s="13" t="s">
        <v>1606</v>
      </c>
    </row>
    <row r="6374" spans="1:2" outlineLevel="2" x14ac:dyDescent="0.2">
      <c r="A6374" s="29"/>
      <c r="B6374" s="14" t="s">
        <v>4168</v>
      </c>
    </row>
    <row r="6375" spans="1:2" outlineLevel="2" x14ac:dyDescent="0.2">
      <c r="A6375" s="29"/>
      <c r="B6375" s="14" t="s">
        <v>4169</v>
      </c>
    </row>
    <row r="6376" spans="1:2" ht="25.5" outlineLevel="2" x14ac:dyDescent="0.2">
      <c r="A6376" s="29"/>
      <c r="B6376" s="14" t="s">
        <v>4170</v>
      </c>
    </row>
    <row r="6377" spans="1:2" outlineLevel="2" x14ac:dyDescent="0.2">
      <c r="A6377" s="28" t="s">
        <v>7871</v>
      </c>
      <c r="B6377" s="8" t="s">
        <v>193</v>
      </c>
    </row>
    <row r="6378" spans="1:2" outlineLevel="2" x14ac:dyDescent="0.2">
      <c r="A6378" s="28" t="s">
        <v>7872</v>
      </c>
      <c r="B6378" s="8" t="s">
        <v>193</v>
      </c>
    </row>
    <row r="6379" spans="1:2" outlineLevel="2" x14ac:dyDescent="0.2">
      <c r="A6379" s="29" t="s">
        <v>7873</v>
      </c>
      <c r="B6379" s="9" t="s">
        <v>4171</v>
      </c>
    </row>
    <row r="6380" spans="1:2" outlineLevel="2" x14ac:dyDescent="0.2">
      <c r="A6380" s="29" t="s">
        <v>7874</v>
      </c>
      <c r="B6380" s="9" t="s">
        <v>4172</v>
      </c>
    </row>
    <row r="6381" spans="1:2" outlineLevel="2" x14ac:dyDescent="0.2">
      <c r="A6381" s="29"/>
      <c r="B6381" s="8" t="s">
        <v>1605</v>
      </c>
    </row>
    <row r="6382" spans="1:2" ht="38.25" outlineLevel="2" x14ac:dyDescent="0.2">
      <c r="A6382" s="29"/>
      <c r="B6382" s="9" t="s">
        <v>6391</v>
      </c>
    </row>
    <row r="6383" spans="1:2" outlineLevel="2" x14ac:dyDescent="0.2">
      <c r="A6383" s="29"/>
      <c r="B6383" s="9" t="s">
        <v>4173</v>
      </c>
    </row>
    <row r="6384" spans="1:2" ht="13.5" outlineLevel="2" x14ac:dyDescent="0.2">
      <c r="A6384" s="28"/>
      <c r="B6384" s="13" t="s">
        <v>1606</v>
      </c>
    </row>
    <row r="6385" spans="1:2" outlineLevel="2" x14ac:dyDescent="0.2">
      <c r="A6385" s="29"/>
      <c r="B6385" s="14" t="s">
        <v>8848</v>
      </c>
    </row>
    <row r="6386" spans="1:2" outlineLevel="2" x14ac:dyDescent="0.2">
      <c r="A6386" s="29"/>
      <c r="B6386" s="14" t="s">
        <v>4174</v>
      </c>
    </row>
    <row r="6387" spans="1:2" x14ac:dyDescent="0.2">
      <c r="A6387" s="30" t="s">
        <v>4175</v>
      </c>
      <c r="B6387" s="16" t="s">
        <v>4176</v>
      </c>
    </row>
    <row r="6388" spans="1:2" outlineLevel="1" x14ac:dyDescent="0.2">
      <c r="A6388" s="27" t="s">
        <v>7875</v>
      </c>
      <c r="B6388" s="7" t="s">
        <v>4177</v>
      </c>
    </row>
    <row r="6389" spans="1:2" outlineLevel="2" x14ac:dyDescent="0.2">
      <c r="A6389" s="28" t="s">
        <v>7876</v>
      </c>
      <c r="B6389" s="8" t="s">
        <v>194</v>
      </c>
    </row>
    <row r="6390" spans="1:2" outlineLevel="2" x14ac:dyDescent="0.2">
      <c r="A6390" s="28" t="s">
        <v>7877</v>
      </c>
      <c r="B6390" s="8" t="s">
        <v>194</v>
      </c>
    </row>
    <row r="6391" spans="1:2" outlineLevel="2" x14ac:dyDescent="0.2">
      <c r="A6391" s="28"/>
      <c r="B6391" s="8" t="s">
        <v>1951</v>
      </c>
    </row>
    <row r="6392" spans="1:2" ht="25.5" outlineLevel="2" x14ac:dyDescent="0.2">
      <c r="A6392" s="29"/>
      <c r="B6392" s="9" t="s">
        <v>4178</v>
      </c>
    </row>
    <row r="6393" spans="1:2" outlineLevel="2" x14ac:dyDescent="0.2">
      <c r="A6393" s="29"/>
      <c r="B6393" s="9" t="s">
        <v>4179</v>
      </c>
    </row>
    <row r="6394" spans="1:2" outlineLevel="2" x14ac:dyDescent="0.2">
      <c r="A6394" s="29"/>
      <c r="B6394" s="12" t="s">
        <v>6392</v>
      </c>
    </row>
    <row r="6395" spans="1:2" outlineLevel="2" x14ac:dyDescent="0.2">
      <c r="A6395" s="29"/>
      <c r="B6395" s="12" t="s">
        <v>6393</v>
      </c>
    </row>
    <row r="6396" spans="1:2" outlineLevel="2" x14ac:dyDescent="0.2">
      <c r="A6396" s="29"/>
      <c r="B6396" s="12" t="s">
        <v>6394</v>
      </c>
    </row>
    <row r="6397" spans="1:2" outlineLevel="2" x14ac:dyDescent="0.2">
      <c r="A6397" s="29"/>
      <c r="B6397" s="12" t="s">
        <v>6395</v>
      </c>
    </row>
    <row r="6398" spans="1:2" ht="13.5" outlineLevel="2" x14ac:dyDescent="0.2">
      <c r="A6398" s="29"/>
      <c r="B6398" s="13" t="s">
        <v>1955</v>
      </c>
    </row>
    <row r="6399" spans="1:2" outlineLevel="2" x14ac:dyDescent="0.2">
      <c r="A6399" s="29"/>
      <c r="B6399" s="14" t="s">
        <v>4180</v>
      </c>
    </row>
    <row r="6400" spans="1:2" ht="25.5" outlineLevel="2" x14ac:dyDescent="0.2">
      <c r="A6400" s="29"/>
      <c r="B6400" s="14" t="s">
        <v>4181</v>
      </c>
    </row>
    <row r="6401" spans="1:2" outlineLevel="2" x14ac:dyDescent="0.2">
      <c r="A6401" s="29" t="s">
        <v>7878</v>
      </c>
      <c r="B6401" s="9" t="s">
        <v>4182</v>
      </c>
    </row>
    <row r="6402" spans="1:2" outlineLevel="2" x14ac:dyDescent="0.2">
      <c r="A6402" s="29" t="s">
        <v>7879</v>
      </c>
      <c r="B6402" s="9" t="s">
        <v>4183</v>
      </c>
    </row>
    <row r="6403" spans="1:2" outlineLevel="2" x14ac:dyDescent="0.2">
      <c r="A6403" s="28" t="s">
        <v>7880</v>
      </c>
      <c r="B6403" s="8" t="s">
        <v>4184</v>
      </c>
    </row>
    <row r="6404" spans="1:2" outlineLevel="2" x14ac:dyDescent="0.2">
      <c r="A6404" s="28" t="s">
        <v>7881</v>
      </c>
      <c r="B6404" s="8" t="s">
        <v>4184</v>
      </c>
    </row>
    <row r="6405" spans="1:2" outlineLevel="2" x14ac:dyDescent="0.2">
      <c r="A6405" s="29" t="s">
        <v>7882</v>
      </c>
      <c r="B6405" s="9" t="s">
        <v>195</v>
      </c>
    </row>
    <row r="6406" spans="1:2" outlineLevel="2" x14ac:dyDescent="0.2">
      <c r="A6406" s="29"/>
      <c r="B6406" s="8" t="s">
        <v>1605</v>
      </c>
    </row>
    <row r="6407" spans="1:2" ht="25.5" outlineLevel="2" x14ac:dyDescent="0.2">
      <c r="A6407" s="29"/>
      <c r="B6407" s="9" t="s">
        <v>4185</v>
      </c>
    </row>
    <row r="6408" spans="1:2" outlineLevel="2" x14ac:dyDescent="0.2">
      <c r="A6408" s="29"/>
      <c r="B6408" s="12" t="s">
        <v>6396</v>
      </c>
    </row>
    <row r="6409" spans="1:2" outlineLevel="2" x14ac:dyDescent="0.2">
      <c r="A6409" s="29"/>
      <c r="B6409" s="12" t="s">
        <v>6397</v>
      </c>
    </row>
    <row r="6410" spans="1:2" outlineLevel="2" x14ac:dyDescent="0.2">
      <c r="A6410" s="29"/>
      <c r="B6410" s="12" t="s">
        <v>6398</v>
      </c>
    </row>
    <row r="6411" spans="1:2" outlineLevel="2" x14ac:dyDescent="0.2">
      <c r="A6411" s="29"/>
      <c r="B6411" s="12" t="s">
        <v>6399</v>
      </c>
    </row>
    <row r="6412" spans="1:2" outlineLevel="2" x14ac:dyDescent="0.2">
      <c r="A6412" s="29"/>
      <c r="B6412" s="12" t="s">
        <v>6400</v>
      </c>
    </row>
    <row r="6413" spans="1:2" outlineLevel="2" x14ac:dyDescent="0.2">
      <c r="A6413" s="29"/>
      <c r="B6413" s="12" t="s">
        <v>6401</v>
      </c>
    </row>
    <row r="6414" spans="1:2" ht="13.5" outlineLevel="2" x14ac:dyDescent="0.2">
      <c r="A6414" s="29"/>
      <c r="B6414" s="13" t="s">
        <v>1606</v>
      </c>
    </row>
    <row r="6415" spans="1:2" outlineLevel="2" x14ac:dyDescent="0.2">
      <c r="A6415" s="29"/>
      <c r="B6415" s="14" t="s">
        <v>4186</v>
      </c>
    </row>
    <row r="6416" spans="1:2" ht="25.5" outlineLevel="2" x14ac:dyDescent="0.2">
      <c r="A6416" s="29"/>
      <c r="B6416" s="14" t="s">
        <v>4187</v>
      </c>
    </row>
    <row r="6417" spans="1:2" outlineLevel="2" x14ac:dyDescent="0.2">
      <c r="A6417" s="29"/>
      <c r="B6417" s="14" t="s">
        <v>4188</v>
      </c>
    </row>
    <row r="6418" spans="1:2" outlineLevel="2" x14ac:dyDescent="0.2">
      <c r="A6418" s="28" t="s">
        <v>7883</v>
      </c>
      <c r="B6418" s="8" t="s">
        <v>4189</v>
      </c>
    </row>
    <row r="6419" spans="1:2" outlineLevel="2" x14ac:dyDescent="0.2">
      <c r="A6419" s="28" t="s">
        <v>7884</v>
      </c>
      <c r="B6419" s="8" t="s">
        <v>196</v>
      </c>
    </row>
    <row r="6420" spans="1:2" outlineLevel="2" x14ac:dyDescent="0.2">
      <c r="A6420" s="29" t="s">
        <v>7885</v>
      </c>
      <c r="B6420" s="9" t="s">
        <v>196</v>
      </c>
    </row>
    <row r="6421" spans="1:2" outlineLevel="2" x14ac:dyDescent="0.2">
      <c r="A6421" s="29"/>
      <c r="B6421" s="8" t="s">
        <v>1605</v>
      </c>
    </row>
    <row r="6422" spans="1:2" ht="25.5" outlineLevel="2" x14ac:dyDescent="0.2">
      <c r="A6422" s="29"/>
      <c r="B6422" s="9" t="s">
        <v>6402</v>
      </c>
    </row>
    <row r="6423" spans="1:2" outlineLevel="2" x14ac:dyDescent="0.2">
      <c r="A6423" s="29"/>
      <c r="B6423" s="9" t="s">
        <v>4190</v>
      </c>
    </row>
    <row r="6424" spans="1:2" outlineLevel="2" x14ac:dyDescent="0.2">
      <c r="A6424" s="29"/>
      <c r="B6424" s="9" t="s">
        <v>4191</v>
      </c>
    </row>
    <row r="6425" spans="1:2" ht="13.5" outlineLevel="2" x14ac:dyDescent="0.2">
      <c r="A6425" s="28"/>
      <c r="B6425" s="13" t="s">
        <v>1606</v>
      </c>
    </row>
    <row r="6426" spans="1:2" outlineLevel="2" x14ac:dyDescent="0.2">
      <c r="A6426" s="29"/>
      <c r="B6426" s="14" t="s">
        <v>4192</v>
      </c>
    </row>
    <row r="6427" spans="1:2" outlineLevel="2" x14ac:dyDescent="0.2">
      <c r="A6427" s="28" t="s">
        <v>7886</v>
      </c>
      <c r="B6427" s="8" t="s">
        <v>4193</v>
      </c>
    </row>
    <row r="6428" spans="1:2" outlineLevel="2" x14ac:dyDescent="0.2">
      <c r="A6428" s="28" t="s">
        <v>7887</v>
      </c>
      <c r="B6428" s="8" t="s">
        <v>4193</v>
      </c>
    </row>
    <row r="6429" spans="1:2" outlineLevel="2" x14ac:dyDescent="0.2">
      <c r="A6429" s="29" t="s">
        <v>7888</v>
      </c>
      <c r="B6429" s="9" t="s">
        <v>197</v>
      </c>
    </row>
    <row r="6430" spans="1:2" outlineLevel="2" x14ac:dyDescent="0.2">
      <c r="A6430" s="29"/>
      <c r="B6430" s="8" t="s">
        <v>1605</v>
      </c>
    </row>
    <row r="6431" spans="1:2" outlineLevel="2" x14ac:dyDescent="0.2">
      <c r="A6431" s="29"/>
      <c r="B6431" s="9" t="s">
        <v>4194</v>
      </c>
    </row>
    <row r="6432" spans="1:2" outlineLevel="2" x14ac:dyDescent="0.2">
      <c r="A6432" s="29"/>
      <c r="B6432" s="12" t="s">
        <v>6403</v>
      </c>
    </row>
    <row r="6433" spans="1:2" outlineLevel="2" x14ac:dyDescent="0.2">
      <c r="A6433" s="29"/>
      <c r="B6433" s="12" t="s">
        <v>6404</v>
      </c>
    </row>
    <row r="6434" spans="1:2" outlineLevel="2" x14ac:dyDescent="0.2">
      <c r="A6434" s="29"/>
      <c r="B6434" s="12" t="s">
        <v>6405</v>
      </c>
    </row>
    <row r="6435" spans="1:2" outlineLevel="2" x14ac:dyDescent="0.2">
      <c r="A6435" s="29"/>
      <c r="B6435" s="12" t="s">
        <v>6406</v>
      </c>
    </row>
    <row r="6436" spans="1:2" outlineLevel="2" x14ac:dyDescent="0.2">
      <c r="A6436" s="29"/>
      <c r="B6436" s="12" t="s">
        <v>6407</v>
      </c>
    </row>
    <row r="6437" spans="1:2" outlineLevel="1" x14ac:dyDescent="0.2">
      <c r="A6437" s="27" t="s">
        <v>7889</v>
      </c>
      <c r="B6437" s="7" t="s">
        <v>4195</v>
      </c>
    </row>
    <row r="6438" spans="1:2" outlineLevel="2" x14ac:dyDescent="0.2">
      <c r="A6438" s="28" t="s">
        <v>7890</v>
      </c>
      <c r="B6438" s="8" t="s">
        <v>198</v>
      </c>
    </row>
    <row r="6439" spans="1:2" outlineLevel="2" x14ac:dyDescent="0.2">
      <c r="A6439" s="28" t="s">
        <v>7891</v>
      </c>
      <c r="B6439" s="8" t="s">
        <v>198</v>
      </c>
    </row>
    <row r="6440" spans="1:2" outlineLevel="2" x14ac:dyDescent="0.2">
      <c r="A6440" s="29" t="s">
        <v>7892</v>
      </c>
      <c r="B6440" s="9" t="s">
        <v>198</v>
      </c>
    </row>
    <row r="6441" spans="1:2" ht="38.25" outlineLevel="2" x14ac:dyDescent="0.2">
      <c r="A6441" s="29"/>
      <c r="B6441" s="9" t="s">
        <v>4196</v>
      </c>
    </row>
    <row r="6442" spans="1:2" outlineLevel="2" x14ac:dyDescent="0.2">
      <c r="A6442" s="28"/>
      <c r="B6442" s="8" t="s">
        <v>1605</v>
      </c>
    </row>
    <row r="6443" spans="1:2" outlineLevel="2" x14ac:dyDescent="0.2">
      <c r="A6443" s="29"/>
      <c r="B6443" s="9" t="s">
        <v>4197</v>
      </c>
    </row>
    <row r="6444" spans="1:2" outlineLevel="2" x14ac:dyDescent="0.2">
      <c r="A6444" s="29"/>
      <c r="B6444" s="9" t="s">
        <v>4198</v>
      </c>
    </row>
    <row r="6445" spans="1:2" outlineLevel="2" x14ac:dyDescent="0.2">
      <c r="A6445" s="29"/>
      <c r="B6445" s="9" t="s">
        <v>4199</v>
      </c>
    </row>
    <row r="6446" spans="1:2" outlineLevel="2" x14ac:dyDescent="0.2">
      <c r="A6446" s="29"/>
      <c r="B6446" s="9" t="s">
        <v>4200</v>
      </c>
    </row>
    <row r="6447" spans="1:2" outlineLevel="2" x14ac:dyDescent="0.2">
      <c r="A6447" s="29"/>
      <c r="B6447" s="9" t="s">
        <v>4201</v>
      </c>
    </row>
    <row r="6448" spans="1:2" outlineLevel="2" x14ac:dyDescent="0.2">
      <c r="A6448" s="29"/>
      <c r="B6448" s="9" t="s">
        <v>4202</v>
      </c>
    </row>
    <row r="6449" spans="1:2" outlineLevel="2" x14ac:dyDescent="0.2">
      <c r="A6449" s="29"/>
      <c r="B6449" s="9" t="s">
        <v>4203</v>
      </c>
    </row>
    <row r="6450" spans="1:2" outlineLevel="2" x14ac:dyDescent="0.2">
      <c r="A6450" s="29"/>
      <c r="B6450" s="9" t="s">
        <v>4204</v>
      </c>
    </row>
    <row r="6451" spans="1:2" outlineLevel="2" x14ac:dyDescent="0.2">
      <c r="A6451" s="29"/>
      <c r="B6451" s="9" t="s">
        <v>4205</v>
      </c>
    </row>
    <row r="6452" spans="1:2" outlineLevel="2" x14ac:dyDescent="0.2">
      <c r="A6452" s="29"/>
      <c r="B6452" s="9" t="s">
        <v>4206</v>
      </c>
    </row>
    <row r="6453" spans="1:2" ht="13.5" outlineLevel="2" x14ac:dyDescent="0.2">
      <c r="A6453" s="28"/>
      <c r="B6453" s="13" t="s">
        <v>1606</v>
      </c>
    </row>
    <row r="6454" spans="1:2" outlineLevel="2" x14ac:dyDescent="0.2">
      <c r="A6454" s="29"/>
      <c r="B6454" s="14" t="s">
        <v>4207</v>
      </c>
    </row>
    <row r="6455" spans="1:2" outlineLevel="2" x14ac:dyDescent="0.2">
      <c r="A6455" s="29"/>
      <c r="B6455" s="14" t="s">
        <v>4208</v>
      </c>
    </row>
    <row r="6456" spans="1:2" outlineLevel="2" x14ac:dyDescent="0.2">
      <c r="A6456" s="29"/>
      <c r="B6456" s="14" t="s">
        <v>4209</v>
      </c>
    </row>
    <row r="6457" spans="1:2" ht="25.5" outlineLevel="2" x14ac:dyDescent="0.2">
      <c r="A6457" s="29"/>
      <c r="B6457" s="14" t="s">
        <v>4210</v>
      </c>
    </row>
    <row r="6458" spans="1:2" outlineLevel="2" x14ac:dyDescent="0.2">
      <c r="A6458" s="28" t="s">
        <v>7893</v>
      </c>
      <c r="B6458" s="8" t="s">
        <v>4211</v>
      </c>
    </row>
    <row r="6459" spans="1:2" outlineLevel="2" x14ac:dyDescent="0.2">
      <c r="A6459" s="28" t="s">
        <v>7894</v>
      </c>
      <c r="B6459" s="8" t="s">
        <v>4212</v>
      </c>
    </row>
    <row r="6460" spans="1:2" outlineLevel="2" x14ac:dyDescent="0.2">
      <c r="A6460" s="29" t="s">
        <v>7895</v>
      </c>
      <c r="B6460" s="9" t="s">
        <v>4212</v>
      </c>
    </row>
    <row r="6461" spans="1:2" outlineLevel="2" x14ac:dyDescent="0.2">
      <c r="A6461" s="28"/>
      <c r="B6461" s="8" t="s">
        <v>1605</v>
      </c>
    </row>
    <row r="6462" spans="1:2" ht="25.5" outlineLevel="2" x14ac:dyDescent="0.2">
      <c r="A6462" s="29"/>
      <c r="B6462" s="9" t="s">
        <v>4213</v>
      </c>
    </row>
    <row r="6463" spans="1:2" outlineLevel="2" x14ac:dyDescent="0.2">
      <c r="A6463" s="29"/>
      <c r="B6463" s="9" t="s">
        <v>4214</v>
      </c>
    </row>
    <row r="6464" spans="1:2" outlineLevel="2" x14ac:dyDescent="0.2">
      <c r="A6464" s="29"/>
      <c r="B6464" s="9" t="s">
        <v>4215</v>
      </c>
    </row>
    <row r="6465" spans="1:2" ht="13.5" outlineLevel="2" x14ac:dyDescent="0.2">
      <c r="A6465" s="33"/>
      <c r="B6465" s="13" t="s">
        <v>1606</v>
      </c>
    </row>
    <row r="6466" spans="1:2" outlineLevel="2" x14ac:dyDescent="0.2">
      <c r="A6466" s="29"/>
      <c r="B6466" s="14" t="s">
        <v>4216</v>
      </c>
    </row>
    <row r="6467" spans="1:2" outlineLevel="2" x14ac:dyDescent="0.2">
      <c r="A6467" s="29"/>
      <c r="B6467" s="14" t="s">
        <v>4217</v>
      </c>
    </row>
    <row r="6468" spans="1:2" outlineLevel="2" x14ac:dyDescent="0.2">
      <c r="A6468" s="28" t="s">
        <v>7896</v>
      </c>
      <c r="B6468" s="8" t="s">
        <v>4218</v>
      </c>
    </row>
    <row r="6469" spans="1:2" outlineLevel="2" x14ac:dyDescent="0.2">
      <c r="A6469" s="29" t="s">
        <v>7897</v>
      </c>
      <c r="B6469" s="9" t="s">
        <v>4219</v>
      </c>
    </row>
    <row r="6470" spans="1:2" outlineLevel="2" x14ac:dyDescent="0.2">
      <c r="A6470" s="29"/>
      <c r="B6470" s="8" t="s">
        <v>1605</v>
      </c>
    </row>
    <row r="6471" spans="1:2" ht="25.5" outlineLevel="2" x14ac:dyDescent="0.2">
      <c r="A6471" s="29"/>
      <c r="B6471" s="9" t="s">
        <v>4220</v>
      </c>
    </row>
    <row r="6472" spans="1:2" ht="25.5" outlineLevel="2" x14ac:dyDescent="0.2">
      <c r="A6472" s="29"/>
      <c r="B6472" s="9" t="s">
        <v>4221</v>
      </c>
    </row>
    <row r="6473" spans="1:2" ht="25.5" outlineLevel="2" x14ac:dyDescent="0.2">
      <c r="A6473" s="29"/>
      <c r="B6473" s="9" t="s">
        <v>4222</v>
      </c>
    </row>
    <row r="6474" spans="1:2" outlineLevel="2" x14ac:dyDescent="0.2">
      <c r="A6474" s="29"/>
      <c r="B6474" s="9" t="s">
        <v>4223</v>
      </c>
    </row>
    <row r="6475" spans="1:2" ht="13.5" outlineLevel="2" x14ac:dyDescent="0.2">
      <c r="A6475" s="28"/>
      <c r="B6475" s="13" t="s">
        <v>1606</v>
      </c>
    </row>
    <row r="6476" spans="1:2" outlineLevel="2" x14ac:dyDescent="0.2">
      <c r="A6476" s="29"/>
      <c r="B6476" s="14" t="s">
        <v>4216</v>
      </c>
    </row>
    <row r="6477" spans="1:2" outlineLevel="2" x14ac:dyDescent="0.2">
      <c r="A6477" s="29"/>
      <c r="B6477" s="14" t="s">
        <v>4224</v>
      </c>
    </row>
    <row r="6478" spans="1:2" outlineLevel="2" x14ac:dyDescent="0.2">
      <c r="A6478" s="29"/>
      <c r="B6478" s="14" t="s">
        <v>4208</v>
      </c>
    </row>
    <row r="6479" spans="1:2" ht="25.5" outlineLevel="2" x14ac:dyDescent="0.2">
      <c r="A6479" s="29"/>
      <c r="B6479" s="14" t="s">
        <v>4225</v>
      </c>
    </row>
    <row r="6480" spans="1:2" outlineLevel="2" x14ac:dyDescent="0.2">
      <c r="A6480" s="28" t="s">
        <v>7898</v>
      </c>
      <c r="B6480" s="8" t="s">
        <v>4226</v>
      </c>
    </row>
    <row r="6481" spans="1:2" outlineLevel="2" x14ac:dyDescent="0.2">
      <c r="A6481" s="28" t="s">
        <v>7899</v>
      </c>
      <c r="B6481" s="8" t="s">
        <v>4226</v>
      </c>
    </row>
    <row r="6482" spans="1:2" outlineLevel="2" x14ac:dyDescent="0.2">
      <c r="A6482" s="29" t="s">
        <v>7900</v>
      </c>
      <c r="B6482" s="9" t="s">
        <v>199</v>
      </c>
    </row>
    <row r="6483" spans="1:2" outlineLevel="2" x14ac:dyDescent="0.2">
      <c r="A6483" s="29"/>
      <c r="B6483" s="9" t="s">
        <v>4227</v>
      </c>
    </row>
    <row r="6484" spans="1:2" outlineLevel="2" x14ac:dyDescent="0.2">
      <c r="A6484" s="28"/>
      <c r="B6484" s="8" t="s">
        <v>1605</v>
      </c>
    </row>
    <row r="6485" spans="1:2" outlineLevel="2" x14ac:dyDescent="0.2">
      <c r="A6485" s="29"/>
      <c r="B6485" s="9" t="s">
        <v>4228</v>
      </c>
    </row>
    <row r="6486" spans="1:2" outlineLevel="2" x14ac:dyDescent="0.2">
      <c r="A6486" s="29"/>
      <c r="B6486" s="9" t="s">
        <v>4229</v>
      </c>
    </row>
    <row r="6487" spans="1:2" outlineLevel="2" x14ac:dyDescent="0.2">
      <c r="A6487" s="29"/>
      <c r="B6487" s="9" t="s">
        <v>4230</v>
      </c>
    </row>
    <row r="6488" spans="1:2" outlineLevel="2" x14ac:dyDescent="0.2">
      <c r="A6488" s="29"/>
      <c r="B6488" s="9" t="s">
        <v>4231</v>
      </c>
    </row>
    <row r="6489" spans="1:2" outlineLevel="2" x14ac:dyDescent="0.2">
      <c r="A6489" s="29"/>
      <c r="B6489" s="9" t="s">
        <v>4232</v>
      </c>
    </row>
    <row r="6490" spans="1:2" outlineLevel="2" x14ac:dyDescent="0.2">
      <c r="A6490" s="29"/>
      <c r="B6490" s="9" t="s">
        <v>4233</v>
      </c>
    </row>
    <row r="6491" spans="1:2" outlineLevel="2" x14ac:dyDescent="0.2">
      <c r="A6491" s="29"/>
      <c r="B6491" s="9" t="s">
        <v>4234</v>
      </c>
    </row>
    <row r="6492" spans="1:2" outlineLevel="2" x14ac:dyDescent="0.2">
      <c r="A6492" s="29"/>
      <c r="B6492" s="9" t="s">
        <v>4235</v>
      </c>
    </row>
    <row r="6493" spans="1:2" ht="13.5" outlineLevel="2" x14ac:dyDescent="0.2">
      <c r="A6493" s="28"/>
      <c r="B6493" s="13" t="s">
        <v>1606</v>
      </c>
    </row>
    <row r="6494" spans="1:2" outlineLevel="2" x14ac:dyDescent="0.2">
      <c r="A6494" s="29"/>
      <c r="B6494" s="14" t="s">
        <v>4236</v>
      </c>
    </row>
    <row r="6495" spans="1:2" outlineLevel="2" x14ac:dyDescent="0.2">
      <c r="A6495" s="29"/>
      <c r="B6495" s="14" t="s">
        <v>4237</v>
      </c>
    </row>
    <row r="6496" spans="1:2" outlineLevel="2" x14ac:dyDescent="0.2">
      <c r="A6496" s="29"/>
      <c r="B6496" s="14" t="s">
        <v>4238</v>
      </c>
    </row>
    <row r="6497" spans="1:2" outlineLevel="2" x14ac:dyDescent="0.2">
      <c r="A6497" s="29"/>
      <c r="B6497" s="14" t="s">
        <v>4239</v>
      </c>
    </row>
    <row r="6498" spans="1:2" outlineLevel="2" x14ac:dyDescent="0.2">
      <c r="A6498" s="29"/>
      <c r="B6498" s="14" t="s">
        <v>4240</v>
      </c>
    </row>
    <row r="6499" spans="1:2" x14ac:dyDescent="0.2">
      <c r="A6499" s="30" t="s">
        <v>4241</v>
      </c>
      <c r="B6499" s="16" t="s">
        <v>4242</v>
      </c>
    </row>
    <row r="6500" spans="1:2" outlineLevel="1" x14ac:dyDescent="0.2">
      <c r="A6500" s="32" t="s">
        <v>4243</v>
      </c>
      <c r="B6500" s="17" t="s">
        <v>4244</v>
      </c>
    </row>
    <row r="6501" spans="1:2" outlineLevel="2" x14ac:dyDescent="0.2">
      <c r="A6501" s="27" t="s">
        <v>7901</v>
      </c>
      <c r="B6501" s="7" t="s">
        <v>4245</v>
      </c>
    </row>
    <row r="6502" spans="1:2" outlineLevel="3" x14ac:dyDescent="0.2">
      <c r="A6502" s="28" t="s">
        <v>7902</v>
      </c>
      <c r="B6502" s="8" t="s">
        <v>200</v>
      </c>
    </row>
    <row r="6503" spans="1:2" outlineLevel="3" x14ac:dyDescent="0.2">
      <c r="A6503" s="28"/>
      <c r="B6503" s="8" t="s">
        <v>1628</v>
      </c>
    </row>
    <row r="6504" spans="1:2" ht="38.25" outlineLevel="3" x14ac:dyDescent="0.2">
      <c r="A6504" s="29"/>
      <c r="B6504" s="9" t="s">
        <v>4246</v>
      </c>
    </row>
    <row r="6505" spans="1:2" outlineLevel="3" x14ac:dyDescent="0.2">
      <c r="A6505" s="29"/>
      <c r="B6505" s="9" t="s">
        <v>4247</v>
      </c>
    </row>
    <row r="6506" spans="1:2" outlineLevel="3" x14ac:dyDescent="0.2">
      <c r="A6506" s="28" t="s">
        <v>7903</v>
      </c>
      <c r="B6506" s="8" t="s">
        <v>4248</v>
      </c>
    </row>
    <row r="6507" spans="1:2" outlineLevel="3" x14ac:dyDescent="0.2">
      <c r="A6507" s="29" t="s">
        <v>7904</v>
      </c>
      <c r="B6507" s="9" t="s">
        <v>4248</v>
      </c>
    </row>
    <row r="6508" spans="1:2" outlineLevel="3" x14ac:dyDescent="0.2">
      <c r="A6508" s="29"/>
      <c r="B6508" s="8" t="s">
        <v>1605</v>
      </c>
    </row>
    <row r="6509" spans="1:2" outlineLevel="3" x14ac:dyDescent="0.2">
      <c r="A6509" s="29"/>
      <c r="B6509" s="9" t="s">
        <v>4249</v>
      </c>
    </row>
    <row r="6510" spans="1:2" outlineLevel="3" x14ac:dyDescent="0.2">
      <c r="A6510" s="29"/>
      <c r="B6510" s="11" t="s">
        <v>6408</v>
      </c>
    </row>
    <row r="6511" spans="1:2" outlineLevel="3" x14ac:dyDescent="0.2">
      <c r="A6511" s="29"/>
      <c r="B6511" s="12" t="s">
        <v>6409</v>
      </c>
    </row>
    <row r="6512" spans="1:2" outlineLevel="3" x14ac:dyDescent="0.2">
      <c r="A6512" s="29"/>
      <c r="B6512" s="12" t="s">
        <v>6410</v>
      </c>
    </row>
    <row r="6513" spans="1:2" outlineLevel="3" x14ac:dyDescent="0.2">
      <c r="A6513" s="29"/>
      <c r="B6513" s="12" t="s">
        <v>6411</v>
      </c>
    </row>
    <row r="6514" spans="1:2" outlineLevel="3" x14ac:dyDescent="0.2">
      <c r="A6514" s="29"/>
      <c r="B6514" s="12" t="s">
        <v>6412</v>
      </c>
    </row>
    <row r="6515" spans="1:2" outlineLevel="3" x14ac:dyDescent="0.2">
      <c r="A6515" s="29"/>
      <c r="B6515" s="12" t="s">
        <v>6413</v>
      </c>
    </row>
    <row r="6516" spans="1:2" ht="13.5" outlineLevel="3" x14ac:dyDescent="0.2">
      <c r="A6516" s="28"/>
      <c r="B6516" s="13" t="s">
        <v>1606</v>
      </c>
    </row>
    <row r="6517" spans="1:2" outlineLevel="3" x14ac:dyDescent="0.2">
      <c r="A6517" s="29"/>
      <c r="B6517" s="14" t="s">
        <v>4250</v>
      </c>
    </row>
    <row r="6518" spans="1:2" outlineLevel="3" x14ac:dyDescent="0.2">
      <c r="A6518" s="29"/>
      <c r="B6518" s="14" t="s">
        <v>4251</v>
      </c>
    </row>
    <row r="6519" spans="1:2" outlineLevel="3" x14ac:dyDescent="0.2">
      <c r="A6519" s="29"/>
      <c r="B6519" s="14" t="s">
        <v>4252</v>
      </c>
    </row>
    <row r="6520" spans="1:2" outlineLevel="3" x14ac:dyDescent="0.2">
      <c r="A6520" s="29"/>
      <c r="B6520" s="14" t="s">
        <v>4253</v>
      </c>
    </row>
    <row r="6521" spans="1:2" outlineLevel="3" x14ac:dyDescent="0.2">
      <c r="A6521" s="28" t="s">
        <v>7905</v>
      </c>
      <c r="B6521" s="8" t="s">
        <v>4254</v>
      </c>
    </row>
    <row r="6522" spans="1:2" outlineLevel="3" x14ac:dyDescent="0.2">
      <c r="A6522" s="29" t="s">
        <v>7906</v>
      </c>
      <c r="B6522" s="9" t="s">
        <v>4254</v>
      </c>
    </row>
    <row r="6523" spans="1:2" outlineLevel="3" x14ac:dyDescent="0.2">
      <c r="A6523" s="29"/>
      <c r="B6523" s="8" t="s">
        <v>1605</v>
      </c>
    </row>
    <row r="6524" spans="1:2" outlineLevel="3" x14ac:dyDescent="0.2">
      <c r="A6524" s="29"/>
      <c r="B6524" s="9" t="s">
        <v>4255</v>
      </c>
    </row>
    <row r="6525" spans="1:2" outlineLevel="3" x14ac:dyDescent="0.2">
      <c r="A6525" s="29"/>
      <c r="B6525" s="12" t="s">
        <v>6414</v>
      </c>
    </row>
    <row r="6526" spans="1:2" outlineLevel="3" x14ac:dyDescent="0.2">
      <c r="A6526" s="29"/>
      <c r="B6526" s="12" t="s">
        <v>6415</v>
      </c>
    </row>
    <row r="6527" spans="1:2" outlineLevel="3" x14ac:dyDescent="0.2">
      <c r="A6527" s="29"/>
      <c r="B6527" s="12" t="s">
        <v>6416</v>
      </c>
    </row>
    <row r="6528" spans="1:2" outlineLevel="3" x14ac:dyDescent="0.2">
      <c r="A6528" s="29"/>
      <c r="B6528" s="9" t="s">
        <v>4256</v>
      </c>
    </row>
    <row r="6529" spans="1:2" outlineLevel="3" x14ac:dyDescent="0.2">
      <c r="A6529" s="28" t="s">
        <v>7907</v>
      </c>
      <c r="B6529" s="8" t="s">
        <v>4257</v>
      </c>
    </row>
    <row r="6530" spans="1:2" outlineLevel="3" x14ac:dyDescent="0.2">
      <c r="A6530" s="29" t="s">
        <v>7908</v>
      </c>
      <c r="B6530" s="9" t="s">
        <v>4257</v>
      </c>
    </row>
    <row r="6531" spans="1:2" outlineLevel="3" x14ac:dyDescent="0.2">
      <c r="A6531" s="29"/>
      <c r="B6531" s="8" t="s">
        <v>1605</v>
      </c>
    </row>
    <row r="6532" spans="1:2" outlineLevel="3" x14ac:dyDescent="0.2">
      <c r="A6532" s="29"/>
      <c r="B6532" s="9" t="s">
        <v>4258</v>
      </c>
    </row>
    <row r="6533" spans="1:2" ht="13.5" outlineLevel="3" x14ac:dyDescent="0.2">
      <c r="A6533" s="33"/>
      <c r="B6533" s="13" t="s">
        <v>1606</v>
      </c>
    </row>
    <row r="6534" spans="1:2" outlineLevel="3" x14ac:dyDescent="0.2">
      <c r="A6534" s="29"/>
      <c r="B6534" s="14" t="s">
        <v>4259</v>
      </c>
    </row>
    <row r="6535" spans="1:2" outlineLevel="3" x14ac:dyDescent="0.2">
      <c r="A6535" s="28" t="s">
        <v>7909</v>
      </c>
      <c r="B6535" s="8" t="s">
        <v>4260</v>
      </c>
    </row>
    <row r="6536" spans="1:2" outlineLevel="3" x14ac:dyDescent="0.2">
      <c r="A6536" s="29" t="s">
        <v>7910</v>
      </c>
      <c r="B6536" s="9" t="s">
        <v>4260</v>
      </c>
    </row>
    <row r="6537" spans="1:2" outlineLevel="3" x14ac:dyDescent="0.2">
      <c r="A6537" s="29"/>
      <c r="B6537" s="8" t="s">
        <v>1605</v>
      </c>
    </row>
    <row r="6538" spans="1:2" outlineLevel="3" x14ac:dyDescent="0.2">
      <c r="A6538" s="29"/>
      <c r="B6538" s="9" t="s">
        <v>4261</v>
      </c>
    </row>
    <row r="6539" spans="1:2" outlineLevel="3" x14ac:dyDescent="0.2">
      <c r="A6539" s="29"/>
      <c r="B6539" s="9" t="s">
        <v>4262</v>
      </c>
    </row>
    <row r="6540" spans="1:2" outlineLevel="3" x14ac:dyDescent="0.2">
      <c r="A6540" s="29"/>
      <c r="B6540" s="9" t="s">
        <v>4263</v>
      </c>
    </row>
    <row r="6541" spans="1:2" outlineLevel="3" x14ac:dyDescent="0.2">
      <c r="A6541" s="28" t="s">
        <v>7911</v>
      </c>
      <c r="B6541" s="8" t="s">
        <v>4264</v>
      </c>
    </row>
    <row r="6542" spans="1:2" outlineLevel="3" x14ac:dyDescent="0.2">
      <c r="A6542" s="29" t="s">
        <v>7912</v>
      </c>
      <c r="B6542" s="9" t="s">
        <v>4265</v>
      </c>
    </row>
    <row r="6543" spans="1:2" outlineLevel="3" x14ac:dyDescent="0.2">
      <c r="A6543" s="29"/>
      <c r="B6543" s="8" t="s">
        <v>1605</v>
      </c>
    </row>
    <row r="6544" spans="1:2" outlineLevel="3" x14ac:dyDescent="0.2">
      <c r="A6544" s="29"/>
      <c r="B6544" s="9" t="s">
        <v>4266</v>
      </c>
    </row>
    <row r="6545" spans="1:2" outlineLevel="3" x14ac:dyDescent="0.2">
      <c r="A6545" s="29"/>
      <c r="B6545" s="9" t="s">
        <v>4267</v>
      </c>
    </row>
    <row r="6546" spans="1:2" outlineLevel="3" x14ac:dyDescent="0.2">
      <c r="A6546" s="29"/>
      <c r="B6546" s="9" t="s">
        <v>4268</v>
      </c>
    </row>
    <row r="6547" spans="1:2" outlineLevel="3" x14ac:dyDescent="0.2">
      <c r="A6547" s="29" t="s">
        <v>7913</v>
      </c>
      <c r="B6547" s="9" t="s">
        <v>4269</v>
      </c>
    </row>
    <row r="6548" spans="1:2" outlineLevel="3" x14ac:dyDescent="0.2">
      <c r="A6548" s="29"/>
      <c r="B6548" s="8" t="s">
        <v>1605</v>
      </c>
    </row>
    <row r="6549" spans="1:2" outlineLevel="3" x14ac:dyDescent="0.2">
      <c r="A6549" s="29"/>
      <c r="B6549" s="9" t="s">
        <v>4270</v>
      </c>
    </row>
    <row r="6550" spans="1:2" outlineLevel="3" x14ac:dyDescent="0.2">
      <c r="A6550" s="29"/>
      <c r="B6550" s="12" t="s">
        <v>6417</v>
      </c>
    </row>
    <row r="6551" spans="1:2" outlineLevel="3" x14ac:dyDescent="0.2">
      <c r="A6551" s="29"/>
      <c r="B6551" s="12" t="s">
        <v>6418</v>
      </c>
    </row>
    <row r="6552" spans="1:2" outlineLevel="3" x14ac:dyDescent="0.2">
      <c r="A6552" s="29"/>
      <c r="B6552" s="12" t="s">
        <v>6419</v>
      </c>
    </row>
    <row r="6553" spans="1:2" outlineLevel="3" x14ac:dyDescent="0.2">
      <c r="A6553" s="29"/>
      <c r="B6553" s="12" t="s">
        <v>6420</v>
      </c>
    </row>
    <row r="6554" spans="1:2" outlineLevel="3" x14ac:dyDescent="0.2">
      <c r="A6554" s="29"/>
      <c r="B6554" s="12" t="s">
        <v>6421</v>
      </c>
    </row>
    <row r="6555" spans="1:2" outlineLevel="3" x14ac:dyDescent="0.2">
      <c r="A6555" s="29"/>
      <c r="B6555" s="12" t="s">
        <v>6422</v>
      </c>
    </row>
    <row r="6556" spans="1:2" outlineLevel="3" x14ac:dyDescent="0.2">
      <c r="A6556" s="29"/>
      <c r="B6556" s="12" t="s">
        <v>6423</v>
      </c>
    </row>
    <row r="6557" spans="1:2" outlineLevel="3" x14ac:dyDescent="0.2">
      <c r="A6557" s="29"/>
      <c r="B6557" s="12" t="s">
        <v>6424</v>
      </c>
    </row>
    <row r="6558" spans="1:2" outlineLevel="3" x14ac:dyDescent="0.2">
      <c r="A6558" s="29"/>
      <c r="B6558" s="9" t="s">
        <v>4271</v>
      </c>
    </row>
    <row r="6559" spans="1:2" ht="13.5" outlineLevel="3" x14ac:dyDescent="0.2">
      <c r="A6559" s="28"/>
      <c r="B6559" s="13" t="s">
        <v>1606</v>
      </c>
    </row>
    <row r="6560" spans="1:2" outlineLevel="3" x14ac:dyDescent="0.2">
      <c r="A6560" s="29"/>
      <c r="B6560" s="14" t="s">
        <v>4272</v>
      </c>
    </row>
    <row r="6561" spans="1:2" outlineLevel="3" x14ac:dyDescent="0.2">
      <c r="A6561" s="29"/>
      <c r="B6561" s="14" t="s">
        <v>4273</v>
      </c>
    </row>
    <row r="6562" spans="1:2" ht="25.5" outlineLevel="3" x14ac:dyDescent="0.2">
      <c r="A6562" s="29"/>
      <c r="B6562" s="14" t="s">
        <v>4274</v>
      </c>
    </row>
    <row r="6563" spans="1:2" outlineLevel="3" x14ac:dyDescent="0.2">
      <c r="A6563" s="28" t="s">
        <v>7914</v>
      </c>
      <c r="B6563" s="8" t="s">
        <v>201</v>
      </c>
    </row>
    <row r="6564" spans="1:2" outlineLevel="3" x14ac:dyDescent="0.2">
      <c r="A6564" s="28" t="s">
        <v>7915</v>
      </c>
      <c r="B6564" s="8" t="s">
        <v>4275</v>
      </c>
    </row>
    <row r="6565" spans="1:2" outlineLevel="3" x14ac:dyDescent="0.2">
      <c r="A6565" s="29" t="s">
        <v>7916</v>
      </c>
      <c r="B6565" s="9" t="s">
        <v>4275</v>
      </c>
    </row>
    <row r="6566" spans="1:2" outlineLevel="3" x14ac:dyDescent="0.2">
      <c r="A6566" s="29"/>
      <c r="B6566" s="8" t="s">
        <v>1605</v>
      </c>
    </row>
    <row r="6567" spans="1:2" outlineLevel="3" x14ac:dyDescent="0.2">
      <c r="A6567" s="29"/>
      <c r="B6567" s="9" t="s">
        <v>4276</v>
      </c>
    </row>
    <row r="6568" spans="1:2" outlineLevel="3" x14ac:dyDescent="0.2">
      <c r="A6568" s="28" t="s">
        <v>7917</v>
      </c>
      <c r="B6568" s="8" t="s">
        <v>4277</v>
      </c>
    </row>
    <row r="6569" spans="1:2" outlineLevel="3" x14ac:dyDescent="0.2">
      <c r="A6569" s="29" t="s">
        <v>7918</v>
      </c>
      <c r="B6569" s="9" t="s">
        <v>4277</v>
      </c>
    </row>
    <row r="6570" spans="1:2" outlineLevel="3" x14ac:dyDescent="0.2">
      <c r="A6570" s="29"/>
      <c r="B6570" s="8" t="s">
        <v>1605</v>
      </c>
    </row>
    <row r="6571" spans="1:2" ht="25.5" outlineLevel="3" x14ac:dyDescent="0.2">
      <c r="A6571" s="29"/>
      <c r="B6571" s="9" t="s">
        <v>4278</v>
      </c>
    </row>
    <row r="6572" spans="1:2" outlineLevel="3" x14ac:dyDescent="0.2">
      <c r="A6572" s="29"/>
      <c r="B6572" s="12" t="s">
        <v>6425</v>
      </c>
    </row>
    <row r="6573" spans="1:2" outlineLevel="3" x14ac:dyDescent="0.2">
      <c r="A6573" s="29"/>
      <c r="B6573" s="12" t="s">
        <v>6426</v>
      </c>
    </row>
    <row r="6574" spans="1:2" ht="13.5" outlineLevel="3" x14ac:dyDescent="0.2">
      <c r="A6574" s="28"/>
      <c r="B6574" s="13" t="s">
        <v>1606</v>
      </c>
    </row>
    <row r="6575" spans="1:2" outlineLevel="3" x14ac:dyDescent="0.2">
      <c r="A6575" s="29"/>
      <c r="B6575" s="14" t="s">
        <v>4279</v>
      </c>
    </row>
    <row r="6576" spans="1:2" outlineLevel="3" x14ac:dyDescent="0.2">
      <c r="A6576" s="29"/>
      <c r="B6576" s="14" t="s">
        <v>4280</v>
      </c>
    </row>
    <row r="6577" spans="1:2" ht="25.5" outlineLevel="3" x14ac:dyDescent="0.2">
      <c r="A6577" s="29"/>
      <c r="B6577" s="14" t="s">
        <v>4281</v>
      </c>
    </row>
    <row r="6578" spans="1:2" outlineLevel="3" x14ac:dyDescent="0.2">
      <c r="A6578" s="29"/>
      <c r="B6578" s="14" t="s">
        <v>4282</v>
      </c>
    </row>
    <row r="6579" spans="1:2" outlineLevel="2" x14ac:dyDescent="0.2">
      <c r="A6579" s="27" t="s">
        <v>7919</v>
      </c>
      <c r="B6579" s="7" t="s">
        <v>4283</v>
      </c>
    </row>
    <row r="6580" spans="1:2" outlineLevel="3" x14ac:dyDescent="0.2">
      <c r="A6580" s="28" t="s">
        <v>7920</v>
      </c>
      <c r="B6580" s="8" t="s">
        <v>202</v>
      </c>
    </row>
    <row r="6581" spans="1:2" outlineLevel="3" x14ac:dyDescent="0.2">
      <c r="A6581" s="28" t="s">
        <v>7921</v>
      </c>
      <c r="B6581" s="8" t="s">
        <v>4284</v>
      </c>
    </row>
    <row r="6582" spans="1:2" outlineLevel="3" x14ac:dyDescent="0.2">
      <c r="A6582" s="29" t="s">
        <v>7922</v>
      </c>
      <c r="B6582" s="9" t="s">
        <v>4284</v>
      </c>
    </row>
    <row r="6583" spans="1:2" outlineLevel="3" x14ac:dyDescent="0.2">
      <c r="A6583" s="29"/>
      <c r="B6583" s="8" t="s">
        <v>1605</v>
      </c>
    </row>
    <row r="6584" spans="1:2" outlineLevel="3" x14ac:dyDescent="0.2">
      <c r="A6584" s="29"/>
      <c r="B6584" s="9" t="s">
        <v>4285</v>
      </c>
    </row>
    <row r="6585" spans="1:2" ht="13.5" outlineLevel="3" x14ac:dyDescent="0.2">
      <c r="A6585" s="28"/>
      <c r="B6585" s="13" t="s">
        <v>1606</v>
      </c>
    </row>
    <row r="6586" spans="1:2" ht="25.5" outlineLevel="3" x14ac:dyDescent="0.2">
      <c r="A6586" s="29"/>
      <c r="B6586" s="14" t="s">
        <v>4286</v>
      </c>
    </row>
    <row r="6587" spans="1:2" outlineLevel="3" x14ac:dyDescent="0.2">
      <c r="A6587" s="29"/>
      <c r="B6587" s="14" t="s">
        <v>4287</v>
      </c>
    </row>
    <row r="6588" spans="1:2" outlineLevel="3" x14ac:dyDescent="0.2">
      <c r="A6588" s="29"/>
      <c r="B6588" s="14" t="s">
        <v>4288</v>
      </c>
    </row>
    <row r="6589" spans="1:2" outlineLevel="3" x14ac:dyDescent="0.2">
      <c r="A6589" s="29"/>
      <c r="B6589" s="14" t="s">
        <v>4289</v>
      </c>
    </row>
    <row r="6590" spans="1:2" outlineLevel="3" x14ac:dyDescent="0.2">
      <c r="A6590" s="29"/>
      <c r="B6590" s="14" t="s">
        <v>4290</v>
      </c>
    </row>
    <row r="6591" spans="1:2" outlineLevel="3" x14ac:dyDescent="0.2">
      <c r="A6591" s="29"/>
      <c r="B6591" s="14" t="s">
        <v>4291</v>
      </c>
    </row>
    <row r="6592" spans="1:2" outlineLevel="3" x14ac:dyDescent="0.2">
      <c r="A6592" s="29"/>
      <c r="B6592" s="14" t="s">
        <v>4292</v>
      </c>
    </row>
    <row r="6593" spans="1:2" outlineLevel="3" x14ac:dyDescent="0.2">
      <c r="A6593" s="29"/>
      <c r="B6593" s="14" t="s">
        <v>4293</v>
      </c>
    </row>
    <row r="6594" spans="1:2" ht="25.5" outlineLevel="3" x14ac:dyDescent="0.2">
      <c r="A6594" s="29"/>
      <c r="B6594" s="14" t="s">
        <v>4294</v>
      </c>
    </row>
    <row r="6595" spans="1:2" outlineLevel="3" x14ac:dyDescent="0.2">
      <c r="A6595" s="29"/>
      <c r="B6595" s="14" t="s">
        <v>4295</v>
      </c>
    </row>
    <row r="6596" spans="1:2" outlineLevel="3" x14ac:dyDescent="0.2">
      <c r="A6596" s="28" t="s">
        <v>7923</v>
      </c>
      <c r="B6596" s="8" t="s">
        <v>4296</v>
      </c>
    </row>
    <row r="6597" spans="1:2" outlineLevel="3" x14ac:dyDescent="0.2">
      <c r="A6597" s="29" t="s">
        <v>7924</v>
      </c>
      <c r="B6597" s="9" t="s">
        <v>4296</v>
      </c>
    </row>
    <row r="6598" spans="1:2" outlineLevel="3" x14ac:dyDescent="0.2">
      <c r="A6598" s="28"/>
      <c r="B6598" s="8" t="s">
        <v>1605</v>
      </c>
    </row>
    <row r="6599" spans="1:2" outlineLevel="3" x14ac:dyDescent="0.2">
      <c r="A6599" s="29"/>
      <c r="B6599" s="9" t="s">
        <v>4297</v>
      </c>
    </row>
    <row r="6600" spans="1:2" outlineLevel="3" x14ac:dyDescent="0.2">
      <c r="A6600" s="29"/>
      <c r="B6600" s="12" t="s">
        <v>6427</v>
      </c>
    </row>
    <row r="6601" spans="1:2" outlineLevel="3" x14ac:dyDescent="0.2">
      <c r="A6601" s="29"/>
      <c r="B6601" s="12" t="s">
        <v>6428</v>
      </c>
    </row>
    <row r="6602" spans="1:2" outlineLevel="3" x14ac:dyDescent="0.2">
      <c r="A6602" s="29"/>
      <c r="B6602" s="12" t="s">
        <v>6429</v>
      </c>
    </row>
    <row r="6603" spans="1:2" outlineLevel="3" x14ac:dyDescent="0.2">
      <c r="A6603" s="29"/>
      <c r="B6603" s="12" t="s">
        <v>6430</v>
      </c>
    </row>
    <row r="6604" spans="1:2" outlineLevel="3" x14ac:dyDescent="0.2">
      <c r="A6604" s="29"/>
      <c r="B6604" s="9" t="s">
        <v>4298</v>
      </c>
    </row>
    <row r="6605" spans="1:2" outlineLevel="3" x14ac:dyDescent="0.2">
      <c r="A6605" s="29"/>
      <c r="B6605" s="12" t="s">
        <v>6431</v>
      </c>
    </row>
    <row r="6606" spans="1:2" outlineLevel="3" x14ac:dyDescent="0.2">
      <c r="A6606" s="29"/>
      <c r="B6606" s="12" t="s">
        <v>6432</v>
      </c>
    </row>
    <row r="6607" spans="1:2" outlineLevel="3" x14ac:dyDescent="0.2">
      <c r="A6607" s="29"/>
      <c r="B6607" s="9" t="s">
        <v>4299</v>
      </c>
    </row>
    <row r="6608" spans="1:2" ht="13.5" outlineLevel="3" x14ac:dyDescent="0.2">
      <c r="A6608" s="28"/>
      <c r="B6608" s="13" t="s">
        <v>1606</v>
      </c>
    </row>
    <row r="6609" spans="1:2" ht="25.5" outlineLevel="3" x14ac:dyDescent="0.2">
      <c r="A6609" s="29"/>
      <c r="B6609" s="14" t="s">
        <v>4300</v>
      </c>
    </row>
    <row r="6610" spans="1:2" outlineLevel="3" x14ac:dyDescent="0.2">
      <c r="A6610" s="29"/>
      <c r="B6610" s="14" t="s">
        <v>4287</v>
      </c>
    </row>
    <row r="6611" spans="1:2" outlineLevel="3" x14ac:dyDescent="0.2">
      <c r="A6611" s="29"/>
      <c r="B6611" s="14" t="s">
        <v>4288</v>
      </c>
    </row>
    <row r="6612" spans="1:2" outlineLevel="3" x14ac:dyDescent="0.2">
      <c r="A6612" s="29"/>
      <c r="B6612" s="14" t="s">
        <v>4301</v>
      </c>
    </row>
    <row r="6613" spans="1:2" ht="25.5" outlineLevel="3" x14ac:dyDescent="0.2">
      <c r="A6613" s="29"/>
      <c r="B6613" s="14" t="s">
        <v>4302</v>
      </c>
    </row>
    <row r="6614" spans="1:2" outlineLevel="3" x14ac:dyDescent="0.2">
      <c r="A6614" s="28" t="s">
        <v>7925</v>
      </c>
      <c r="B6614" s="8" t="s">
        <v>4303</v>
      </c>
    </row>
    <row r="6615" spans="1:2" outlineLevel="3" x14ac:dyDescent="0.2">
      <c r="A6615" s="29" t="s">
        <v>7926</v>
      </c>
      <c r="B6615" s="9" t="s">
        <v>4303</v>
      </c>
    </row>
    <row r="6616" spans="1:2" outlineLevel="3" x14ac:dyDescent="0.2">
      <c r="A6616" s="29"/>
      <c r="B6616" s="8" t="s">
        <v>1605</v>
      </c>
    </row>
    <row r="6617" spans="1:2" ht="25.5" outlineLevel="3" x14ac:dyDescent="0.2">
      <c r="A6617" s="29"/>
      <c r="B6617" s="9" t="s">
        <v>4304</v>
      </c>
    </row>
    <row r="6618" spans="1:2" outlineLevel="3" x14ac:dyDescent="0.2">
      <c r="A6618" s="29"/>
      <c r="B6618" s="9" t="s">
        <v>4305</v>
      </c>
    </row>
    <row r="6619" spans="1:2" ht="13.5" outlineLevel="3" x14ac:dyDescent="0.2">
      <c r="A6619" s="28"/>
      <c r="B6619" s="13" t="s">
        <v>1606</v>
      </c>
    </row>
    <row r="6620" spans="1:2" ht="25.5" outlineLevel="3" x14ac:dyDescent="0.2">
      <c r="A6620" s="29"/>
      <c r="B6620" s="14" t="s">
        <v>4300</v>
      </c>
    </row>
    <row r="6621" spans="1:2" outlineLevel="3" x14ac:dyDescent="0.2">
      <c r="A6621" s="29"/>
      <c r="B6621" s="14" t="s">
        <v>4287</v>
      </c>
    </row>
    <row r="6622" spans="1:2" outlineLevel="3" x14ac:dyDescent="0.2">
      <c r="A6622" s="29"/>
      <c r="B6622" s="14" t="s">
        <v>4306</v>
      </c>
    </row>
    <row r="6623" spans="1:2" outlineLevel="3" x14ac:dyDescent="0.2">
      <c r="A6623" s="29"/>
      <c r="B6623" s="14" t="s">
        <v>4290</v>
      </c>
    </row>
    <row r="6624" spans="1:2" outlineLevel="3" x14ac:dyDescent="0.2">
      <c r="A6624" s="29"/>
      <c r="B6624" s="14" t="s">
        <v>4307</v>
      </c>
    </row>
    <row r="6625" spans="1:2" outlineLevel="3" x14ac:dyDescent="0.2">
      <c r="A6625" s="28" t="s">
        <v>7927</v>
      </c>
      <c r="B6625" s="8" t="s">
        <v>4308</v>
      </c>
    </row>
    <row r="6626" spans="1:2" outlineLevel="3" x14ac:dyDescent="0.2">
      <c r="A6626" s="29" t="s">
        <v>7928</v>
      </c>
      <c r="B6626" s="9" t="s">
        <v>4308</v>
      </c>
    </row>
    <row r="6627" spans="1:2" outlineLevel="3" x14ac:dyDescent="0.2">
      <c r="A6627" s="29"/>
      <c r="B6627" s="8" t="s">
        <v>1605</v>
      </c>
    </row>
    <row r="6628" spans="1:2" outlineLevel="3" x14ac:dyDescent="0.2">
      <c r="A6628" s="29"/>
      <c r="B6628" s="9" t="s">
        <v>4309</v>
      </c>
    </row>
    <row r="6629" spans="1:2" outlineLevel="3" x14ac:dyDescent="0.2">
      <c r="A6629" s="29"/>
      <c r="B6629" s="9" t="s">
        <v>4310</v>
      </c>
    </row>
    <row r="6630" spans="1:2" ht="13.5" outlineLevel="3" x14ac:dyDescent="0.2">
      <c r="A6630" s="28"/>
      <c r="B6630" s="13" t="s">
        <v>305</v>
      </c>
    </row>
    <row r="6631" spans="1:2" outlineLevel="3" x14ac:dyDescent="0.2">
      <c r="A6631" s="29"/>
      <c r="B6631" s="14" t="s">
        <v>4311</v>
      </c>
    </row>
    <row r="6632" spans="1:2" outlineLevel="3" x14ac:dyDescent="0.2">
      <c r="A6632" s="28" t="s">
        <v>7929</v>
      </c>
      <c r="B6632" s="8" t="s">
        <v>203</v>
      </c>
    </row>
    <row r="6633" spans="1:2" outlineLevel="3" x14ac:dyDescent="0.2">
      <c r="A6633" s="28" t="s">
        <v>7930</v>
      </c>
      <c r="B6633" s="8" t="s">
        <v>203</v>
      </c>
    </row>
    <row r="6634" spans="1:2" outlineLevel="3" x14ac:dyDescent="0.2">
      <c r="A6634" s="29" t="s">
        <v>7931</v>
      </c>
      <c r="B6634" s="9" t="s">
        <v>203</v>
      </c>
    </row>
    <row r="6635" spans="1:2" outlineLevel="3" x14ac:dyDescent="0.2">
      <c r="A6635" s="29"/>
      <c r="B6635" s="8" t="s">
        <v>1605</v>
      </c>
    </row>
    <row r="6636" spans="1:2" outlineLevel="3" x14ac:dyDescent="0.2">
      <c r="A6636" s="29"/>
      <c r="B6636" s="9" t="s">
        <v>4312</v>
      </c>
    </row>
    <row r="6637" spans="1:2" outlineLevel="3" x14ac:dyDescent="0.2">
      <c r="A6637" s="29"/>
      <c r="B6637" s="9" t="s">
        <v>4313</v>
      </c>
    </row>
    <row r="6638" spans="1:2" outlineLevel="3" x14ac:dyDescent="0.2">
      <c r="A6638" s="29"/>
      <c r="B6638" s="9" t="s">
        <v>4314</v>
      </c>
    </row>
    <row r="6639" spans="1:2" outlineLevel="3" x14ac:dyDescent="0.2">
      <c r="A6639" s="29"/>
      <c r="B6639" s="12" t="s">
        <v>6433</v>
      </c>
    </row>
    <row r="6640" spans="1:2" ht="25.5" outlineLevel="3" x14ac:dyDescent="0.2">
      <c r="A6640" s="29"/>
      <c r="B6640" s="12" t="s">
        <v>6434</v>
      </c>
    </row>
    <row r="6641" spans="1:2" outlineLevel="3" x14ac:dyDescent="0.2">
      <c r="A6641" s="29"/>
      <c r="B6641" s="12" t="s">
        <v>6435</v>
      </c>
    </row>
    <row r="6642" spans="1:2" outlineLevel="3" x14ac:dyDescent="0.2">
      <c r="A6642" s="29"/>
      <c r="B6642" s="9" t="s">
        <v>4315</v>
      </c>
    </row>
    <row r="6643" spans="1:2" outlineLevel="3" x14ac:dyDescent="0.2">
      <c r="A6643" s="29"/>
      <c r="B6643" s="9" t="s">
        <v>4316</v>
      </c>
    </row>
    <row r="6644" spans="1:2" outlineLevel="3" x14ac:dyDescent="0.2">
      <c r="A6644" s="29"/>
      <c r="B6644" s="9" t="s">
        <v>4317</v>
      </c>
    </row>
    <row r="6645" spans="1:2" ht="13.5" outlineLevel="3" x14ac:dyDescent="0.2">
      <c r="A6645" s="28"/>
      <c r="B6645" s="13" t="s">
        <v>1606</v>
      </c>
    </row>
    <row r="6646" spans="1:2" outlineLevel="3" x14ac:dyDescent="0.2">
      <c r="A6646" s="29"/>
      <c r="B6646" s="14" t="s">
        <v>4318</v>
      </c>
    </row>
    <row r="6647" spans="1:2" outlineLevel="3" x14ac:dyDescent="0.2">
      <c r="A6647" s="29"/>
      <c r="B6647" s="14" t="s">
        <v>4287</v>
      </c>
    </row>
    <row r="6648" spans="1:2" outlineLevel="3" x14ac:dyDescent="0.2">
      <c r="A6648" s="29"/>
      <c r="B6648" s="14" t="s">
        <v>4319</v>
      </c>
    </row>
    <row r="6649" spans="1:2" outlineLevel="2" x14ac:dyDescent="0.2">
      <c r="A6649" s="27" t="s">
        <v>7932</v>
      </c>
      <c r="B6649" s="7" t="s">
        <v>4320</v>
      </c>
    </row>
    <row r="6650" spans="1:2" outlineLevel="3" x14ac:dyDescent="0.2">
      <c r="A6650" s="28" t="s">
        <v>7933</v>
      </c>
      <c r="B6650" s="8" t="s">
        <v>204</v>
      </c>
    </row>
    <row r="6651" spans="1:2" outlineLevel="3" x14ac:dyDescent="0.2">
      <c r="A6651" s="28" t="s">
        <v>7934</v>
      </c>
      <c r="B6651" s="8" t="s">
        <v>204</v>
      </c>
    </row>
    <row r="6652" spans="1:2" outlineLevel="3" x14ac:dyDescent="0.2">
      <c r="A6652" s="29" t="s">
        <v>7935</v>
      </c>
      <c r="B6652" s="9" t="s">
        <v>204</v>
      </c>
    </row>
    <row r="6653" spans="1:2" outlineLevel="3" x14ac:dyDescent="0.2">
      <c r="A6653" s="29"/>
      <c r="B6653" s="8" t="s">
        <v>1605</v>
      </c>
    </row>
    <row r="6654" spans="1:2" outlineLevel="3" x14ac:dyDescent="0.2">
      <c r="A6654" s="29"/>
      <c r="B6654" s="9" t="s">
        <v>4321</v>
      </c>
    </row>
    <row r="6655" spans="1:2" outlineLevel="3" x14ac:dyDescent="0.2">
      <c r="A6655" s="29"/>
      <c r="B6655" s="9" t="s">
        <v>4322</v>
      </c>
    </row>
    <row r="6656" spans="1:2" outlineLevel="3" x14ac:dyDescent="0.2">
      <c r="A6656" s="29"/>
      <c r="B6656" s="9" t="s">
        <v>4323</v>
      </c>
    </row>
    <row r="6657" spans="1:2" outlineLevel="3" x14ac:dyDescent="0.2">
      <c r="A6657" s="29"/>
      <c r="B6657" s="9" t="s">
        <v>4324</v>
      </c>
    </row>
    <row r="6658" spans="1:2" ht="13.5" outlineLevel="3" x14ac:dyDescent="0.2">
      <c r="A6658" s="28"/>
      <c r="B6658" s="13" t="s">
        <v>1606</v>
      </c>
    </row>
    <row r="6659" spans="1:2" outlineLevel="3" x14ac:dyDescent="0.2">
      <c r="A6659" s="29"/>
      <c r="B6659" s="14" t="s">
        <v>4325</v>
      </c>
    </row>
    <row r="6660" spans="1:2" outlineLevel="3" x14ac:dyDescent="0.2">
      <c r="A6660" s="28" t="s">
        <v>7936</v>
      </c>
      <c r="B6660" s="8" t="s">
        <v>4326</v>
      </c>
    </row>
    <row r="6661" spans="1:2" outlineLevel="3" x14ac:dyDescent="0.2">
      <c r="A6661" s="28" t="s">
        <v>7937</v>
      </c>
      <c r="B6661" s="8" t="s">
        <v>4326</v>
      </c>
    </row>
    <row r="6662" spans="1:2" outlineLevel="3" x14ac:dyDescent="0.2">
      <c r="A6662" s="29" t="s">
        <v>7938</v>
      </c>
      <c r="B6662" s="9" t="s">
        <v>205</v>
      </c>
    </row>
    <row r="6663" spans="1:2" outlineLevel="3" x14ac:dyDescent="0.2">
      <c r="A6663" s="29"/>
      <c r="B6663" s="8" t="s">
        <v>1605</v>
      </c>
    </row>
    <row r="6664" spans="1:2" ht="63.75" outlineLevel="3" x14ac:dyDescent="0.2">
      <c r="A6664" s="29"/>
      <c r="B6664" s="9" t="s">
        <v>4327</v>
      </c>
    </row>
    <row r="6665" spans="1:2" outlineLevel="3" x14ac:dyDescent="0.2">
      <c r="A6665" s="29"/>
      <c r="B6665" s="9" t="s">
        <v>4328</v>
      </c>
    </row>
    <row r="6666" spans="1:2" outlineLevel="3" x14ac:dyDescent="0.2">
      <c r="A6666" s="29"/>
      <c r="B6666" s="9" t="s">
        <v>4329</v>
      </c>
    </row>
    <row r="6667" spans="1:2" ht="13.5" outlineLevel="3" x14ac:dyDescent="0.2">
      <c r="A6667" s="28"/>
      <c r="B6667" s="13" t="s">
        <v>1606</v>
      </c>
    </row>
    <row r="6668" spans="1:2" ht="25.5" outlineLevel="3" x14ac:dyDescent="0.2">
      <c r="A6668" s="29"/>
      <c r="B6668" s="14" t="s">
        <v>4330</v>
      </c>
    </row>
    <row r="6669" spans="1:2" outlineLevel="3" x14ac:dyDescent="0.2">
      <c r="A6669" s="29"/>
      <c r="B6669" s="14" t="s">
        <v>4331</v>
      </c>
    </row>
    <row r="6670" spans="1:2" outlineLevel="1" x14ac:dyDescent="0.2">
      <c r="A6670" s="32" t="s">
        <v>4332</v>
      </c>
      <c r="B6670" s="17" t="s">
        <v>4333</v>
      </c>
    </row>
    <row r="6671" spans="1:2" outlineLevel="1" x14ac:dyDescent="0.2">
      <c r="A6671" s="27" t="s">
        <v>7939</v>
      </c>
      <c r="B6671" s="7" t="s">
        <v>4333</v>
      </c>
    </row>
    <row r="6672" spans="1:2" outlineLevel="2" x14ac:dyDescent="0.2">
      <c r="A6672" s="28" t="s">
        <v>7940</v>
      </c>
      <c r="B6672" s="8" t="s">
        <v>206</v>
      </c>
    </row>
    <row r="6673" spans="1:2" outlineLevel="2" x14ac:dyDescent="0.2">
      <c r="A6673" s="28" t="s">
        <v>7941</v>
      </c>
      <c r="B6673" s="8" t="s">
        <v>206</v>
      </c>
    </row>
    <row r="6674" spans="1:2" outlineLevel="2" x14ac:dyDescent="0.2">
      <c r="A6674" s="29" t="s">
        <v>7942</v>
      </c>
      <c r="B6674" s="9" t="s">
        <v>206</v>
      </c>
    </row>
    <row r="6675" spans="1:2" outlineLevel="2" x14ac:dyDescent="0.2">
      <c r="A6675" s="28"/>
      <c r="B6675" s="8" t="s">
        <v>1605</v>
      </c>
    </row>
    <row r="6676" spans="1:2" ht="25.5" outlineLevel="2" x14ac:dyDescent="0.2">
      <c r="A6676" s="29"/>
      <c r="B6676" s="9" t="s">
        <v>4334</v>
      </c>
    </row>
    <row r="6677" spans="1:2" ht="25.5" outlineLevel="2" x14ac:dyDescent="0.2">
      <c r="A6677" s="29"/>
      <c r="B6677" s="12" t="s">
        <v>6436</v>
      </c>
    </row>
    <row r="6678" spans="1:2" outlineLevel="2" x14ac:dyDescent="0.2">
      <c r="A6678" s="29"/>
      <c r="B6678" s="12" t="s">
        <v>6437</v>
      </c>
    </row>
    <row r="6679" spans="1:2" outlineLevel="2" x14ac:dyDescent="0.2">
      <c r="A6679" s="29"/>
      <c r="B6679" s="12" t="s">
        <v>6438</v>
      </c>
    </row>
    <row r="6680" spans="1:2" ht="25.5" outlineLevel="2" x14ac:dyDescent="0.2">
      <c r="A6680" s="29"/>
      <c r="B6680" s="9" t="s">
        <v>4335</v>
      </c>
    </row>
    <row r="6681" spans="1:2" outlineLevel="2" x14ac:dyDescent="0.2">
      <c r="A6681" s="29"/>
      <c r="B6681" s="9" t="s">
        <v>4336</v>
      </c>
    </row>
    <row r="6682" spans="1:2" ht="13.5" outlineLevel="2" x14ac:dyDescent="0.2">
      <c r="A6682" s="29"/>
      <c r="B6682" s="13" t="s">
        <v>1606</v>
      </c>
    </row>
    <row r="6683" spans="1:2" outlineLevel="2" x14ac:dyDescent="0.2">
      <c r="A6683" s="29"/>
      <c r="B6683" s="14" t="s">
        <v>4337</v>
      </c>
    </row>
    <row r="6684" spans="1:2" outlineLevel="2" x14ac:dyDescent="0.2">
      <c r="A6684" s="28" t="s">
        <v>7943</v>
      </c>
      <c r="B6684" s="8" t="s">
        <v>207</v>
      </c>
    </row>
    <row r="6685" spans="1:2" outlineLevel="2" x14ac:dyDescent="0.2">
      <c r="A6685" s="28" t="s">
        <v>7944</v>
      </c>
      <c r="B6685" s="8" t="s">
        <v>207</v>
      </c>
    </row>
    <row r="6686" spans="1:2" outlineLevel="2" x14ac:dyDescent="0.2">
      <c r="A6686" s="29" t="s">
        <v>7945</v>
      </c>
      <c r="B6686" s="9" t="s">
        <v>207</v>
      </c>
    </row>
    <row r="6687" spans="1:2" outlineLevel="2" x14ac:dyDescent="0.2">
      <c r="A6687" s="29"/>
      <c r="B6687" s="8" t="s">
        <v>1605</v>
      </c>
    </row>
    <row r="6688" spans="1:2" ht="25.5" outlineLevel="2" x14ac:dyDescent="0.2">
      <c r="A6688" s="29"/>
      <c r="B6688" s="9" t="s">
        <v>4338</v>
      </c>
    </row>
    <row r="6689" spans="1:2" outlineLevel="2" x14ac:dyDescent="0.2">
      <c r="A6689" s="29"/>
      <c r="B6689" s="9" t="s">
        <v>4339</v>
      </c>
    </row>
    <row r="6690" spans="1:2" ht="25.5" outlineLevel="2" x14ac:dyDescent="0.2">
      <c r="A6690" s="29"/>
      <c r="B6690" s="9" t="s">
        <v>4340</v>
      </c>
    </row>
    <row r="6691" spans="1:2" outlineLevel="2" x14ac:dyDescent="0.2">
      <c r="A6691" s="29"/>
      <c r="B6691" s="9" t="s">
        <v>4341</v>
      </c>
    </row>
    <row r="6692" spans="1:2" ht="13.5" outlineLevel="2" x14ac:dyDescent="0.2">
      <c r="A6692" s="33"/>
      <c r="B6692" s="13" t="s">
        <v>1606</v>
      </c>
    </row>
    <row r="6693" spans="1:2" outlineLevel="2" x14ac:dyDescent="0.2">
      <c r="A6693" s="29"/>
      <c r="B6693" s="14" t="s">
        <v>4337</v>
      </c>
    </row>
    <row r="6694" spans="1:2" outlineLevel="2" x14ac:dyDescent="0.2">
      <c r="A6694" s="28" t="s">
        <v>7946</v>
      </c>
      <c r="B6694" s="8" t="s">
        <v>208</v>
      </c>
    </row>
    <row r="6695" spans="1:2" outlineLevel="2" x14ac:dyDescent="0.2">
      <c r="A6695" s="28" t="s">
        <v>7947</v>
      </c>
      <c r="B6695" s="8" t="s">
        <v>208</v>
      </c>
    </row>
    <row r="6696" spans="1:2" outlineLevel="2" x14ac:dyDescent="0.2">
      <c r="A6696" s="29" t="s">
        <v>7948</v>
      </c>
      <c r="B6696" s="9" t="s">
        <v>208</v>
      </c>
    </row>
    <row r="6697" spans="1:2" outlineLevel="2" x14ac:dyDescent="0.2">
      <c r="A6697" s="28"/>
      <c r="B6697" s="8" t="s">
        <v>1605</v>
      </c>
    </row>
    <row r="6698" spans="1:2" ht="25.5" outlineLevel="2" x14ac:dyDescent="0.2">
      <c r="A6698" s="29"/>
      <c r="B6698" s="9" t="s">
        <v>4342</v>
      </c>
    </row>
    <row r="6699" spans="1:2" ht="25.5" outlineLevel="2" x14ac:dyDescent="0.2">
      <c r="A6699" s="29"/>
      <c r="B6699" s="9" t="s">
        <v>4343</v>
      </c>
    </row>
    <row r="6700" spans="1:2" outlineLevel="2" x14ac:dyDescent="0.2">
      <c r="A6700" s="29"/>
      <c r="B6700" s="9" t="s">
        <v>4344</v>
      </c>
    </row>
    <row r="6701" spans="1:2" ht="13.5" outlineLevel="2" x14ac:dyDescent="0.2">
      <c r="A6701" s="28"/>
      <c r="B6701" s="13" t="s">
        <v>1606</v>
      </c>
    </row>
    <row r="6702" spans="1:2" outlineLevel="2" x14ac:dyDescent="0.2">
      <c r="A6702" s="29"/>
      <c r="B6702" s="14" t="s">
        <v>4337</v>
      </c>
    </row>
    <row r="6703" spans="1:2" outlineLevel="2" x14ac:dyDescent="0.2">
      <c r="A6703" s="28" t="s">
        <v>7949</v>
      </c>
      <c r="B6703" s="8" t="s">
        <v>209</v>
      </c>
    </row>
    <row r="6704" spans="1:2" outlineLevel="2" x14ac:dyDescent="0.2">
      <c r="A6704" s="28" t="s">
        <v>7950</v>
      </c>
      <c r="B6704" s="8" t="s">
        <v>209</v>
      </c>
    </row>
    <row r="6705" spans="1:2" outlineLevel="2" x14ac:dyDescent="0.2">
      <c r="A6705" s="29" t="s">
        <v>7951</v>
      </c>
      <c r="B6705" s="9" t="s">
        <v>209</v>
      </c>
    </row>
    <row r="6706" spans="1:2" outlineLevel="2" x14ac:dyDescent="0.2">
      <c r="A6706" s="28"/>
      <c r="B6706" s="8" t="s">
        <v>1605</v>
      </c>
    </row>
    <row r="6707" spans="1:2" outlineLevel="2" x14ac:dyDescent="0.2">
      <c r="A6707" s="29"/>
      <c r="B6707" s="9" t="s">
        <v>4345</v>
      </c>
    </row>
    <row r="6708" spans="1:2" ht="25.5" outlineLevel="2" x14ac:dyDescent="0.2">
      <c r="A6708" s="29"/>
      <c r="B6708" s="9" t="s">
        <v>4346</v>
      </c>
    </row>
    <row r="6709" spans="1:2" ht="25.5" outlineLevel="2" x14ac:dyDescent="0.2">
      <c r="A6709" s="29"/>
      <c r="B6709" s="9" t="s">
        <v>4347</v>
      </c>
    </row>
    <row r="6710" spans="1:2" outlineLevel="2" x14ac:dyDescent="0.2">
      <c r="A6710" s="29"/>
      <c r="B6710" s="9" t="s">
        <v>4348</v>
      </c>
    </row>
    <row r="6711" spans="1:2" outlineLevel="2" x14ac:dyDescent="0.2">
      <c r="A6711" s="29"/>
      <c r="B6711" s="9" t="s">
        <v>4349</v>
      </c>
    </row>
    <row r="6712" spans="1:2" outlineLevel="2" x14ac:dyDescent="0.2">
      <c r="A6712" s="29"/>
      <c r="B6712" s="12" t="s">
        <v>6439</v>
      </c>
    </row>
    <row r="6713" spans="1:2" outlineLevel="2" x14ac:dyDescent="0.2">
      <c r="A6713" s="29"/>
      <c r="B6713" s="9" t="s">
        <v>4350</v>
      </c>
    </row>
    <row r="6714" spans="1:2" ht="13.5" outlineLevel="2" x14ac:dyDescent="0.2">
      <c r="A6714" s="28"/>
      <c r="B6714" s="13" t="s">
        <v>1606</v>
      </c>
    </row>
    <row r="6715" spans="1:2" outlineLevel="2" x14ac:dyDescent="0.2">
      <c r="A6715" s="29"/>
      <c r="B6715" s="14" t="s">
        <v>4351</v>
      </c>
    </row>
    <row r="6716" spans="1:2" outlineLevel="1" x14ac:dyDescent="0.2">
      <c r="A6716" s="32" t="s">
        <v>4352</v>
      </c>
      <c r="B6716" s="17" t="s">
        <v>4353</v>
      </c>
    </row>
    <row r="6717" spans="1:2" outlineLevel="2" x14ac:dyDescent="0.2">
      <c r="A6717" s="27" t="s">
        <v>7952</v>
      </c>
      <c r="B6717" s="7" t="s">
        <v>4354</v>
      </c>
    </row>
    <row r="6718" spans="1:2" outlineLevel="3" x14ac:dyDescent="0.2">
      <c r="A6718" s="28" t="s">
        <v>7953</v>
      </c>
      <c r="B6718" s="8" t="s">
        <v>210</v>
      </c>
    </row>
    <row r="6719" spans="1:2" outlineLevel="3" x14ac:dyDescent="0.2">
      <c r="A6719" s="28" t="s">
        <v>7954</v>
      </c>
      <c r="B6719" s="8" t="s">
        <v>4355</v>
      </c>
    </row>
    <row r="6720" spans="1:2" outlineLevel="3" x14ac:dyDescent="0.2">
      <c r="A6720" s="29" t="s">
        <v>7955</v>
      </c>
      <c r="B6720" s="9" t="s">
        <v>4355</v>
      </c>
    </row>
    <row r="6721" spans="1:2" outlineLevel="3" x14ac:dyDescent="0.2">
      <c r="A6721" s="29"/>
      <c r="B6721" s="9" t="s">
        <v>4356</v>
      </c>
    </row>
    <row r="6722" spans="1:2" outlineLevel="3" x14ac:dyDescent="0.2">
      <c r="A6722" s="28"/>
      <c r="B6722" s="8" t="s">
        <v>1605</v>
      </c>
    </row>
    <row r="6723" spans="1:2" outlineLevel="3" x14ac:dyDescent="0.2">
      <c r="A6723" s="29"/>
      <c r="B6723" s="9" t="s">
        <v>4357</v>
      </c>
    </row>
    <row r="6724" spans="1:2" outlineLevel="3" x14ac:dyDescent="0.2">
      <c r="A6724" s="29"/>
      <c r="B6724" s="12" t="s">
        <v>6440</v>
      </c>
    </row>
    <row r="6725" spans="1:2" outlineLevel="3" x14ac:dyDescent="0.2">
      <c r="A6725" s="29"/>
      <c r="B6725" s="12" t="s">
        <v>6441</v>
      </c>
    </row>
    <row r="6726" spans="1:2" outlineLevel="3" x14ac:dyDescent="0.2">
      <c r="A6726" s="29"/>
      <c r="B6726" s="12" t="s">
        <v>6442</v>
      </c>
    </row>
    <row r="6727" spans="1:2" outlineLevel="3" x14ac:dyDescent="0.2">
      <c r="A6727" s="29"/>
      <c r="B6727" s="12" t="s">
        <v>6443</v>
      </c>
    </row>
    <row r="6728" spans="1:2" ht="25.5" outlineLevel="3" x14ac:dyDescent="0.2">
      <c r="A6728" s="29"/>
      <c r="B6728" s="9" t="s">
        <v>4358</v>
      </c>
    </row>
    <row r="6729" spans="1:2" ht="25.5" outlineLevel="3" x14ac:dyDescent="0.2">
      <c r="A6729" s="29"/>
      <c r="B6729" s="9" t="s">
        <v>4359</v>
      </c>
    </row>
    <row r="6730" spans="1:2" ht="13.5" outlineLevel="3" x14ac:dyDescent="0.2">
      <c r="A6730" s="28"/>
      <c r="B6730" s="13" t="s">
        <v>1606</v>
      </c>
    </row>
    <row r="6731" spans="1:2" outlineLevel="3" x14ac:dyDescent="0.2">
      <c r="A6731" s="29"/>
      <c r="B6731" s="14" t="s">
        <v>4360</v>
      </c>
    </row>
    <row r="6732" spans="1:2" ht="25.5" outlineLevel="3" x14ac:dyDescent="0.2">
      <c r="A6732" s="29"/>
      <c r="B6732" s="14" t="s">
        <v>4361</v>
      </c>
    </row>
    <row r="6733" spans="1:2" ht="25.5" outlineLevel="3" x14ac:dyDescent="0.2">
      <c r="A6733" s="29"/>
      <c r="B6733" s="14" t="s">
        <v>4362</v>
      </c>
    </row>
    <row r="6734" spans="1:2" outlineLevel="3" x14ac:dyDescent="0.2">
      <c r="A6734" s="29"/>
      <c r="B6734" s="14" t="s">
        <v>4363</v>
      </c>
    </row>
    <row r="6735" spans="1:2" outlineLevel="3" x14ac:dyDescent="0.2">
      <c r="A6735" s="29"/>
      <c r="B6735" s="14" t="s">
        <v>4364</v>
      </c>
    </row>
    <row r="6736" spans="1:2" outlineLevel="3" x14ac:dyDescent="0.2">
      <c r="A6736" s="29"/>
      <c r="B6736" s="14" t="s">
        <v>4365</v>
      </c>
    </row>
    <row r="6737" spans="1:2" outlineLevel="3" x14ac:dyDescent="0.2">
      <c r="A6737" s="29"/>
      <c r="B6737" s="14" t="s">
        <v>4366</v>
      </c>
    </row>
    <row r="6738" spans="1:2" outlineLevel="3" x14ac:dyDescent="0.2">
      <c r="A6738" s="28" t="s">
        <v>7956</v>
      </c>
      <c r="B6738" s="8" t="s">
        <v>4367</v>
      </c>
    </row>
    <row r="6739" spans="1:2" outlineLevel="3" x14ac:dyDescent="0.2">
      <c r="A6739" s="29" t="s">
        <v>7957</v>
      </c>
      <c r="B6739" s="9" t="s">
        <v>4367</v>
      </c>
    </row>
    <row r="6740" spans="1:2" outlineLevel="3" x14ac:dyDescent="0.2">
      <c r="A6740" s="29"/>
      <c r="B6740" s="8" t="s">
        <v>1605</v>
      </c>
    </row>
    <row r="6741" spans="1:2" ht="25.5" outlineLevel="3" x14ac:dyDescent="0.2">
      <c r="A6741" s="29"/>
      <c r="B6741" s="9" t="s">
        <v>4368</v>
      </c>
    </row>
    <row r="6742" spans="1:2" ht="25.5" outlineLevel="3" x14ac:dyDescent="0.2">
      <c r="A6742" s="29"/>
      <c r="B6742" s="9" t="s">
        <v>4369</v>
      </c>
    </row>
    <row r="6743" spans="1:2" ht="13.5" outlineLevel="3" x14ac:dyDescent="0.2">
      <c r="A6743" s="29"/>
      <c r="B6743" s="13" t="s">
        <v>1606</v>
      </c>
    </row>
    <row r="6744" spans="1:2" outlineLevel="3" x14ac:dyDescent="0.2">
      <c r="A6744" s="29"/>
      <c r="B6744" s="14" t="s">
        <v>4370</v>
      </c>
    </row>
    <row r="6745" spans="1:2" outlineLevel="3" x14ac:dyDescent="0.2">
      <c r="A6745" s="29"/>
      <c r="B6745" s="14" t="s">
        <v>4371</v>
      </c>
    </row>
    <row r="6746" spans="1:2" ht="25.5" outlineLevel="3" x14ac:dyDescent="0.2">
      <c r="A6746" s="29"/>
      <c r="B6746" s="14" t="s">
        <v>4372</v>
      </c>
    </row>
    <row r="6747" spans="1:2" outlineLevel="3" x14ac:dyDescent="0.2">
      <c r="A6747" s="29"/>
      <c r="B6747" s="14" t="s">
        <v>3258</v>
      </c>
    </row>
    <row r="6748" spans="1:2" outlineLevel="3" x14ac:dyDescent="0.2">
      <c r="A6748" s="29"/>
      <c r="B6748" s="14" t="s">
        <v>4373</v>
      </c>
    </row>
    <row r="6749" spans="1:2" outlineLevel="3" x14ac:dyDescent="0.2">
      <c r="A6749" s="29"/>
      <c r="B6749" s="14" t="s">
        <v>4374</v>
      </c>
    </row>
    <row r="6750" spans="1:2" outlineLevel="3" x14ac:dyDescent="0.2">
      <c r="A6750" s="28" t="s">
        <v>7958</v>
      </c>
      <c r="B6750" s="8" t="s">
        <v>4375</v>
      </c>
    </row>
    <row r="6751" spans="1:2" outlineLevel="3" x14ac:dyDescent="0.2">
      <c r="A6751" s="29" t="s">
        <v>7959</v>
      </c>
      <c r="B6751" s="9" t="s">
        <v>4375</v>
      </c>
    </row>
    <row r="6752" spans="1:2" outlineLevel="3" x14ac:dyDescent="0.2">
      <c r="A6752" s="29"/>
      <c r="B6752" s="8" t="s">
        <v>1605</v>
      </c>
    </row>
    <row r="6753" spans="1:2" outlineLevel="3" x14ac:dyDescent="0.2">
      <c r="A6753" s="29"/>
      <c r="B6753" s="9" t="s">
        <v>4376</v>
      </c>
    </row>
    <row r="6754" spans="1:2" outlineLevel="3" x14ac:dyDescent="0.2">
      <c r="A6754" s="28" t="s">
        <v>7960</v>
      </c>
      <c r="B6754" s="8" t="s">
        <v>4377</v>
      </c>
    </row>
    <row r="6755" spans="1:2" outlineLevel="3" x14ac:dyDescent="0.2">
      <c r="A6755" s="29" t="s">
        <v>7961</v>
      </c>
      <c r="B6755" s="9" t="s">
        <v>4377</v>
      </c>
    </row>
    <row r="6756" spans="1:2" outlineLevel="3" x14ac:dyDescent="0.2">
      <c r="A6756" s="29"/>
      <c r="B6756" s="8" t="s">
        <v>1605</v>
      </c>
    </row>
    <row r="6757" spans="1:2" outlineLevel="3" x14ac:dyDescent="0.2">
      <c r="A6757" s="29"/>
      <c r="B6757" s="9" t="s">
        <v>4378</v>
      </c>
    </row>
    <row r="6758" spans="1:2" outlineLevel="3" x14ac:dyDescent="0.2">
      <c r="A6758" s="29"/>
      <c r="B6758" s="12" t="s">
        <v>6444</v>
      </c>
    </row>
    <row r="6759" spans="1:2" outlineLevel="3" x14ac:dyDescent="0.2">
      <c r="A6759" s="29"/>
      <c r="B6759" s="12" t="s">
        <v>6445</v>
      </c>
    </row>
    <row r="6760" spans="1:2" outlineLevel="3" x14ac:dyDescent="0.2">
      <c r="A6760" s="29"/>
      <c r="B6760" s="12" t="s">
        <v>6446</v>
      </c>
    </row>
    <row r="6761" spans="1:2" ht="13.5" outlineLevel="3" x14ac:dyDescent="0.2">
      <c r="A6761" s="28"/>
      <c r="B6761" s="13" t="s">
        <v>1606</v>
      </c>
    </row>
    <row r="6762" spans="1:2" outlineLevel="3" x14ac:dyDescent="0.2">
      <c r="A6762" s="29"/>
      <c r="B6762" s="14" t="s">
        <v>4370</v>
      </c>
    </row>
    <row r="6763" spans="1:2" outlineLevel="3" x14ac:dyDescent="0.2">
      <c r="A6763" s="29"/>
      <c r="B6763" s="14" t="s">
        <v>4379</v>
      </c>
    </row>
    <row r="6764" spans="1:2" outlineLevel="3" x14ac:dyDescent="0.2">
      <c r="A6764" s="29"/>
      <c r="B6764" s="14" t="s">
        <v>4380</v>
      </c>
    </row>
    <row r="6765" spans="1:2" outlineLevel="2" x14ac:dyDescent="0.2">
      <c r="A6765" s="27" t="s">
        <v>7962</v>
      </c>
      <c r="B6765" s="7" t="s">
        <v>4381</v>
      </c>
    </row>
    <row r="6766" spans="1:2" outlineLevel="3" x14ac:dyDescent="0.2">
      <c r="A6766" s="28" t="s">
        <v>7963</v>
      </c>
      <c r="B6766" s="8" t="s">
        <v>4382</v>
      </c>
    </row>
    <row r="6767" spans="1:2" outlineLevel="3" x14ac:dyDescent="0.2">
      <c r="A6767" s="28"/>
      <c r="B6767" s="8" t="s">
        <v>1628</v>
      </c>
    </row>
    <row r="6768" spans="1:2" outlineLevel="3" x14ac:dyDescent="0.2">
      <c r="A6768" s="29"/>
      <c r="B6768" s="9" t="s">
        <v>4383</v>
      </c>
    </row>
    <row r="6769" spans="1:2" outlineLevel="3" x14ac:dyDescent="0.2">
      <c r="A6769" s="29"/>
      <c r="B6769" s="9" t="s">
        <v>4384</v>
      </c>
    </row>
    <row r="6770" spans="1:2" outlineLevel="3" x14ac:dyDescent="0.2">
      <c r="A6770" s="29"/>
      <c r="B6770" s="9" t="s">
        <v>4385</v>
      </c>
    </row>
    <row r="6771" spans="1:2" outlineLevel="3" x14ac:dyDescent="0.2">
      <c r="A6771" s="28" t="s">
        <v>7964</v>
      </c>
      <c r="B6771" s="8" t="s">
        <v>4386</v>
      </c>
    </row>
    <row r="6772" spans="1:2" outlineLevel="3" x14ac:dyDescent="0.2">
      <c r="A6772" s="29" t="s">
        <v>7965</v>
      </c>
      <c r="B6772" s="9" t="s">
        <v>4386</v>
      </c>
    </row>
    <row r="6773" spans="1:2" outlineLevel="3" x14ac:dyDescent="0.2">
      <c r="A6773" s="29"/>
      <c r="B6773" s="8" t="s">
        <v>1605</v>
      </c>
    </row>
    <row r="6774" spans="1:2" outlineLevel="3" x14ac:dyDescent="0.2">
      <c r="A6774" s="29"/>
      <c r="B6774" s="9" t="s">
        <v>4387</v>
      </c>
    </row>
    <row r="6775" spans="1:2" outlineLevel="3" x14ac:dyDescent="0.2">
      <c r="A6775" s="29"/>
      <c r="B6775" s="9" t="s">
        <v>4388</v>
      </c>
    </row>
    <row r="6776" spans="1:2" outlineLevel="3" x14ac:dyDescent="0.2">
      <c r="A6776" s="29"/>
      <c r="B6776" s="12" t="s">
        <v>6447</v>
      </c>
    </row>
    <row r="6777" spans="1:2" outlineLevel="3" x14ac:dyDescent="0.2">
      <c r="A6777" s="29"/>
      <c r="B6777" s="12" t="s">
        <v>6448</v>
      </c>
    </row>
    <row r="6778" spans="1:2" outlineLevel="3" x14ac:dyDescent="0.2">
      <c r="A6778" s="29"/>
      <c r="B6778" s="12" t="s">
        <v>6449</v>
      </c>
    </row>
    <row r="6779" spans="1:2" outlineLevel="3" x14ac:dyDescent="0.2">
      <c r="A6779" s="29"/>
      <c r="B6779" s="9" t="s">
        <v>4389</v>
      </c>
    </row>
    <row r="6780" spans="1:2" outlineLevel="3" x14ac:dyDescent="0.2">
      <c r="A6780" s="29"/>
      <c r="B6780" s="9" t="s">
        <v>4390</v>
      </c>
    </row>
    <row r="6781" spans="1:2" outlineLevel="3" x14ac:dyDescent="0.2">
      <c r="A6781" s="29"/>
      <c r="B6781" s="9" t="s">
        <v>4391</v>
      </c>
    </row>
    <row r="6782" spans="1:2" outlineLevel="3" x14ac:dyDescent="0.2">
      <c r="A6782" s="29"/>
      <c r="B6782" s="9" t="s">
        <v>4392</v>
      </c>
    </row>
    <row r="6783" spans="1:2" outlineLevel="3" x14ac:dyDescent="0.2">
      <c r="A6783" s="29"/>
      <c r="B6783" s="9" t="s">
        <v>4393</v>
      </c>
    </row>
    <row r="6784" spans="1:2" outlineLevel="3" x14ac:dyDescent="0.2">
      <c r="A6784" s="29"/>
      <c r="B6784" s="9" t="s">
        <v>4394</v>
      </c>
    </row>
    <row r="6785" spans="1:2" outlineLevel="3" x14ac:dyDescent="0.2">
      <c r="A6785" s="29"/>
      <c r="B6785" s="9" t="s">
        <v>6450</v>
      </c>
    </row>
    <row r="6786" spans="1:2" outlineLevel="3" x14ac:dyDescent="0.2">
      <c r="A6786" s="29"/>
      <c r="B6786" s="9" t="s">
        <v>6451</v>
      </c>
    </row>
    <row r="6787" spans="1:2" ht="13.5" outlineLevel="3" x14ac:dyDescent="0.2">
      <c r="A6787" s="28"/>
      <c r="B6787" s="13" t="s">
        <v>1606</v>
      </c>
    </row>
    <row r="6788" spans="1:2" outlineLevel="3" x14ac:dyDescent="0.2">
      <c r="A6788" s="29"/>
      <c r="B6788" s="14" t="s">
        <v>4395</v>
      </c>
    </row>
    <row r="6789" spans="1:2" outlineLevel="3" x14ac:dyDescent="0.2">
      <c r="A6789" s="29"/>
      <c r="B6789" s="14" t="s">
        <v>4396</v>
      </c>
    </row>
    <row r="6790" spans="1:2" outlineLevel="3" x14ac:dyDescent="0.2">
      <c r="A6790" s="28" t="s">
        <v>7966</v>
      </c>
      <c r="B6790" s="8" t="s">
        <v>4397</v>
      </c>
    </row>
    <row r="6791" spans="1:2" outlineLevel="3" x14ac:dyDescent="0.2">
      <c r="A6791" s="29" t="s">
        <v>7967</v>
      </c>
      <c r="B6791" s="9" t="s">
        <v>4397</v>
      </c>
    </row>
    <row r="6792" spans="1:2" outlineLevel="3" x14ac:dyDescent="0.2">
      <c r="A6792" s="29"/>
      <c r="B6792" s="8" t="s">
        <v>1605</v>
      </c>
    </row>
    <row r="6793" spans="1:2" ht="25.5" outlineLevel="3" x14ac:dyDescent="0.2">
      <c r="A6793" s="29"/>
      <c r="B6793" s="9" t="s">
        <v>4398</v>
      </c>
    </row>
    <row r="6794" spans="1:2" ht="25.5" outlineLevel="3" x14ac:dyDescent="0.2">
      <c r="A6794" s="29"/>
      <c r="B6794" s="9" t="s">
        <v>4399</v>
      </c>
    </row>
    <row r="6795" spans="1:2" ht="13.5" outlineLevel="3" x14ac:dyDescent="0.2">
      <c r="A6795" s="28"/>
      <c r="B6795" s="13" t="s">
        <v>1606</v>
      </c>
    </row>
    <row r="6796" spans="1:2" outlineLevel="3" x14ac:dyDescent="0.2">
      <c r="A6796" s="29"/>
      <c r="B6796" s="14" t="s">
        <v>4400</v>
      </c>
    </row>
    <row r="6797" spans="1:2" outlineLevel="3" x14ac:dyDescent="0.2">
      <c r="A6797" s="29"/>
      <c r="B6797" s="14" t="s">
        <v>4401</v>
      </c>
    </row>
    <row r="6798" spans="1:2" outlineLevel="3" x14ac:dyDescent="0.2">
      <c r="A6798" s="29"/>
      <c r="B6798" s="14" t="s">
        <v>4402</v>
      </c>
    </row>
    <row r="6799" spans="1:2" outlineLevel="3" x14ac:dyDescent="0.2">
      <c r="A6799" s="28" t="s">
        <v>7968</v>
      </c>
      <c r="B6799" s="8" t="s">
        <v>211</v>
      </c>
    </row>
    <row r="6800" spans="1:2" outlineLevel="3" x14ac:dyDescent="0.2">
      <c r="A6800" s="28" t="s">
        <v>7969</v>
      </c>
      <c r="B6800" s="8" t="s">
        <v>4403</v>
      </c>
    </row>
    <row r="6801" spans="1:2" outlineLevel="3" x14ac:dyDescent="0.2">
      <c r="A6801" s="29" t="s">
        <v>7970</v>
      </c>
      <c r="B6801" s="9" t="s">
        <v>4404</v>
      </c>
    </row>
    <row r="6802" spans="1:2" outlineLevel="3" x14ac:dyDescent="0.2">
      <c r="A6802" s="28"/>
      <c r="B6802" s="8" t="s">
        <v>1605</v>
      </c>
    </row>
    <row r="6803" spans="1:2" outlineLevel="3" x14ac:dyDescent="0.2">
      <c r="A6803" s="29"/>
      <c r="B6803" s="9" t="s">
        <v>4405</v>
      </c>
    </row>
    <row r="6804" spans="1:2" ht="13.5" outlineLevel="3" x14ac:dyDescent="0.2">
      <c r="A6804" s="28"/>
      <c r="B6804" s="13" t="s">
        <v>1606</v>
      </c>
    </row>
    <row r="6805" spans="1:2" outlineLevel="3" x14ac:dyDescent="0.2">
      <c r="A6805" s="29"/>
      <c r="B6805" s="14" t="s">
        <v>4406</v>
      </c>
    </row>
    <row r="6806" spans="1:2" outlineLevel="3" x14ac:dyDescent="0.2">
      <c r="A6806" s="29"/>
      <c r="B6806" s="14" t="s">
        <v>4407</v>
      </c>
    </row>
    <row r="6807" spans="1:2" outlineLevel="3" x14ac:dyDescent="0.2">
      <c r="A6807" s="28" t="s">
        <v>7971</v>
      </c>
      <c r="B6807" s="8" t="s">
        <v>4408</v>
      </c>
    </row>
    <row r="6808" spans="1:2" outlineLevel="3" x14ac:dyDescent="0.2">
      <c r="A6808" s="29" t="s">
        <v>7972</v>
      </c>
      <c r="B6808" s="9" t="s">
        <v>4408</v>
      </c>
    </row>
    <row r="6809" spans="1:2" outlineLevel="3" x14ac:dyDescent="0.2">
      <c r="A6809" s="29"/>
      <c r="B6809" s="8" t="s">
        <v>1605</v>
      </c>
    </row>
    <row r="6810" spans="1:2" outlineLevel="3" x14ac:dyDescent="0.2">
      <c r="A6810" s="29"/>
      <c r="B6810" s="9" t="s">
        <v>4409</v>
      </c>
    </row>
    <row r="6811" spans="1:2" outlineLevel="3" x14ac:dyDescent="0.2">
      <c r="A6811" s="29"/>
      <c r="B6811" s="12" t="s">
        <v>6452</v>
      </c>
    </row>
    <row r="6812" spans="1:2" outlineLevel="3" x14ac:dyDescent="0.2">
      <c r="A6812" s="29"/>
      <c r="B6812" s="12" t="s">
        <v>6453</v>
      </c>
    </row>
    <row r="6813" spans="1:2" outlineLevel="3" x14ac:dyDescent="0.2">
      <c r="A6813" s="29"/>
      <c r="B6813" s="12" t="s">
        <v>6454</v>
      </c>
    </row>
    <row r="6814" spans="1:2" ht="13.5" outlineLevel="3" x14ac:dyDescent="0.2">
      <c r="A6814" s="28"/>
      <c r="B6814" s="13" t="s">
        <v>1606</v>
      </c>
    </row>
    <row r="6815" spans="1:2" outlineLevel="3" x14ac:dyDescent="0.2">
      <c r="A6815" s="29"/>
      <c r="B6815" s="14" t="s">
        <v>4410</v>
      </c>
    </row>
    <row r="6816" spans="1:2" outlineLevel="3" x14ac:dyDescent="0.2">
      <c r="A6816" s="29"/>
      <c r="B6816" s="14" t="s">
        <v>4411</v>
      </c>
    </row>
    <row r="6817" spans="1:2" x14ac:dyDescent="0.2">
      <c r="A6817" s="30" t="s">
        <v>4412</v>
      </c>
      <c r="B6817" s="16" t="s">
        <v>4413</v>
      </c>
    </row>
    <row r="6818" spans="1:2" outlineLevel="1" x14ac:dyDescent="0.2">
      <c r="A6818" s="27" t="s">
        <v>7973</v>
      </c>
      <c r="B6818" s="7" t="s">
        <v>4414</v>
      </c>
    </row>
    <row r="6819" spans="1:2" outlineLevel="2" x14ac:dyDescent="0.2">
      <c r="A6819" s="28" t="s">
        <v>7974</v>
      </c>
      <c r="B6819" s="8" t="s">
        <v>212</v>
      </c>
    </row>
    <row r="6820" spans="1:2" outlineLevel="2" x14ac:dyDescent="0.2">
      <c r="A6820" s="28"/>
      <c r="B6820" s="8" t="s">
        <v>1628</v>
      </c>
    </row>
    <row r="6821" spans="1:2" outlineLevel="2" x14ac:dyDescent="0.2">
      <c r="A6821" s="29"/>
      <c r="B6821" s="9" t="s">
        <v>4415</v>
      </c>
    </row>
    <row r="6822" spans="1:2" outlineLevel="2" x14ac:dyDescent="0.2">
      <c r="A6822" s="28" t="s">
        <v>7975</v>
      </c>
      <c r="B6822" s="8" t="s">
        <v>4416</v>
      </c>
    </row>
    <row r="6823" spans="1:2" outlineLevel="2" x14ac:dyDescent="0.2">
      <c r="A6823" s="29" t="s">
        <v>7976</v>
      </c>
      <c r="B6823" s="9" t="s">
        <v>4416</v>
      </c>
    </row>
    <row r="6824" spans="1:2" outlineLevel="2" x14ac:dyDescent="0.2">
      <c r="A6824" s="29"/>
      <c r="B6824" s="8" t="s">
        <v>1605</v>
      </c>
    </row>
    <row r="6825" spans="1:2" outlineLevel="2" x14ac:dyDescent="0.2">
      <c r="A6825" s="29"/>
      <c r="B6825" s="9" t="s">
        <v>4417</v>
      </c>
    </row>
    <row r="6826" spans="1:2" outlineLevel="2" x14ac:dyDescent="0.2">
      <c r="A6826" s="29"/>
      <c r="B6826" s="9" t="s">
        <v>4418</v>
      </c>
    </row>
    <row r="6827" spans="1:2" outlineLevel="2" x14ac:dyDescent="0.2">
      <c r="A6827" s="29"/>
      <c r="B6827" s="9" t="s">
        <v>4419</v>
      </c>
    </row>
    <row r="6828" spans="1:2" outlineLevel="2" x14ac:dyDescent="0.2">
      <c r="A6828" s="29"/>
      <c r="B6828" s="9" t="s">
        <v>4420</v>
      </c>
    </row>
    <row r="6829" spans="1:2" outlineLevel="2" x14ac:dyDescent="0.2">
      <c r="A6829" s="29"/>
      <c r="B6829" s="9" t="s">
        <v>4421</v>
      </c>
    </row>
    <row r="6830" spans="1:2" outlineLevel="2" x14ac:dyDescent="0.2">
      <c r="A6830" s="29"/>
      <c r="B6830" s="9" t="s">
        <v>4422</v>
      </c>
    </row>
    <row r="6831" spans="1:2" outlineLevel="2" x14ac:dyDescent="0.2">
      <c r="A6831" s="29"/>
      <c r="B6831" s="9" t="s">
        <v>4423</v>
      </c>
    </row>
    <row r="6832" spans="1:2" outlineLevel="2" x14ac:dyDescent="0.2">
      <c r="A6832" s="29"/>
      <c r="B6832" s="9" t="s">
        <v>4424</v>
      </c>
    </row>
    <row r="6833" spans="1:2" outlineLevel="2" x14ac:dyDescent="0.2">
      <c r="A6833" s="28" t="s">
        <v>7977</v>
      </c>
      <c r="B6833" s="8" t="s">
        <v>4425</v>
      </c>
    </row>
    <row r="6834" spans="1:2" outlineLevel="2" x14ac:dyDescent="0.2">
      <c r="A6834" s="28"/>
      <c r="B6834" s="8" t="s">
        <v>1951</v>
      </c>
    </row>
    <row r="6835" spans="1:2" outlineLevel="2" x14ac:dyDescent="0.2">
      <c r="A6835" s="29"/>
      <c r="B6835" s="9" t="s">
        <v>4426</v>
      </c>
    </row>
    <row r="6836" spans="1:2" outlineLevel="2" x14ac:dyDescent="0.2">
      <c r="A6836" s="29"/>
      <c r="B6836" s="9" t="s">
        <v>4427</v>
      </c>
    </row>
    <row r="6837" spans="1:2" outlineLevel="2" x14ac:dyDescent="0.2">
      <c r="A6837" s="29"/>
      <c r="B6837" s="9" t="s">
        <v>4428</v>
      </c>
    </row>
    <row r="6838" spans="1:2" outlineLevel="2" x14ac:dyDescent="0.2">
      <c r="A6838" s="29"/>
      <c r="B6838" s="9" t="s">
        <v>4429</v>
      </c>
    </row>
    <row r="6839" spans="1:2" ht="13.5" outlineLevel="2" x14ac:dyDescent="0.2">
      <c r="A6839" s="28"/>
      <c r="B6839" s="13" t="s">
        <v>1955</v>
      </c>
    </row>
    <row r="6840" spans="1:2" ht="25.5" outlineLevel="2" x14ac:dyDescent="0.2">
      <c r="A6840" s="29"/>
      <c r="B6840" s="14" t="s">
        <v>4430</v>
      </c>
    </row>
    <row r="6841" spans="1:2" outlineLevel="2" x14ac:dyDescent="0.2">
      <c r="A6841" s="29" t="s">
        <v>7978</v>
      </c>
      <c r="B6841" s="9" t="s">
        <v>4431</v>
      </c>
    </row>
    <row r="6842" spans="1:2" outlineLevel="2" x14ac:dyDescent="0.2">
      <c r="A6842" s="29" t="s">
        <v>7979</v>
      </c>
      <c r="B6842" s="9" t="s">
        <v>4432</v>
      </c>
    </row>
    <row r="6843" spans="1:2" outlineLevel="2" x14ac:dyDescent="0.2">
      <c r="A6843" s="28" t="s">
        <v>7980</v>
      </c>
      <c r="B6843" s="8" t="s">
        <v>213</v>
      </c>
    </row>
    <row r="6844" spans="1:2" outlineLevel="2" x14ac:dyDescent="0.2">
      <c r="A6844" s="28" t="s">
        <v>7981</v>
      </c>
      <c r="B6844" s="8" t="s">
        <v>213</v>
      </c>
    </row>
    <row r="6845" spans="1:2" outlineLevel="2" x14ac:dyDescent="0.2">
      <c r="A6845" s="29" t="s">
        <v>7982</v>
      </c>
      <c r="B6845" s="9" t="s">
        <v>213</v>
      </c>
    </row>
    <row r="6846" spans="1:2" outlineLevel="2" x14ac:dyDescent="0.2">
      <c r="A6846" s="29"/>
      <c r="B6846" s="8" t="s">
        <v>1605</v>
      </c>
    </row>
    <row r="6847" spans="1:2" ht="25.5" outlineLevel="2" x14ac:dyDescent="0.2">
      <c r="A6847" s="29"/>
      <c r="B6847" s="9" t="s">
        <v>4433</v>
      </c>
    </row>
    <row r="6848" spans="1:2" ht="13.5" outlineLevel="2" x14ac:dyDescent="0.2">
      <c r="A6848" s="28"/>
      <c r="B6848" s="13" t="s">
        <v>1606</v>
      </c>
    </row>
    <row r="6849" spans="1:2" outlineLevel="2" x14ac:dyDescent="0.2">
      <c r="A6849" s="29"/>
      <c r="B6849" s="14" t="s">
        <v>4434</v>
      </c>
    </row>
    <row r="6850" spans="1:2" outlineLevel="2" x14ac:dyDescent="0.2">
      <c r="A6850" s="28" t="s">
        <v>7983</v>
      </c>
      <c r="B6850" s="8" t="s">
        <v>214</v>
      </c>
    </row>
    <row r="6851" spans="1:2" outlineLevel="2" x14ac:dyDescent="0.2">
      <c r="A6851" s="28" t="s">
        <v>7984</v>
      </c>
      <c r="B6851" s="8" t="s">
        <v>214</v>
      </c>
    </row>
    <row r="6852" spans="1:2" outlineLevel="2" x14ac:dyDescent="0.2">
      <c r="A6852" s="29" t="s">
        <v>7985</v>
      </c>
      <c r="B6852" s="9" t="s">
        <v>214</v>
      </c>
    </row>
    <row r="6853" spans="1:2" outlineLevel="2" x14ac:dyDescent="0.2">
      <c r="A6853" s="29"/>
      <c r="B6853" s="8" t="s">
        <v>1605</v>
      </c>
    </row>
    <row r="6854" spans="1:2" ht="38.25" outlineLevel="2" x14ac:dyDescent="0.2">
      <c r="A6854" s="29"/>
      <c r="B6854" s="9" t="s">
        <v>4435</v>
      </c>
    </row>
    <row r="6855" spans="1:2" outlineLevel="2" x14ac:dyDescent="0.2">
      <c r="A6855" s="29"/>
      <c r="B6855" s="9" t="s">
        <v>4436</v>
      </c>
    </row>
    <row r="6856" spans="1:2" outlineLevel="2" x14ac:dyDescent="0.2">
      <c r="A6856" s="29"/>
      <c r="B6856" s="9" t="s">
        <v>4437</v>
      </c>
    </row>
    <row r="6857" spans="1:2" outlineLevel="2" x14ac:dyDescent="0.2">
      <c r="A6857" s="29"/>
      <c r="B6857" s="9" t="s">
        <v>4438</v>
      </c>
    </row>
    <row r="6858" spans="1:2" ht="25.5" outlineLevel="2" x14ac:dyDescent="0.2">
      <c r="A6858" s="29"/>
      <c r="B6858" s="9" t="s">
        <v>4439</v>
      </c>
    </row>
    <row r="6859" spans="1:2" ht="13.5" outlineLevel="2" x14ac:dyDescent="0.2">
      <c r="A6859" s="29"/>
      <c r="B6859" s="13" t="s">
        <v>1606</v>
      </c>
    </row>
    <row r="6860" spans="1:2" ht="25.5" outlineLevel="2" x14ac:dyDescent="0.2">
      <c r="A6860" s="29"/>
      <c r="B6860" s="14" t="s">
        <v>4440</v>
      </c>
    </row>
    <row r="6861" spans="1:2" outlineLevel="2" x14ac:dyDescent="0.2">
      <c r="A6861" s="29"/>
      <c r="B6861" s="14" t="s">
        <v>4441</v>
      </c>
    </row>
    <row r="6862" spans="1:2" outlineLevel="2" x14ac:dyDescent="0.2">
      <c r="A6862" s="29"/>
      <c r="B6862" s="14" t="s">
        <v>4442</v>
      </c>
    </row>
    <row r="6863" spans="1:2" outlineLevel="2" x14ac:dyDescent="0.2">
      <c r="A6863" s="29"/>
      <c r="B6863" s="14" t="s">
        <v>4443</v>
      </c>
    </row>
    <row r="6864" spans="1:2" outlineLevel="2" x14ac:dyDescent="0.2">
      <c r="A6864" s="29"/>
      <c r="B6864" s="14" t="s">
        <v>4444</v>
      </c>
    </row>
    <row r="6865" spans="1:2" outlineLevel="2" x14ac:dyDescent="0.2">
      <c r="A6865" s="29"/>
      <c r="B6865" s="14" t="s">
        <v>4445</v>
      </c>
    </row>
    <row r="6866" spans="1:2" outlineLevel="2" x14ac:dyDescent="0.2">
      <c r="A6866" s="28" t="s">
        <v>7986</v>
      </c>
      <c r="B6866" s="8" t="s">
        <v>215</v>
      </c>
    </row>
    <row r="6867" spans="1:2" outlineLevel="2" x14ac:dyDescent="0.2">
      <c r="A6867" s="28" t="s">
        <v>7987</v>
      </c>
      <c r="B6867" s="8" t="s">
        <v>4446</v>
      </c>
    </row>
    <row r="6868" spans="1:2" outlineLevel="2" x14ac:dyDescent="0.2">
      <c r="A6868" s="29" t="s">
        <v>7988</v>
      </c>
      <c r="B6868" s="9" t="s">
        <v>4446</v>
      </c>
    </row>
    <row r="6869" spans="1:2" outlineLevel="2" x14ac:dyDescent="0.2">
      <c r="A6869" s="29"/>
      <c r="B6869" s="8" t="s">
        <v>1605</v>
      </c>
    </row>
    <row r="6870" spans="1:2" ht="38.25" outlineLevel="2" x14ac:dyDescent="0.2">
      <c r="A6870" s="29"/>
      <c r="B6870" s="9" t="s">
        <v>4447</v>
      </c>
    </row>
    <row r="6871" spans="1:2" ht="13.5" outlineLevel="2" x14ac:dyDescent="0.2">
      <c r="A6871" s="28"/>
      <c r="B6871" s="13" t="s">
        <v>305</v>
      </c>
    </row>
    <row r="6872" spans="1:2" outlineLevel="2" x14ac:dyDescent="0.2">
      <c r="A6872" s="29"/>
      <c r="B6872" s="14" t="s">
        <v>4448</v>
      </c>
    </row>
    <row r="6873" spans="1:2" outlineLevel="2" x14ac:dyDescent="0.2">
      <c r="A6873" s="28" t="s">
        <v>7989</v>
      </c>
      <c r="B6873" s="8" t="s">
        <v>4449</v>
      </c>
    </row>
    <row r="6874" spans="1:2" outlineLevel="2" x14ac:dyDescent="0.2">
      <c r="A6874" s="29" t="s">
        <v>7990</v>
      </c>
      <c r="B6874" s="9" t="s">
        <v>4449</v>
      </c>
    </row>
    <row r="6875" spans="1:2" outlineLevel="2" x14ac:dyDescent="0.2">
      <c r="A6875" s="29"/>
      <c r="B6875" s="8" t="s">
        <v>1605</v>
      </c>
    </row>
    <row r="6876" spans="1:2" outlineLevel="2" x14ac:dyDescent="0.2">
      <c r="A6876" s="29"/>
      <c r="B6876" s="9" t="s">
        <v>4450</v>
      </c>
    </row>
    <row r="6877" spans="1:2" outlineLevel="2" x14ac:dyDescent="0.2">
      <c r="A6877" s="29"/>
      <c r="B6877" s="12" t="s">
        <v>6455</v>
      </c>
    </row>
    <row r="6878" spans="1:2" outlineLevel="2" x14ac:dyDescent="0.2">
      <c r="A6878" s="29"/>
      <c r="B6878" s="12" t="s">
        <v>6456</v>
      </c>
    </row>
    <row r="6879" spans="1:2" outlineLevel="2" x14ac:dyDescent="0.2">
      <c r="A6879" s="29"/>
      <c r="B6879" s="12" t="s">
        <v>6457</v>
      </c>
    </row>
    <row r="6880" spans="1:2" outlineLevel="2" x14ac:dyDescent="0.2">
      <c r="A6880" s="29"/>
      <c r="B6880" s="12" t="s">
        <v>6458</v>
      </c>
    </row>
    <row r="6881" spans="1:2" outlineLevel="2" x14ac:dyDescent="0.2">
      <c r="A6881" s="29"/>
      <c r="B6881" s="12" t="s">
        <v>6459</v>
      </c>
    </row>
    <row r="6882" spans="1:2" ht="13.5" outlineLevel="2" x14ac:dyDescent="0.2">
      <c r="A6882" s="28"/>
      <c r="B6882" s="13" t="s">
        <v>1606</v>
      </c>
    </row>
    <row r="6883" spans="1:2" outlineLevel="2" x14ac:dyDescent="0.2">
      <c r="A6883" s="29"/>
      <c r="B6883" s="14" t="s">
        <v>4451</v>
      </c>
    </row>
    <row r="6884" spans="1:2" outlineLevel="2" x14ac:dyDescent="0.2">
      <c r="A6884" s="29"/>
      <c r="B6884" s="14" t="s">
        <v>4452</v>
      </c>
    </row>
    <row r="6885" spans="1:2" outlineLevel="2" x14ac:dyDescent="0.2">
      <c r="A6885" s="29"/>
      <c r="B6885" s="14" t="s">
        <v>4453</v>
      </c>
    </row>
    <row r="6886" spans="1:2" outlineLevel="2" x14ac:dyDescent="0.2">
      <c r="A6886" s="29" t="s">
        <v>7991</v>
      </c>
      <c r="B6886" s="9" t="s">
        <v>4454</v>
      </c>
    </row>
    <row r="6887" spans="1:2" outlineLevel="2" x14ac:dyDescent="0.2">
      <c r="A6887" s="29" t="s">
        <v>7992</v>
      </c>
      <c r="B6887" s="9" t="s">
        <v>4455</v>
      </c>
    </row>
    <row r="6888" spans="1:2" outlineLevel="2" x14ac:dyDescent="0.2">
      <c r="A6888" s="29"/>
      <c r="B6888" s="8" t="s">
        <v>1605</v>
      </c>
    </row>
    <row r="6889" spans="1:2" outlineLevel="2" x14ac:dyDescent="0.2">
      <c r="A6889" s="29"/>
      <c r="B6889" s="9" t="s">
        <v>4456</v>
      </c>
    </row>
    <row r="6890" spans="1:2" ht="13.5" outlineLevel="2" x14ac:dyDescent="0.2">
      <c r="A6890" s="28"/>
      <c r="B6890" s="13" t="s">
        <v>1606</v>
      </c>
    </row>
    <row r="6891" spans="1:2" outlineLevel="2" x14ac:dyDescent="0.2">
      <c r="A6891" s="29"/>
      <c r="B6891" s="14" t="s">
        <v>4457</v>
      </c>
    </row>
    <row r="6892" spans="1:2" outlineLevel="2" x14ac:dyDescent="0.2">
      <c r="A6892" s="29" t="s">
        <v>7993</v>
      </c>
      <c r="B6892" s="9" t="s">
        <v>4458</v>
      </c>
    </row>
    <row r="6893" spans="1:2" outlineLevel="2" x14ac:dyDescent="0.2">
      <c r="A6893" s="29"/>
      <c r="B6893" s="8" t="s">
        <v>1605</v>
      </c>
    </row>
    <row r="6894" spans="1:2" outlineLevel="2" x14ac:dyDescent="0.2">
      <c r="A6894" s="29"/>
      <c r="B6894" s="9" t="s">
        <v>4459</v>
      </c>
    </row>
    <row r="6895" spans="1:2" outlineLevel="2" x14ac:dyDescent="0.2">
      <c r="A6895" s="29"/>
      <c r="B6895" s="12" t="s">
        <v>6460</v>
      </c>
    </row>
    <row r="6896" spans="1:2" outlineLevel="2" x14ac:dyDescent="0.2">
      <c r="A6896" s="29"/>
      <c r="B6896" s="12" t="s">
        <v>6461</v>
      </c>
    </row>
    <row r="6897" spans="1:2" outlineLevel="2" x14ac:dyDescent="0.2">
      <c r="A6897" s="29"/>
      <c r="B6897" s="9" t="s">
        <v>4460</v>
      </c>
    </row>
    <row r="6898" spans="1:2" ht="13.5" outlineLevel="2" x14ac:dyDescent="0.2">
      <c r="A6898" s="28"/>
      <c r="B6898" s="13" t="s">
        <v>1606</v>
      </c>
    </row>
    <row r="6899" spans="1:2" outlineLevel="2" x14ac:dyDescent="0.2">
      <c r="A6899" s="29"/>
      <c r="B6899" s="14" t="s">
        <v>4461</v>
      </c>
    </row>
    <row r="6900" spans="1:2" outlineLevel="2" x14ac:dyDescent="0.2">
      <c r="A6900" s="29"/>
      <c r="B6900" s="14" t="s">
        <v>4462</v>
      </c>
    </row>
    <row r="6901" spans="1:2" outlineLevel="2" x14ac:dyDescent="0.2">
      <c r="A6901" s="29"/>
      <c r="B6901" s="14" t="s">
        <v>4444</v>
      </c>
    </row>
    <row r="6902" spans="1:2" outlineLevel="2" x14ac:dyDescent="0.2">
      <c r="A6902" s="29"/>
      <c r="B6902" s="14" t="s">
        <v>4463</v>
      </c>
    </row>
    <row r="6903" spans="1:2" outlineLevel="2" x14ac:dyDescent="0.2">
      <c r="A6903" s="29"/>
      <c r="B6903" s="14" t="s">
        <v>4464</v>
      </c>
    </row>
    <row r="6904" spans="1:2" outlineLevel="2" x14ac:dyDescent="0.2">
      <c r="A6904" s="29"/>
      <c r="B6904" s="14" t="s">
        <v>4453</v>
      </c>
    </row>
    <row r="6905" spans="1:2" outlineLevel="1" x14ac:dyDescent="0.2">
      <c r="A6905" s="27" t="s">
        <v>7994</v>
      </c>
      <c r="B6905" s="7" t="s">
        <v>4465</v>
      </c>
    </row>
    <row r="6906" spans="1:2" outlineLevel="2" x14ac:dyDescent="0.2">
      <c r="A6906" s="28" t="s">
        <v>7995</v>
      </c>
      <c r="B6906" s="8" t="s">
        <v>216</v>
      </c>
    </row>
    <row r="6907" spans="1:2" outlineLevel="2" x14ac:dyDescent="0.2">
      <c r="A6907" s="28"/>
      <c r="B6907" s="8" t="s">
        <v>1628</v>
      </c>
    </row>
    <row r="6908" spans="1:2" outlineLevel="2" x14ac:dyDescent="0.2">
      <c r="A6908" s="29"/>
      <c r="B6908" s="9" t="s">
        <v>4466</v>
      </c>
    </row>
    <row r="6909" spans="1:2" ht="13.5" outlineLevel="2" x14ac:dyDescent="0.2">
      <c r="A6909" s="29"/>
      <c r="B6909" s="13" t="s">
        <v>1666</v>
      </c>
    </row>
    <row r="6910" spans="1:2" outlineLevel="2" x14ac:dyDescent="0.2">
      <c r="A6910" s="29"/>
      <c r="B6910" s="14" t="s">
        <v>4443</v>
      </c>
    </row>
    <row r="6911" spans="1:2" outlineLevel="2" x14ac:dyDescent="0.2">
      <c r="A6911" s="29"/>
      <c r="B6911" s="14" t="s">
        <v>4467</v>
      </c>
    </row>
    <row r="6912" spans="1:2" outlineLevel="2" x14ac:dyDescent="0.2">
      <c r="A6912" s="28" t="s">
        <v>7996</v>
      </c>
      <c r="B6912" s="8" t="s">
        <v>4468</v>
      </c>
    </row>
    <row r="6913" spans="1:2" outlineLevel="2" x14ac:dyDescent="0.2">
      <c r="A6913" s="29" t="s">
        <v>7997</v>
      </c>
      <c r="B6913" s="9" t="s">
        <v>4468</v>
      </c>
    </row>
    <row r="6914" spans="1:2" outlineLevel="2" x14ac:dyDescent="0.2">
      <c r="A6914" s="29"/>
      <c r="B6914" s="8" t="s">
        <v>1605</v>
      </c>
    </row>
    <row r="6915" spans="1:2" outlineLevel="2" x14ac:dyDescent="0.2">
      <c r="A6915" s="29"/>
      <c r="B6915" s="9" t="s">
        <v>4469</v>
      </c>
    </row>
    <row r="6916" spans="1:2" outlineLevel="2" x14ac:dyDescent="0.2">
      <c r="A6916" s="29"/>
      <c r="B6916" s="12" t="s">
        <v>6462</v>
      </c>
    </row>
    <row r="6917" spans="1:2" outlineLevel="2" x14ac:dyDescent="0.2">
      <c r="A6917" s="29"/>
      <c r="B6917" s="12" t="s">
        <v>6463</v>
      </c>
    </row>
    <row r="6918" spans="1:2" outlineLevel="2" x14ac:dyDescent="0.2">
      <c r="A6918" s="29"/>
      <c r="B6918" s="9" t="s">
        <v>4470</v>
      </c>
    </row>
    <row r="6919" spans="1:2" outlineLevel="2" x14ac:dyDescent="0.2">
      <c r="A6919" s="28" t="s">
        <v>7998</v>
      </c>
      <c r="B6919" s="8" t="s">
        <v>4471</v>
      </c>
    </row>
    <row r="6920" spans="1:2" outlineLevel="2" x14ac:dyDescent="0.2">
      <c r="A6920" s="29" t="s">
        <v>7999</v>
      </c>
      <c r="B6920" s="9" t="s">
        <v>4471</v>
      </c>
    </row>
    <row r="6921" spans="1:2" outlineLevel="2" x14ac:dyDescent="0.2">
      <c r="A6921" s="29"/>
      <c r="B6921" s="8" t="s">
        <v>1605</v>
      </c>
    </row>
    <row r="6922" spans="1:2" outlineLevel="2" x14ac:dyDescent="0.2">
      <c r="A6922" s="29"/>
      <c r="B6922" s="9" t="s">
        <v>4472</v>
      </c>
    </row>
    <row r="6923" spans="1:2" outlineLevel="2" x14ac:dyDescent="0.2">
      <c r="A6923" s="29"/>
      <c r="B6923" s="12" t="s">
        <v>6464</v>
      </c>
    </row>
    <row r="6924" spans="1:2" outlineLevel="2" x14ac:dyDescent="0.2">
      <c r="A6924" s="29"/>
      <c r="B6924" s="12" t="s">
        <v>6465</v>
      </c>
    </row>
    <row r="6925" spans="1:2" outlineLevel="2" x14ac:dyDescent="0.2">
      <c r="A6925" s="29"/>
      <c r="B6925" s="12" t="s">
        <v>6466</v>
      </c>
    </row>
    <row r="6926" spans="1:2" outlineLevel="2" x14ac:dyDescent="0.2">
      <c r="A6926" s="29"/>
      <c r="B6926" s="12" t="s">
        <v>6467</v>
      </c>
    </row>
    <row r="6927" spans="1:2" outlineLevel="2" x14ac:dyDescent="0.2">
      <c r="A6927" s="29"/>
      <c r="B6927" s="12" t="s">
        <v>6468</v>
      </c>
    </row>
    <row r="6928" spans="1:2" outlineLevel="2" x14ac:dyDescent="0.2">
      <c r="A6928" s="29"/>
      <c r="B6928" s="12" t="s">
        <v>6469</v>
      </c>
    </row>
    <row r="6929" spans="1:2" outlineLevel="2" x14ac:dyDescent="0.2">
      <c r="A6929" s="29"/>
      <c r="B6929" s="12" t="s">
        <v>6470</v>
      </c>
    </row>
    <row r="6930" spans="1:2" outlineLevel="2" x14ac:dyDescent="0.2">
      <c r="A6930" s="29"/>
      <c r="B6930" s="12" t="s">
        <v>6471</v>
      </c>
    </row>
    <row r="6931" spans="1:2" outlineLevel="2" x14ac:dyDescent="0.2">
      <c r="A6931" s="28" t="s">
        <v>8000</v>
      </c>
      <c r="B6931" s="8" t="s">
        <v>217</v>
      </c>
    </row>
    <row r="6932" spans="1:2" outlineLevel="2" x14ac:dyDescent="0.2">
      <c r="A6932" s="28" t="s">
        <v>8001</v>
      </c>
      <c r="B6932" s="8" t="s">
        <v>217</v>
      </c>
    </row>
    <row r="6933" spans="1:2" outlineLevel="2" x14ac:dyDescent="0.2">
      <c r="A6933" s="29" t="s">
        <v>8002</v>
      </c>
      <c r="B6933" s="9" t="s">
        <v>217</v>
      </c>
    </row>
    <row r="6934" spans="1:2" outlineLevel="2" x14ac:dyDescent="0.2">
      <c r="A6934" s="28"/>
      <c r="B6934" s="8" t="s">
        <v>1605</v>
      </c>
    </row>
    <row r="6935" spans="1:2" outlineLevel="2" x14ac:dyDescent="0.2">
      <c r="A6935" s="29"/>
      <c r="B6935" s="9" t="s">
        <v>4473</v>
      </c>
    </row>
    <row r="6936" spans="1:2" outlineLevel="2" x14ac:dyDescent="0.2">
      <c r="A6936" s="28" t="s">
        <v>8003</v>
      </c>
      <c r="B6936" s="8" t="s">
        <v>218</v>
      </c>
    </row>
    <row r="6937" spans="1:2" outlineLevel="2" x14ac:dyDescent="0.2">
      <c r="A6937" s="28" t="s">
        <v>8004</v>
      </c>
      <c r="B6937" s="8" t="s">
        <v>218</v>
      </c>
    </row>
    <row r="6938" spans="1:2" outlineLevel="2" x14ac:dyDescent="0.2">
      <c r="A6938" s="29" t="s">
        <v>8005</v>
      </c>
      <c r="B6938" s="9" t="s">
        <v>218</v>
      </c>
    </row>
    <row r="6939" spans="1:2" outlineLevel="2" x14ac:dyDescent="0.2">
      <c r="A6939" s="28"/>
      <c r="B6939" s="8" t="s">
        <v>1605</v>
      </c>
    </row>
    <row r="6940" spans="1:2" ht="25.5" outlineLevel="2" x14ac:dyDescent="0.2">
      <c r="A6940" s="29"/>
      <c r="B6940" s="9" t="s">
        <v>4474</v>
      </c>
    </row>
    <row r="6941" spans="1:2" ht="25.5" outlineLevel="2" x14ac:dyDescent="0.2">
      <c r="A6941" s="29"/>
      <c r="B6941" s="9" t="s">
        <v>4475</v>
      </c>
    </row>
    <row r="6942" spans="1:2" ht="13.5" outlineLevel="2" x14ac:dyDescent="0.2">
      <c r="A6942" s="28"/>
      <c r="B6942" s="13" t="s">
        <v>1606</v>
      </c>
    </row>
    <row r="6943" spans="1:2" outlineLevel="2" x14ac:dyDescent="0.2">
      <c r="A6943" s="29"/>
      <c r="B6943" s="14" t="s">
        <v>4476</v>
      </c>
    </row>
    <row r="6944" spans="1:2" outlineLevel="2" x14ac:dyDescent="0.2">
      <c r="A6944" s="29"/>
      <c r="B6944" s="14" t="s">
        <v>4467</v>
      </c>
    </row>
    <row r="6945" spans="1:2" outlineLevel="1" x14ac:dyDescent="0.2">
      <c r="A6945" s="27" t="s">
        <v>8006</v>
      </c>
      <c r="B6945" s="7" t="s">
        <v>4477</v>
      </c>
    </row>
    <row r="6946" spans="1:2" outlineLevel="2" x14ac:dyDescent="0.2">
      <c r="A6946" s="28" t="s">
        <v>8007</v>
      </c>
      <c r="B6946" s="8" t="s">
        <v>219</v>
      </c>
    </row>
    <row r="6947" spans="1:2" outlineLevel="2" x14ac:dyDescent="0.2">
      <c r="A6947" s="28"/>
      <c r="B6947" s="8" t="s">
        <v>1628</v>
      </c>
    </row>
    <row r="6948" spans="1:2" outlineLevel="2" x14ac:dyDescent="0.2">
      <c r="A6948" s="29"/>
      <c r="B6948" s="9" t="s">
        <v>4478</v>
      </c>
    </row>
    <row r="6949" spans="1:2" outlineLevel="2" x14ac:dyDescent="0.2">
      <c r="A6949" s="28" t="s">
        <v>8008</v>
      </c>
      <c r="B6949" s="8" t="s">
        <v>4479</v>
      </c>
    </row>
    <row r="6950" spans="1:2" outlineLevel="2" x14ac:dyDescent="0.2">
      <c r="A6950" s="28"/>
      <c r="B6950" s="8" t="s">
        <v>1951</v>
      </c>
    </row>
    <row r="6951" spans="1:2" outlineLevel="2" x14ac:dyDescent="0.2">
      <c r="A6951" s="29"/>
      <c r="B6951" s="9" t="s">
        <v>4480</v>
      </c>
    </row>
    <row r="6952" spans="1:2" ht="25.5" outlineLevel="2" x14ac:dyDescent="0.2">
      <c r="A6952" s="29"/>
      <c r="B6952" s="12" t="s">
        <v>6472</v>
      </c>
    </row>
    <row r="6953" spans="1:2" outlineLevel="2" x14ac:dyDescent="0.2">
      <c r="A6953" s="29" t="s">
        <v>8009</v>
      </c>
      <c r="B6953" s="9" t="s">
        <v>4481</v>
      </c>
    </row>
    <row r="6954" spans="1:2" outlineLevel="2" x14ac:dyDescent="0.2">
      <c r="A6954" s="29"/>
      <c r="B6954" s="8" t="s">
        <v>1605</v>
      </c>
    </row>
    <row r="6955" spans="1:2" outlineLevel="2" x14ac:dyDescent="0.2">
      <c r="A6955" s="29"/>
      <c r="B6955" s="9" t="s">
        <v>4482</v>
      </c>
    </row>
    <row r="6956" spans="1:2" outlineLevel="2" x14ac:dyDescent="0.2">
      <c r="A6956" s="29"/>
      <c r="B6956" s="9" t="s">
        <v>4483</v>
      </c>
    </row>
    <row r="6957" spans="1:2" outlineLevel="2" x14ac:dyDescent="0.2">
      <c r="A6957" s="29"/>
      <c r="B6957" s="9" t="s">
        <v>4484</v>
      </c>
    </row>
    <row r="6958" spans="1:2" outlineLevel="2" x14ac:dyDescent="0.2">
      <c r="A6958" s="29"/>
      <c r="B6958" s="9" t="s">
        <v>4485</v>
      </c>
    </row>
    <row r="6959" spans="1:2" ht="13.5" outlineLevel="2" x14ac:dyDescent="0.2">
      <c r="A6959" s="28"/>
      <c r="B6959" s="13" t="s">
        <v>1606</v>
      </c>
    </row>
    <row r="6960" spans="1:2" outlineLevel="2" x14ac:dyDescent="0.2">
      <c r="A6960" s="29"/>
      <c r="B6960" s="14" t="s">
        <v>8849</v>
      </c>
    </row>
    <row r="6961" spans="1:2" outlineLevel="2" x14ac:dyDescent="0.2">
      <c r="A6961" s="29" t="s">
        <v>8010</v>
      </c>
      <c r="B6961" s="9" t="s">
        <v>4486</v>
      </c>
    </row>
    <row r="6962" spans="1:2" outlineLevel="2" x14ac:dyDescent="0.2">
      <c r="A6962" s="28" t="s">
        <v>8011</v>
      </c>
      <c r="B6962" s="8" t="s">
        <v>4487</v>
      </c>
    </row>
    <row r="6963" spans="1:2" outlineLevel="2" x14ac:dyDescent="0.2">
      <c r="A6963" s="28"/>
      <c r="B6963" s="8" t="s">
        <v>1951</v>
      </c>
    </row>
    <row r="6964" spans="1:2" outlineLevel="2" x14ac:dyDescent="0.2">
      <c r="A6964" s="29"/>
      <c r="B6964" s="9" t="s">
        <v>4488</v>
      </c>
    </row>
    <row r="6965" spans="1:2" outlineLevel="2" x14ac:dyDescent="0.2">
      <c r="A6965" s="29"/>
      <c r="B6965" s="9" t="s">
        <v>4489</v>
      </c>
    </row>
    <row r="6966" spans="1:2" outlineLevel="2" x14ac:dyDescent="0.2">
      <c r="A6966" s="29"/>
      <c r="B6966" s="9" t="s">
        <v>4490</v>
      </c>
    </row>
    <row r="6967" spans="1:2" ht="13.5" outlineLevel="2" x14ac:dyDescent="0.2">
      <c r="A6967" s="28"/>
      <c r="B6967" s="13" t="s">
        <v>1955</v>
      </c>
    </row>
    <row r="6968" spans="1:2" outlineLevel="2" x14ac:dyDescent="0.2">
      <c r="A6968" s="29"/>
      <c r="B6968" s="14" t="s">
        <v>4491</v>
      </c>
    </row>
    <row r="6969" spans="1:2" outlineLevel="2" x14ac:dyDescent="0.2">
      <c r="A6969" s="29"/>
      <c r="B6969" s="14" t="s">
        <v>8850</v>
      </c>
    </row>
    <row r="6970" spans="1:2" outlineLevel="2" x14ac:dyDescent="0.2">
      <c r="A6970" s="29"/>
      <c r="B6970" s="14" t="s">
        <v>4492</v>
      </c>
    </row>
    <row r="6971" spans="1:2" outlineLevel="2" x14ac:dyDescent="0.2">
      <c r="A6971" s="29"/>
      <c r="B6971" s="14" t="s">
        <v>4493</v>
      </c>
    </row>
    <row r="6972" spans="1:2" outlineLevel="2" x14ac:dyDescent="0.2">
      <c r="A6972" s="29" t="s">
        <v>8012</v>
      </c>
      <c r="B6972" s="9" t="s">
        <v>4494</v>
      </c>
    </row>
    <row r="6973" spans="1:2" outlineLevel="2" x14ac:dyDescent="0.2">
      <c r="A6973" s="29" t="s">
        <v>8013</v>
      </c>
      <c r="B6973" s="9" t="s">
        <v>4495</v>
      </c>
    </row>
    <row r="6974" spans="1:2" outlineLevel="2" x14ac:dyDescent="0.2">
      <c r="A6974" s="29" t="s">
        <v>8014</v>
      </c>
      <c r="B6974" s="9" t="s">
        <v>4496</v>
      </c>
    </row>
    <row r="6975" spans="1:2" outlineLevel="2" x14ac:dyDescent="0.2">
      <c r="A6975" s="28" t="s">
        <v>8015</v>
      </c>
      <c r="B6975" s="8" t="s">
        <v>4497</v>
      </c>
    </row>
    <row r="6976" spans="1:2" outlineLevel="2" x14ac:dyDescent="0.2">
      <c r="A6976" s="29" t="s">
        <v>8851</v>
      </c>
      <c r="B6976" s="9" t="s">
        <v>8852</v>
      </c>
    </row>
    <row r="6977" spans="1:2" outlineLevel="2" x14ac:dyDescent="0.2">
      <c r="A6977" s="29"/>
      <c r="B6977" s="8" t="s">
        <v>1605</v>
      </c>
    </row>
    <row r="6978" spans="1:2" outlineLevel="2" x14ac:dyDescent="0.2">
      <c r="A6978" s="29"/>
      <c r="B6978" s="9" t="s">
        <v>8853</v>
      </c>
    </row>
    <row r="6979" spans="1:2" ht="25.5" outlineLevel="2" x14ac:dyDescent="0.2">
      <c r="A6979" s="29"/>
      <c r="B6979" s="9" t="s">
        <v>8854</v>
      </c>
    </row>
    <row r="6980" spans="1:2" outlineLevel="2" x14ac:dyDescent="0.2">
      <c r="A6980" s="29"/>
      <c r="B6980" s="9" t="s">
        <v>8855</v>
      </c>
    </row>
    <row r="6981" spans="1:2" outlineLevel="2" x14ac:dyDescent="0.2">
      <c r="A6981" s="29"/>
      <c r="B6981" s="9" t="s">
        <v>8856</v>
      </c>
    </row>
    <row r="6982" spans="1:2" ht="13.5" outlineLevel="2" x14ac:dyDescent="0.2">
      <c r="A6982" s="28"/>
      <c r="B6982" s="13" t="s">
        <v>1606</v>
      </c>
    </row>
    <row r="6983" spans="1:2" outlineLevel="2" x14ac:dyDescent="0.2">
      <c r="A6983" s="29"/>
      <c r="B6983" s="14" t="s">
        <v>8857</v>
      </c>
    </row>
    <row r="6984" spans="1:2" outlineLevel="2" x14ac:dyDescent="0.2">
      <c r="A6984" s="29" t="s">
        <v>8858</v>
      </c>
      <c r="B6984" s="9" t="s">
        <v>8859</v>
      </c>
    </row>
    <row r="6985" spans="1:2" outlineLevel="2" x14ac:dyDescent="0.2">
      <c r="A6985" s="29"/>
      <c r="B6985" s="8" t="s">
        <v>303</v>
      </c>
    </row>
    <row r="6986" spans="1:2" outlineLevel="2" x14ac:dyDescent="0.2">
      <c r="A6986" s="29"/>
      <c r="B6986" s="9" t="s">
        <v>8860</v>
      </c>
    </row>
    <row r="6987" spans="1:2" ht="13.5" outlineLevel="2" x14ac:dyDescent="0.2">
      <c r="A6987" s="29"/>
      <c r="B6987" s="13" t="s">
        <v>305</v>
      </c>
    </row>
    <row r="6988" spans="1:2" outlineLevel="2" x14ac:dyDescent="0.2">
      <c r="A6988" s="29"/>
      <c r="B6988" s="14" t="s">
        <v>8861</v>
      </c>
    </row>
    <row r="6989" spans="1:2" outlineLevel="2" x14ac:dyDescent="0.2">
      <c r="A6989" s="29"/>
      <c r="B6989" s="14" t="s">
        <v>8862</v>
      </c>
    </row>
    <row r="6990" spans="1:2" outlineLevel="2" x14ac:dyDescent="0.2">
      <c r="A6990" s="29"/>
      <c r="B6990" s="14" t="s">
        <v>8863</v>
      </c>
    </row>
    <row r="6991" spans="1:2" outlineLevel="2" x14ac:dyDescent="0.2">
      <c r="A6991" s="29" t="s">
        <v>8864</v>
      </c>
      <c r="B6991" s="9" t="s">
        <v>8865</v>
      </c>
    </row>
    <row r="6992" spans="1:2" outlineLevel="2" x14ac:dyDescent="0.2">
      <c r="A6992" s="29"/>
      <c r="B6992" s="8" t="s">
        <v>303</v>
      </c>
    </row>
    <row r="6993" spans="1:2" outlineLevel="2" x14ac:dyDescent="0.2">
      <c r="A6993" s="29"/>
      <c r="B6993" s="9" t="s">
        <v>4498</v>
      </c>
    </row>
    <row r="6994" spans="1:2" outlineLevel="2" x14ac:dyDescent="0.2">
      <c r="A6994" s="29"/>
      <c r="B6994" s="9" t="s">
        <v>4499</v>
      </c>
    </row>
    <row r="6995" spans="1:2" outlineLevel="2" x14ac:dyDescent="0.2">
      <c r="A6995" s="29"/>
      <c r="B6995" s="9" t="s">
        <v>4500</v>
      </c>
    </row>
    <row r="6996" spans="1:2" outlineLevel="2" x14ac:dyDescent="0.2">
      <c r="A6996" s="29"/>
      <c r="B6996" s="9" t="s">
        <v>4501</v>
      </c>
    </row>
    <row r="6997" spans="1:2" outlineLevel="2" x14ac:dyDescent="0.2">
      <c r="A6997" s="29"/>
      <c r="B6997" s="9" t="s">
        <v>4502</v>
      </c>
    </row>
    <row r="6998" spans="1:2" ht="13.5" outlineLevel="2" x14ac:dyDescent="0.2">
      <c r="A6998" s="29"/>
      <c r="B6998" s="13" t="s">
        <v>305</v>
      </c>
    </row>
    <row r="6999" spans="1:2" outlineLevel="2" x14ac:dyDescent="0.2">
      <c r="A6999" s="29"/>
      <c r="B6999" s="14" t="s">
        <v>8866</v>
      </c>
    </row>
    <row r="7000" spans="1:2" outlineLevel="2" x14ac:dyDescent="0.2">
      <c r="A7000" s="29"/>
      <c r="B7000" s="14" t="s">
        <v>8867</v>
      </c>
    </row>
    <row r="7001" spans="1:2" outlineLevel="2" x14ac:dyDescent="0.2">
      <c r="A7001" s="29"/>
      <c r="B7001" s="14" t="s">
        <v>8868</v>
      </c>
    </row>
    <row r="7002" spans="1:2" outlineLevel="2" x14ac:dyDescent="0.2">
      <c r="A7002" s="28" t="s">
        <v>8016</v>
      </c>
      <c r="B7002" s="8" t="s">
        <v>220</v>
      </c>
    </row>
    <row r="7003" spans="1:2" outlineLevel="2" x14ac:dyDescent="0.2">
      <c r="A7003" s="28" t="s">
        <v>8017</v>
      </c>
      <c r="B7003" s="8" t="s">
        <v>4503</v>
      </c>
    </row>
    <row r="7004" spans="1:2" outlineLevel="2" x14ac:dyDescent="0.2">
      <c r="A7004" s="29" t="s">
        <v>8018</v>
      </c>
      <c r="B7004" s="9" t="s">
        <v>4503</v>
      </c>
    </row>
    <row r="7005" spans="1:2" outlineLevel="2" x14ac:dyDescent="0.2">
      <c r="A7005" s="28"/>
      <c r="B7005" s="8" t="s">
        <v>1605</v>
      </c>
    </row>
    <row r="7006" spans="1:2" outlineLevel="2" x14ac:dyDescent="0.2">
      <c r="A7006" s="29"/>
      <c r="B7006" s="9" t="s">
        <v>4504</v>
      </c>
    </row>
    <row r="7007" spans="1:2" ht="13.5" outlineLevel="2" x14ac:dyDescent="0.2">
      <c r="A7007" s="28"/>
      <c r="B7007" s="13" t="s">
        <v>1606</v>
      </c>
    </row>
    <row r="7008" spans="1:2" outlineLevel="2" x14ac:dyDescent="0.2">
      <c r="A7008" s="29"/>
      <c r="B7008" s="14" t="s">
        <v>4505</v>
      </c>
    </row>
    <row r="7009" spans="1:2" outlineLevel="2" x14ac:dyDescent="0.2">
      <c r="A7009" s="29"/>
      <c r="B7009" s="14" t="s">
        <v>4506</v>
      </c>
    </row>
    <row r="7010" spans="1:2" outlineLevel="2" x14ac:dyDescent="0.2">
      <c r="A7010" s="28" t="s">
        <v>8019</v>
      </c>
      <c r="B7010" s="8" t="s">
        <v>4507</v>
      </c>
    </row>
    <row r="7011" spans="1:2" outlineLevel="2" x14ac:dyDescent="0.2">
      <c r="A7011" s="29" t="s">
        <v>8020</v>
      </c>
      <c r="B7011" s="9" t="s">
        <v>4507</v>
      </c>
    </row>
    <row r="7012" spans="1:2" outlineLevel="2" x14ac:dyDescent="0.2">
      <c r="A7012" s="29"/>
      <c r="B7012" s="8" t="s">
        <v>1605</v>
      </c>
    </row>
    <row r="7013" spans="1:2" outlineLevel="2" x14ac:dyDescent="0.2">
      <c r="A7013" s="29"/>
      <c r="B7013" s="9" t="s">
        <v>4508</v>
      </c>
    </row>
    <row r="7014" spans="1:2" outlineLevel="2" x14ac:dyDescent="0.2">
      <c r="A7014" s="28" t="s">
        <v>8021</v>
      </c>
      <c r="B7014" s="8" t="s">
        <v>4509</v>
      </c>
    </row>
    <row r="7015" spans="1:2" outlineLevel="2" x14ac:dyDescent="0.2">
      <c r="A7015" s="29" t="s">
        <v>8022</v>
      </c>
      <c r="B7015" s="9" t="s">
        <v>4509</v>
      </c>
    </row>
    <row r="7016" spans="1:2" outlineLevel="2" x14ac:dyDescent="0.2">
      <c r="A7016" s="29"/>
      <c r="B7016" s="8" t="s">
        <v>1605</v>
      </c>
    </row>
    <row r="7017" spans="1:2" ht="25.5" outlineLevel="2" x14ac:dyDescent="0.2">
      <c r="A7017" s="29"/>
      <c r="B7017" s="9" t="s">
        <v>4510</v>
      </c>
    </row>
    <row r="7018" spans="1:2" outlineLevel="2" x14ac:dyDescent="0.2">
      <c r="A7018" s="28" t="s">
        <v>8023</v>
      </c>
      <c r="B7018" s="8" t="s">
        <v>221</v>
      </c>
    </row>
    <row r="7019" spans="1:2" outlineLevel="2" x14ac:dyDescent="0.2">
      <c r="A7019" s="28" t="s">
        <v>8024</v>
      </c>
      <c r="B7019" s="8" t="s">
        <v>221</v>
      </c>
    </row>
    <row r="7020" spans="1:2" outlineLevel="2" x14ac:dyDescent="0.2">
      <c r="A7020" s="29" t="s">
        <v>8025</v>
      </c>
      <c r="B7020" s="9" t="s">
        <v>221</v>
      </c>
    </row>
    <row r="7021" spans="1:2" outlineLevel="2" x14ac:dyDescent="0.2">
      <c r="A7021" s="29"/>
      <c r="B7021" s="8" t="s">
        <v>1605</v>
      </c>
    </row>
    <row r="7022" spans="1:2" outlineLevel="2" x14ac:dyDescent="0.2">
      <c r="A7022" s="29"/>
      <c r="B7022" s="9" t="s">
        <v>4511</v>
      </c>
    </row>
    <row r="7023" spans="1:2" outlineLevel="2" x14ac:dyDescent="0.2">
      <c r="A7023" s="29"/>
      <c r="B7023" s="11" t="s">
        <v>6473</v>
      </c>
    </row>
    <row r="7024" spans="1:2" outlineLevel="2" x14ac:dyDescent="0.2">
      <c r="A7024" s="29"/>
      <c r="B7024" s="11" t="s">
        <v>6474</v>
      </c>
    </row>
    <row r="7025" spans="1:2" outlineLevel="2" x14ac:dyDescent="0.2">
      <c r="A7025" s="29"/>
      <c r="B7025" s="11" t="s">
        <v>6475</v>
      </c>
    </row>
    <row r="7026" spans="1:2" x14ac:dyDescent="0.2">
      <c r="A7026" s="30" t="s">
        <v>4512</v>
      </c>
      <c r="B7026" s="16" t="s">
        <v>4513</v>
      </c>
    </row>
    <row r="7027" spans="1:2" outlineLevel="1" x14ac:dyDescent="0.2">
      <c r="A7027" s="27" t="s">
        <v>8026</v>
      </c>
      <c r="B7027" s="7" t="s">
        <v>4513</v>
      </c>
    </row>
    <row r="7028" spans="1:2" outlineLevel="2" x14ac:dyDescent="0.2">
      <c r="A7028" s="28" t="s">
        <v>8027</v>
      </c>
      <c r="B7028" s="8" t="s">
        <v>222</v>
      </c>
    </row>
    <row r="7029" spans="1:2" outlineLevel="2" x14ac:dyDescent="0.2">
      <c r="A7029" s="28" t="s">
        <v>8028</v>
      </c>
      <c r="B7029" s="8" t="s">
        <v>222</v>
      </c>
    </row>
    <row r="7030" spans="1:2" outlineLevel="2" x14ac:dyDescent="0.2">
      <c r="A7030" s="29" t="s">
        <v>8029</v>
      </c>
      <c r="B7030" s="9" t="s">
        <v>222</v>
      </c>
    </row>
    <row r="7031" spans="1:2" outlineLevel="2" x14ac:dyDescent="0.2">
      <c r="A7031" s="28"/>
      <c r="B7031" s="8" t="s">
        <v>1605</v>
      </c>
    </row>
    <row r="7032" spans="1:2" outlineLevel="2" x14ac:dyDescent="0.2">
      <c r="A7032" s="29"/>
      <c r="B7032" s="9" t="s">
        <v>4514</v>
      </c>
    </row>
    <row r="7033" spans="1:2" outlineLevel="2" x14ac:dyDescent="0.2">
      <c r="A7033" s="29"/>
      <c r="B7033" s="12" t="s">
        <v>6476</v>
      </c>
    </row>
    <row r="7034" spans="1:2" outlineLevel="2" x14ac:dyDescent="0.2">
      <c r="A7034" s="29"/>
      <c r="B7034" s="12" t="s">
        <v>6477</v>
      </c>
    </row>
    <row r="7035" spans="1:2" outlineLevel="2" x14ac:dyDescent="0.2">
      <c r="A7035" s="29"/>
      <c r="B7035" s="12" t="s">
        <v>6478</v>
      </c>
    </row>
    <row r="7036" spans="1:2" outlineLevel="2" x14ac:dyDescent="0.2">
      <c r="A7036" s="29"/>
      <c r="B7036" s="9" t="s">
        <v>4515</v>
      </c>
    </row>
    <row r="7037" spans="1:2" ht="13.5" outlineLevel="2" x14ac:dyDescent="0.2">
      <c r="A7037" s="29"/>
      <c r="B7037" s="13" t="s">
        <v>1606</v>
      </c>
    </row>
    <row r="7038" spans="1:2" ht="25.5" outlineLevel="2" x14ac:dyDescent="0.2">
      <c r="A7038" s="29"/>
      <c r="B7038" s="14" t="s">
        <v>4516</v>
      </c>
    </row>
    <row r="7039" spans="1:2" ht="25.5" outlineLevel="2" x14ac:dyDescent="0.2">
      <c r="A7039" s="29"/>
      <c r="B7039" s="14" t="s">
        <v>4517</v>
      </c>
    </row>
    <row r="7040" spans="1:2" outlineLevel="2" x14ac:dyDescent="0.2">
      <c r="A7040" s="29"/>
      <c r="B7040" s="14" t="s">
        <v>4518</v>
      </c>
    </row>
    <row r="7041" spans="1:2" outlineLevel="2" x14ac:dyDescent="0.2">
      <c r="A7041" s="28" t="s">
        <v>8030</v>
      </c>
      <c r="B7041" s="8" t="s">
        <v>223</v>
      </c>
    </row>
    <row r="7042" spans="1:2" outlineLevel="2" x14ac:dyDescent="0.2">
      <c r="A7042" s="28" t="s">
        <v>8031</v>
      </c>
      <c r="B7042" s="8" t="s">
        <v>223</v>
      </c>
    </row>
    <row r="7043" spans="1:2" outlineLevel="2" x14ac:dyDescent="0.2">
      <c r="A7043" s="29" t="s">
        <v>8032</v>
      </c>
      <c r="B7043" s="9" t="s">
        <v>223</v>
      </c>
    </row>
    <row r="7044" spans="1:2" outlineLevel="2" x14ac:dyDescent="0.2">
      <c r="A7044" s="28"/>
      <c r="B7044" s="8" t="s">
        <v>1605</v>
      </c>
    </row>
    <row r="7045" spans="1:2" ht="25.5" outlineLevel="2" x14ac:dyDescent="0.2">
      <c r="A7045" s="29"/>
      <c r="B7045" s="9" t="s">
        <v>6479</v>
      </c>
    </row>
    <row r="7046" spans="1:2" outlineLevel="2" x14ac:dyDescent="0.2">
      <c r="A7046" s="29"/>
      <c r="B7046" s="12" t="s">
        <v>6476</v>
      </c>
    </row>
    <row r="7047" spans="1:2" outlineLevel="2" x14ac:dyDescent="0.2">
      <c r="A7047" s="29"/>
      <c r="B7047" s="12" t="s">
        <v>6480</v>
      </c>
    </row>
    <row r="7048" spans="1:2" outlineLevel="2" x14ac:dyDescent="0.2">
      <c r="A7048" s="29"/>
      <c r="B7048" s="12" t="s">
        <v>6477</v>
      </c>
    </row>
    <row r="7049" spans="1:2" outlineLevel="2" x14ac:dyDescent="0.2">
      <c r="A7049" s="29"/>
      <c r="B7049" s="12" t="s">
        <v>6478</v>
      </c>
    </row>
    <row r="7050" spans="1:2" ht="25.5" outlineLevel="2" x14ac:dyDescent="0.2">
      <c r="A7050" s="29"/>
      <c r="B7050" s="9" t="s">
        <v>4519</v>
      </c>
    </row>
    <row r="7051" spans="1:2" outlineLevel="2" x14ac:dyDescent="0.2">
      <c r="A7051" s="29"/>
      <c r="B7051" s="9" t="s">
        <v>4520</v>
      </c>
    </row>
    <row r="7052" spans="1:2" ht="13.5" outlineLevel="2" x14ac:dyDescent="0.2">
      <c r="A7052" s="28"/>
      <c r="B7052" s="13" t="s">
        <v>1606</v>
      </c>
    </row>
    <row r="7053" spans="1:2" outlineLevel="2" x14ac:dyDescent="0.2">
      <c r="A7053" s="29"/>
      <c r="B7053" s="14" t="s">
        <v>4521</v>
      </c>
    </row>
    <row r="7054" spans="1:2" outlineLevel="2" x14ac:dyDescent="0.2">
      <c r="A7054" s="28" t="s">
        <v>8033</v>
      </c>
      <c r="B7054" s="8" t="s">
        <v>224</v>
      </c>
    </row>
    <row r="7055" spans="1:2" outlineLevel="2" x14ac:dyDescent="0.2">
      <c r="A7055" s="28" t="s">
        <v>8034</v>
      </c>
      <c r="B7055" s="8" t="s">
        <v>4522</v>
      </c>
    </row>
    <row r="7056" spans="1:2" outlineLevel="2" x14ac:dyDescent="0.2">
      <c r="A7056" s="29" t="s">
        <v>8035</v>
      </c>
      <c r="B7056" s="9" t="s">
        <v>4523</v>
      </c>
    </row>
    <row r="7057" spans="1:2" ht="13.5" outlineLevel="2" x14ac:dyDescent="0.2">
      <c r="A7057" s="28"/>
      <c r="B7057" s="13" t="s">
        <v>1606</v>
      </c>
    </row>
    <row r="7058" spans="1:2" outlineLevel="2" x14ac:dyDescent="0.2">
      <c r="A7058" s="29"/>
      <c r="B7058" s="14" t="s">
        <v>4524</v>
      </c>
    </row>
    <row r="7059" spans="1:2" outlineLevel="2" x14ac:dyDescent="0.2">
      <c r="A7059" s="29" t="s">
        <v>8036</v>
      </c>
      <c r="B7059" s="9" t="s">
        <v>4525</v>
      </c>
    </row>
    <row r="7060" spans="1:2" outlineLevel="2" x14ac:dyDescent="0.2">
      <c r="A7060" s="29"/>
      <c r="B7060" s="8" t="s">
        <v>1605</v>
      </c>
    </row>
    <row r="7061" spans="1:2" outlineLevel="2" x14ac:dyDescent="0.2">
      <c r="A7061" s="29"/>
      <c r="B7061" s="9" t="s">
        <v>4526</v>
      </c>
    </row>
    <row r="7062" spans="1:2" outlineLevel="2" x14ac:dyDescent="0.2">
      <c r="A7062" s="29"/>
      <c r="B7062" s="9" t="s">
        <v>4527</v>
      </c>
    </row>
    <row r="7063" spans="1:2" ht="13.5" outlineLevel="2" x14ac:dyDescent="0.2">
      <c r="A7063" s="33"/>
      <c r="B7063" s="13" t="s">
        <v>1606</v>
      </c>
    </row>
    <row r="7064" spans="1:2" outlineLevel="2" x14ac:dyDescent="0.2">
      <c r="A7064" s="29"/>
      <c r="B7064" s="14" t="s">
        <v>4528</v>
      </c>
    </row>
    <row r="7065" spans="1:2" outlineLevel="2" x14ac:dyDescent="0.2">
      <c r="A7065" s="28" t="s">
        <v>8037</v>
      </c>
      <c r="B7065" s="8" t="s">
        <v>4529</v>
      </c>
    </row>
    <row r="7066" spans="1:2" outlineLevel="2" x14ac:dyDescent="0.2">
      <c r="A7066" s="29" t="s">
        <v>8038</v>
      </c>
      <c r="B7066" s="9" t="s">
        <v>4529</v>
      </c>
    </row>
    <row r="7067" spans="1:2" outlineLevel="2" x14ac:dyDescent="0.2">
      <c r="A7067" s="29"/>
      <c r="B7067" s="8" t="s">
        <v>1605</v>
      </c>
    </row>
    <row r="7068" spans="1:2" outlineLevel="2" x14ac:dyDescent="0.2">
      <c r="A7068" s="29"/>
      <c r="B7068" s="9" t="s">
        <v>4530</v>
      </c>
    </row>
    <row r="7069" spans="1:2" outlineLevel="2" x14ac:dyDescent="0.2">
      <c r="A7069" s="29"/>
      <c r="B7069" s="9" t="s">
        <v>4531</v>
      </c>
    </row>
    <row r="7070" spans="1:2" outlineLevel="2" x14ac:dyDescent="0.2">
      <c r="A7070" s="29"/>
      <c r="B7070" s="9" t="s">
        <v>4532</v>
      </c>
    </row>
    <row r="7071" spans="1:2" ht="13.5" outlineLevel="2" x14ac:dyDescent="0.2">
      <c r="A7071" s="28"/>
      <c r="B7071" s="13" t="s">
        <v>1606</v>
      </c>
    </row>
    <row r="7072" spans="1:2" outlineLevel="2" x14ac:dyDescent="0.2">
      <c r="A7072" s="29"/>
      <c r="B7072" s="14" t="s">
        <v>4533</v>
      </c>
    </row>
    <row r="7073" spans="1:2" outlineLevel="2" x14ac:dyDescent="0.2">
      <c r="A7073" s="29"/>
      <c r="B7073" s="14" t="s">
        <v>4534</v>
      </c>
    </row>
    <row r="7074" spans="1:2" outlineLevel="2" x14ac:dyDescent="0.2">
      <c r="A7074" s="29"/>
      <c r="B7074" s="14" t="s">
        <v>4535</v>
      </c>
    </row>
    <row r="7075" spans="1:2" x14ac:dyDescent="0.2">
      <c r="A7075" s="30" t="s">
        <v>4536</v>
      </c>
      <c r="B7075" s="16" t="s">
        <v>4537</v>
      </c>
    </row>
    <row r="7076" spans="1:2" outlineLevel="1" x14ac:dyDescent="0.2">
      <c r="A7076" s="32" t="s">
        <v>4538</v>
      </c>
      <c r="B7076" s="17" t="s">
        <v>4539</v>
      </c>
    </row>
    <row r="7077" spans="1:2" outlineLevel="2" x14ac:dyDescent="0.2">
      <c r="A7077" s="27" t="s">
        <v>8039</v>
      </c>
      <c r="B7077" s="7" t="s">
        <v>4540</v>
      </c>
    </row>
    <row r="7078" spans="1:2" outlineLevel="3" x14ac:dyDescent="0.2">
      <c r="A7078" s="28" t="s">
        <v>8040</v>
      </c>
      <c r="B7078" s="8" t="s">
        <v>225</v>
      </c>
    </row>
    <row r="7079" spans="1:2" outlineLevel="3" x14ac:dyDescent="0.2">
      <c r="A7079" s="28" t="s">
        <v>8041</v>
      </c>
      <c r="B7079" s="8" t="s">
        <v>225</v>
      </c>
    </row>
    <row r="7080" spans="1:2" outlineLevel="3" x14ac:dyDescent="0.2">
      <c r="A7080" s="29" t="s">
        <v>8042</v>
      </c>
      <c r="B7080" s="9" t="s">
        <v>4541</v>
      </c>
    </row>
    <row r="7081" spans="1:2" outlineLevel="3" x14ac:dyDescent="0.2">
      <c r="A7081" s="28"/>
      <c r="B7081" s="8" t="s">
        <v>1605</v>
      </c>
    </row>
    <row r="7082" spans="1:2" ht="25.5" outlineLevel="3" x14ac:dyDescent="0.2">
      <c r="A7082" s="29"/>
      <c r="B7082" s="9" t="s">
        <v>4542</v>
      </c>
    </row>
    <row r="7083" spans="1:2" outlineLevel="3" x14ac:dyDescent="0.2">
      <c r="A7083" s="29"/>
      <c r="B7083" s="12" t="s">
        <v>6481</v>
      </c>
    </row>
    <row r="7084" spans="1:2" outlineLevel="3" x14ac:dyDescent="0.2">
      <c r="A7084" s="29"/>
      <c r="B7084" s="12" t="s">
        <v>6482</v>
      </c>
    </row>
    <row r="7085" spans="1:2" outlineLevel="3" x14ac:dyDescent="0.2">
      <c r="A7085" s="29"/>
      <c r="B7085" s="12" t="s">
        <v>6483</v>
      </c>
    </row>
    <row r="7086" spans="1:2" outlineLevel="3" x14ac:dyDescent="0.2">
      <c r="A7086" s="29"/>
      <c r="B7086" s="9" t="s">
        <v>4543</v>
      </c>
    </row>
    <row r="7087" spans="1:2" outlineLevel="3" x14ac:dyDescent="0.2">
      <c r="A7087" s="29"/>
      <c r="B7087" s="9" t="s">
        <v>4544</v>
      </c>
    </row>
    <row r="7088" spans="1:2" outlineLevel="3" x14ac:dyDescent="0.2">
      <c r="A7088" s="29" t="s">
        <v>8043</v>
      </c>
      <c r="B7088" s="9" t="s">
        <v>4545</v>
      </c>
    </row>
    <row r="7089" spans="1:2" outlineLevel="3" x14ac:dyDescent="0.2">
      <c r="A7089" s="29"/>
      <c r="B7089" s="8" t="s">
        <v>1605</v>
      </c>
    </row>
    <row r="7090" spans="1:2" outlineLevel="3" x14ac:dyDescent="0.2">
      <c r="A7090" s="29"/>
      <c r="B7090" s="9" t="s">
        <v>4546</v>
      </c>
    </row>
    <row r="7091" spans="1:2" outlineLevel="3" x14ac:dyDescent="0.2">
      <c r="A7091" s="29" t="s">
        <v>8044</v>
      </c>
      <c r="B7091" s="9" t="s">
        <v>4547</v>
      </c>
    </row>
    <row r="7092" spans="1:2" outlineLevel="3" x14ac:dyDescent="0.2">
      <c r="A7092" s="29"/>
      <c r="B7092" s="8" t="s">
        <v>1605</v>
      </c>
    </row>
    <row r="7093" spans="1:2" ht="25.5" outlineLevel="3" x14ac:dyDescent="0.2">
      <c r="A7093" s="29"/>
      <c r="B7093" s="9" t="s">
        <v>4548</v>
      </c>
    </row>
    <row r="7094" spans="1:2" outlineLevel="3" x14ac:dyDescent="0.2">
      <c r="A7094" s="29"/>
      <c r="B7094" s="9" t="s">
        <v>4549</v>
      </c>
    </row>
    <row r="7095" spans="1:2" outlineLevel="3" x14ac:dyDescent="0.2">
      <c r="A7095" s="29"/>
      <c r="B7095" s="9" t="s">
        <v>4550</v>
      </c>
    </row>
    <row r="7096" spans="1:2" outlineLevel="3" x14ac:dyDescent="0.2">
      <c r="A7096" s="29"/>
      <c r="B7096" s="9" t="s">
        <v>4551</v>
      </c>
    </row>
    <row r="7097" spans="1:2" ht="13.5" outlineLevel="3" x14ac:dyDescent="0.2">
      <c r="A7097" s="28"/>
      <c r="B7097" s="13" t="s">
        <v>1606</v>
      </c>
    </row>
    <row r="7098" spans="1:2" outlineLevel="3" x14ac:dyDescent="0.2">
      <c r="A7098" s="29"/>
      <c r="B7098" s="14" t="s">
        <v>4552</v>
      </c>
    </row>
    <row r="7099" spans="1:2" outlineLevel="3" x14ac:dyDescent="0.2">
      <c r="A7099" s="28" t="s">
        <v>8045</v>
      </c>
      <c r="B7099" s="8" t="s">
        <v>226</v>
      </c>
    </row>
    <row r="7100" spans="1:2" outlineLevel="3" x14ac:dyDescent="0.2">
      <c r="A7100" s="28" t="s">
        <v>8046</v>
      </c>
      <c r="B7100" s="8" t="s">
        <v>226</v>
      </c>
    </row>
    <row r="7101" spans="1:2" outlineLevel="3" x14ac:dyDescent="0.2">
      <c r="A7101" s="29" t="s">
        <v>8047</v>
      </c>
      <c r="B7101" s="9" t="s">
        <v>4553</v>
      </c>
    </row>
    <row r="7102" spans="1:2" outlineLevel="3" x14ac:dyDescent="0.2">
      <c r="A7102" s="28"/>
      <c r="B7102" s="8" t="s">
        <v>1605</v>
      </c>
    </row>
    <row r="7103" spans="1:2" outlineLevel="3" x14ac:dyDescent="0.2">
      <c r="A7103" s="29"/>
      <c r="B7103" s="9" t="s">
        <v>4554</v>
      </c>
    </row>
    <row r="7104" spans="1:2" outlineLevel="3" x14ac:dyDescent="0.2">
      <c r="A7104" s="29" t="s">
        <v>8048</v>
      </c>
      <c r="B7104" s="9" t="s">
        <v>6484</v>
      </c>
    </row>
    <row r="7105" spans="1:2" outlineLevel="3" x14ac:dyDescent="0.2">
      <c r="A7105" s="29"/>
      <c r="B7105" s="8" t="s">
        <v>1605</v>
      </c>
    </row>
    <row r="7106" spans="1:2" outlineLevel="3" x14ac:dyDescent="0.2">
      <c r="A7106" s="29"/>
      <c r="B7106" s="9" t="s">
        <v>4555</v>
      </c>
    </row>
    <row r="7107" spans="1:2" outlineLevel="3" x14ac:dyDescent="0.2">
      <c r="A7107" s="29"/>
      <c r="B7107" s="9" t="s">
        <v>4556</v>
      </c>
    </row>
    <row r="7108" spans="1:2" outlineLevel="3" x14ac:dyDescent="0.2">
      <c r="A7108" s="29"/>
      <c r="B7108" s="9" t="s">
        <v>6485</v>
      </c>
    </row>
    <row r="7109" spans="1:2" outlineLevel="3" x14ac:dyDescent="0.2">
      <c r="A7109" s="29"/>
      <c r="B7109" s="9" t="s">
        <v>6486</v>
      </c>
    </row>
    <row r="7110" spans="1:2" ht="13.5" outlineLevel="3" x14ac:dyDescent="0.2">
      <c r="A7110" s="28"/>
      <c r="B7110" s="13" t="s">
        <v>1606</v>
      </c>
    </row>
    <row r="7111" spans="1:2" outlineLevel="3" x14ac:dyDescent="0.2">
      <c r="A7111" s="29"/>
      <c r="B7111" s="14" t="s">
        <v>4557</v>
      </c>
    </row>
    <row r="7112" spans="1:2" outlineLevel="3" x14ac:dyDescent="0.2">
      <c r="A7112" s="29"/>
      <c r="B7112" s="14" t="s">
        <v>6487</v>
      </c>
    </row>
    <row r="7113" spans="1:2" outlineLevel="3" x14ac:dyDescent="0.2">
      <c r="A7113" s="29"/>
      <c r="B7113" s="14" t="s">
        <v>4558</v>
      </c>
    </row>
    <row r="7114" spans="1:2" outlineLevel="3" x14ac:dyDescent="0.2">
      <c r="A7114" s="29"/>
      <c r="B7114" s="14" t="s">
        <v>4559</v>
      </c>
    </row>
    <row r="7115" spans="1:2" outlineLevel="3" x14ac:dyDescent="0.2">
      <c r="A7115" s="29" t="s">
        <v>6488</v>
      </c>
      <c r="B7115" s="9" t="s">
        <v>6489</v>
      </c>
    </row>
    <row r="7116" spans="1:2" outlineLevel="3" x14ac:dyDescent="0.2">
      <c r="A7116" s="29"/>
      <c r="B7116" s="8" t="s">
        <v>1605</v>
      </c>
    </row>
    <row r="7117" spans="1:2" outlineLevel="3" x14ac:dyDescent="0.2">
      <c r="A7117" s="29"/>
      <c r="B7117" s="9" t="s">
        <v>6490</v>
      </c>
    </row>
    <row r="7118" spans="1:2" outlineLevel="3" x14ac:dyDescent="0.2">
      <c r="A7118" s="29"/>
      <c r="B7118" s="9" t="s">
        <v>6491</v>
      </c>
    </row>
    <row r="7119" spans="1:2" outlineLevel="3" x14ac:dyDescent="0.2">
      <c r="A7119" s="29"/>
      <c r="B7119" s="9" t="s">
        <v>6492</v>
      </c>
    </row>
    <row r="7120" spans="1:2" outlineLevel="3" x14ac:dyDescent="0.2">
      <c r="A7120" s="29"/>
      <c r="B7120" s="9" t="s">
        <v>6493</v>
      </c>
    </row>
    <row r="7121" spans="1:2" outlineLevel="3" x14ac:dyDescent="0.2">
      <c r="A7121" s="29"/>
      <c r="B7121" s="9" t="s">
        <v>6494</v>
      </c>
    </row>
    <row r="7122" spans="1:2" outlineLevel="3" x14ac:dyDescent="0.2">
      <c r="A7122" s="29" t="s">
        <v>6495</v>
      </c>
      <c r="B7122" s="9" t="s">
        <v>8869</v>
      </c>
    </row>
    <row r="7123" spans="1:2" outlineLevel="2" x14ac:dyDescent="0.2">
      <c r="A7123" s="27" t="s">
        <v>8049</v>
      </c>
      <c r="B7123" s="7" t="s">
        <v>4560</v>
      </c>
    </row>
    <row r="7124" spans="1:2" outlineLevel="3" x14ac:dyDescent="0.2">
      <c r="A7124" s="28" t="s">
        <v>8050</v>
      </c>
      <c r="B7124" s="8" t="s">
        <v>227</v>
      </c>
    </row>
    <row r="7125" spans="1:2" outlineLevel="3" x14ac:dyDescent="0.2">
      <c r="A7125" s="28" t="s">
        <v>8051</v>
      </c>
      <c r="B7125" s="8" t="s">
        <v>227</v>
      </c>
    </row>
    <row r="7126" spans="1:2" outlineLevel="3" x14ac:dyDescent="0.2">
      <c r="A7126" s="29" t="s">
        <v>8052</v>
      </c>
      <c r="B7126" s="9" t="s">
        <v>227</v>
      </c>
    </row>
    <row r="7127" spans="1:2" outlineLevel="3" x14ac:dyDescent="0.2">
      <c r="A7127" s="28"/>
      <c r="B7127" s="8" t="s">
        <v>1605</v>
      </c>
    </row>
    <row r="7128" spans="1:2" ht="25.5" outlineLevel="3" x14ac:dyDescent="0.2">
      <c r="A7128" s="29"/>
      <c r="B7128" s="9" t="s">
        <v>4561</v>
      </c>
    </row>
    <row r="7129" spans="1:2" outlineLevel="3" x14ac:dyDescent="0.2">
      <c r="A7129" s="29"/>
      <c r="B7129" s="12" t="s">
        <v>6496</v>
      </c>
    </row>
    <row r="7130" spans="1:2" outlineLevel="3" x14ac:dyDescent="0.2">
      <c r="A7130" s="29"/>
      <c r="B7130" s="12" t="s">
        <v>6497</v>
      </c>
    </row>
    <row r="7131" spans="1:2" outlineLevel="3" x14ac:dyDescent="0.2">
      <c r="A7131" s="29"/>
      <c r="B7131" s="12" t="s">
        <v>6498</v>
      </c>
    </row>
    <row r="7132" spans="1:2" outlineLevel="3" x14ac:dyDescent="0.2">
      <c r="A7132" s="29"/>
      <c r="B7132" s="12" t="s">
        <v>6499</v>
      </c>
    </row>
    <row r="7133" spans="1:2" outlineLevel="3" x14ac:dyDescent="0.2">
      <c r="A7133" s="29"/>
      <c r="B7133" s="12" t="s">
        <v>6500</v>
      </c>
    </row>
    <row r="7134" spans="1:2" outlineLevel="3" x14ac:dyDescent="0.2">
      <c r="A7134" s="29"/>
      <c r="B7134" s="12" t="s">
        <v>6501</v>
      </c>
    </row>
    <row r="7135" spans="1:2" ht="13.5" outlineLevel="3" x14ac:dyDescent="0.2">
      <c r="A7135" s="28"/>
      <c r="B7135" s="13" t="s">
        <v>1606</v>
      </c>
    </row>
    <row r="7136" spans="1:2" outlineLevel="3" x14ac:dyDescent="0.2">
      <c r="A7136" s="29"/>
      <c r="B7136" s="14" t="s">
        <v>4562</v>
      </c>
    </row>
    <row r="7137" spans="1:2" outlineLevel="3" x14ac:dyDescent="0.2">
      <c r="A7137" s="28" t="s">
        <v>8053</v>
      </c>
      <c r="B7137" s="8" t="s">
        <v>228</v>
      </c>
    </row>
    <row r="7138" spans="1:2" outlineLevel="3" x14ac:dyDescent="0.2">
      <c r="A7138" s="28" t="s">
        <v>8054</v>
      </c>
      <c r="B7138" s="8" t="s">
        <v>4563</v>
      </c>
    </row>
    <row r="7139" spans="1:2" outlineLevel="3" x14ac:dyDescent="0.2">
      <c r="A7139" s="29" t="s">
        <v>8055</v>
      </c>
      <c r="B7139" s="9" t="s">
        <v>4563</v>
      </c>
    </row>
    <row r="7140" spans="1:2" outlineLevel="3" x14ac:dyDescent="0.2">
      <c r="A7140" s="28"/>
      <c r="B7140" s="8" t="s">
        <v>1605</v>
      </c>
    </row>
    <row r="7141" spans="1:2" outlineLevel="3" x14ac:dyDescent="0.2">
      <c r="A7141" s="29"/>
      <c r="B7141" s="9" t="s">
        <v>4564</v>
      </c>
    </row>
    <row r="7142" spans="1:2" ht="13.5" outlineLevel="3" x14ac:dyDescent="0.2">
      <c r="A7142" s="28"/>
      <c r="B7142" s="13" t="s">
        <v>1606</v>
      </c>
    </row>
    <row r="7143" spans="1:2" outlineLevel="3" x14ac:dyDescent="0.2">
      <c r="A7143" s="29"/>
      <c r="B7143" s="14" t="s">
        <v>4565</v>
      </c>
    </row>
    <row r="7144" spans="1:2" outlineLevel="3" x14ac:dyDescent="0.2">
      <c r="A7144" s="29"/>
      <c r="B7144" s="14" t="s">
        <v>4566</v>
      </c>
    </row>
    <row r="7145" spans="1:2" outlineLevel="3" x14ac:dyDescent="0.2">
      <c r="A7145" s="28" t="s">
        <v>8056</v>
      </c>
      <c r="B7145" s="8" t="s">
        <v>4567</v>
      </c>
    </row>
    <row r="7146" spans="1:2" outlineLevel="3" x14ac:dyDescent="0.2">
      <c r="A7146" s="29" t="s">
        <v>8057</v>
      </c>
      <c r="B7146" s="9" t="s">
        <v>4567</v>
      </c>
    </row>
    <row r="7147" spans="1:2" outlineLevel="3" x14ac:dyDescent="0.2">
      <c r="A7147" s="29"/>
      <c r="B7147" s="8" t="s">
        <v>1605</v>
      </c>
    </row>
    <row r="7148" spans="1:2" ht="38.25" outlineLevel="3" x14ac:dyDescent="0.2">
      <c r="A7148" s="29"/>
      <c r="B7148" s="9" t="s">
        <v>4568</v>
      </c>
    </row>
    <row r="7149" spans="1:2" outlineLevel="3" x14ac:dyDescent="0.2">
      <c r="A7149" s="29"/>
      <c r="B7149" s="9" t="s">
        <v>4569</v>
      </c>
    </row>
    <row r="7150" spans="1:2" outlineLevel="3" x14ac:dyDescent="0.2">
      <c r="A7150" s="29"/>
      <c r="B7150" s="12" t="s">
        <v>6502</v>
      </c>
    </row>
    <row r="7151" spans="1:2" ht="25.5" outlineLevel="3" x14ac:dyDescent="0.2">
      <c r="A7151" s="29"/>
      <c r="B7151" s="12" t="s">
        <v>6503</v>
      </c>
    </row>
    <row r="7152" spans="1:2" ht="13.5" outlineLevel="3" x14ac:dyDescent="0.2">
      <c r="A7152" s="28"/>
      <c r="B7152" s="13" t="s">
        <v>1606</v>
      </c>
    </row>
    <row r="7153" spans="1:2" outlineLevel="3" x14ac:dyDescent="0.2">
      <c r="A7153" s="29"/>
      <c r="B7153" s="14" t="s">
        <v>4570</v>
      </c>
    </row>
    <row r="7154" spans="1:2" outlineLevel="3" x14ac:dyDescent="0.2">
      <c r="A7154" s="29"/>
      <c r="B7154" s="14" t="s">
        <v>4533</v>
      </c>
    </row>
    <row r="7155" spans="1:2" outlineLevel="3" x14ac:dyDescent="0.2">
      <c r="A7155" s="29"/>
      <c r="B7155" s="14" t="s">
        <v>4571</v>
      </c>
    </row>
    <row r="7156" spans="1:2" outlineLevel="3" x14ac:dyDescent="0.2">
      <c r="A7156" s="29"/>
      <c r="B7156" s="14" t="s">
        <v>4572</v>
      </c>
    </row>
    <row r="7157" spans="1:2" outlineLevel="3" x14ac:dyDescent="0.2">
      <c r="A7157" s="29"/>
      <c r="B7157" s="14" t="s">
        <v>4573</v>
      </c>
    </row>
    <row r="7158" spans="1:2" outlineLevel="3" x14ac:dyDescent="0.2">
      <c r="A7158" s="29"/>
      <c r="B7158" s="14" t="s">
        <v>4574</v>
      </c>
    </row>
    <row r="7159" spans="1:2" outlineLevel="3" x14ac:dyDescent="0.2">
      <c r="A7159" s="29"/>
      <c r="B7159" s="14" t="s">
        <v>6504</v>
      </c>
    </row>
    <row r="7160" spans="1:2" outlineLevel="3" x14ac:dyDescent="0.2">
      <c r="A7160" s="29"/>
      <c r="B7160" s="14" t="s">
        <v>4575</v>
      </c>
    </row>
    <row r="7161" spans="1:2" outlineLevel="2" x14ac:dyDescent="0.2">
      <c r="A7161" s="27" t="s">
        <v>8058</v>
      </c>
      <c r="B7161" s="7" t="s">
        <v>4576</v>
      </c>
    </row>
    <row r="7162" spans="1:2" outlineLevel="3" x14ac:dyDescent="0.2">
      <c r="A7162" s="28" t="s">
        <v>8059</v>
      </c>
      <c r="B7162" s="8" t="s">
        <v>45</v>
      </c>
    </row>
    <row r="7163" spans="1:2" outlineLevel="3" x14ac:dyDescent="0.2">
      <c r="A7163" s="28"/>
      <c r="B7163" s="9" t="s">
        <v>4577</v>
      </c>
    </row>
    <row r="7164" spans="1:2" outlineLevel="3" x14ac:dyDescent="0.2">
      <c r="A7164" s="28" t="s">
        <v>8060</v>
      </c>
      <c r="B7164" s="8" t="s">
        <v>4578</v>
      </c>
    </row>
    <row r="7165" spans="1:2" outlineLevel="3" x14ac:dyDescent="0.2">
      <c r="A7165" s="29" t="s">
        <v>8061</v>
      </c>
      <c r="B7165" s="9" t="s">
        <v>4578</v>
      </c>
    </row>
    <row r="7166" spans="1:2" outlineLevel="3" x14ac:dyDescent="0.2">
      <c r="A7166" s="28"/>
      <c r="B7166" s="8" t="s">
        <v>1605</v>
      </c>
    </row>
    <row r="7167" spans="1:2" outlineLevel="3" x14ac:dyDescent="0.2">
      <c r="A7167" s="29"/>
      <c r="B7167" s="9" t="s">
        <v>4579</v>
      </c>
    </row>
    <row r="7168" spans="1:2" outlineLevel="3" x14ac:dyDescent="0.2">
      <c r="A7168" s="29"/>
      <c r="B7168" s="9" t="s">
        <v>4580</v>
      </c>
    </row>
    <row r="7169" spans="1:2" outlineLevel="3" x14ac:dyDescent="0.2">
      <c r="A7169" s="29"/>
      <c r="B7169" s="9" t="s">
        <v>4581</v>
      </c>
    </row>
    <row r="7170" spans="1:2" ht="13.5" outlineLevel="3" x14ac:dyDescent="0.2">
      <c r="A7170" s="28"/>
      <c r="B7170" s="13" t="s">
        <v>1606</v>
      </c>
    </row>
    <row r="7171" spans="1:2" outlineLevel="3" x14ac:dyDescent="0.2">
      <c r="A7171" s="29"/>
      <c r="B7171" s="14" t="s">
        <v>4582</v>
      </c>
    </row>
    <row r="7172" spans="1:2" outlineLevel="3" x14ac:dyDescent="0.2">
      <c r="A7172" s="29"/>
      <c r="B7172" s="14" t="s">
        <v>4583</v>
      </c>
    </row>
    <row r="7173" spans="1:2" outlineLevel="3" x14ac:dyDescent="0.2">
      <c r="A7173" s="28" t="s">
        <v>8062</v>
      </c>
      <c r="B7173" s="8" t="s">
        <v>4584</v>
      </c>
    </row>
    <row r="7174" spans="1:2" ht="13.5" outlineLevel="3" x14ac:dyDescent="0.2">
      <c r="A7174" s="28"/>
      <c r="B7174" s="13" t="s">
        <v>1955</v>
      </c>
    </row>
    <row r="7175" spans="1:2" outlineLevel="3" x14ac:dyDescent="0.2">
      <c r="A7175" s="29"/>
      <c r="B7175" s="14" t="s">
        <v>4585</v>
      </c>
    </row>
    <row r="7176" spans="1:2" outlineLevel="3" x14ac:dyDescent="0.2">
      <c r="A7176" s="29"/>
      <c r="B7176" s="14" t="s">
        <v>4582</v>
      </c>
    </row>
    <row r="7177" spans="1:2" outlineLevel="3" x14ac:dyDescent="0.2">
      <c r="A7177" s="29"/>
      <c r="B7177" s="14" t="s">
        <v>4586</v>
      </c>
    </row>
    <row r="7178" spans="1:2" outlineLevel="3" x14ac:dyDescent="0.2">
      <c r="A7178" s="29"/>
      <c r="B7178" s="14" t="s">
        <v>4587</v>
      </c>
    </row>
    <row r="7179" spans="1:2" outlineLevel="3" x14ac:dyDescent="0.2">
      <c r="A7179" s="29" t="s">
        <v>8063</v>
      </c>
      <c r="B7179" s="9" t="s">
        <v>4588</v>
      </c>
    </row>
    <row r="7180" spans="1:2" outlineLevel="3" x14ac:dyDescent="0.2">
      <c r="A7180" s="29"/>
      <c r="B7180" s="8" t="s">
        <v>1605</v>
      </c>
    </row>
    <row r="7181" spans="1:2" ht="25.5" outlineLevel="3" x14ac:dyDescent="0.2">
      <c r="A7181" s="29"/>
      <c r="B7181" s="9" t="s">
        <v>4589</v>
      </c>
    </row>
    <row r="7182" spans="1:2" outlineLevel="3" x14ac:dyDescent="0.2">
      <c r="A7182" s="29"/>
      <c r="B7182" s="12" t="s">
        <v>6505</v>
      </c>
    </row>
    <row r="7183" spans="1:2" outlineLevel="3" x14ac:dyDescent="0.2">
      <c r="A7183" s="29"/>
      <c r="B7183" s="12" t="s">
        <v>6506</v>
      </c>
    </row>
    <row r="7184" spans="1:2" outlineLevel="3" x14ac:dyDescent="0.2">
      <c r="A7184" s="29"/>
      <c r="B7184" s="12" t="s">
        <v>6507</v>
      </c>
    </row>
    <row r="7185" spans="1:2" outlineLevel="3" x14ac:dyDescent="0.2">
      <c r="A7185" s="29"/>
      <c r="B7185" s="9" t="s">
        <v>4590</v>
      </c>
    </row>
    <row r="7186" spans="1:2" ht="13.5" outlineLevel="3" x14ac:dyDescent="0.2">
      <c r="A7186" s="28"/>
      <c r="B7186" s="13" t="s">
        <v>1606</v>
      </c>
    </row>
    <row r="7187" spans="1:2" outlineLevel="3" x14ac:dyDescent="0.2">
      <c r="A7187" s="29"/>
      <c r="B7187" s="14" t="s">
        <v>4591</v>
      </c>
    </row>
    <row r="7188" spans="1:2" outlineLevel="3" x14ac:dyDescent="0.2">
      <c r="A7188" s="29"/>
      <c r="B7188" s="14" t="s">
        <v>4592</v>
      </c>
    </row>
    <row r="7189" spans="1:2" outlineLevel="3" x14ac:dyDescent="0.2">
      <c r="A7189" s="29" t="s">
        <v>8064</v>
      </c>
      <c r="B7189" s="9" t="s">
        <v>4593</v>
      </c>
    </row>
    <row r="7190" spans="1:2" outlineLevel="3" x14ac:dyDescent="0.2">
      <c r="A7190" s="29"/>
      <c r="B7190" s="8" t="s">
        <v>1605</v>
      </c>
    </row>
    <row r="7191" spans="1:2" outlineLevel="3" x14ac:dyDescent="0.2">
      <c r="A7191" s="29"/>
      <c r="B7191" s="9" t="s">
        <v>4594</v>
      </c>
    </row>
    <row r="7192" spans="1:2" outlineLevel="3" x14ac:dyDescent="0.2">
      <c r="A7192" s="29"/>
      <c r="B7192" s="9" t="s">
        <v>4595</v>
      </c>
    </row>
    <row r="7193" spans="1:2" outlineLevel="3" x14ac:dyDescent="0.2">
      <c r="A7193" s="29"/>
      <c r="B7193" s="9" t="s">
        <v>4596</v>
      </c>
    </row>
    <row r="7194" spans="1:2" outlineLevel="3" x14ac:dyDescent="0.2">
      <c r="A7194" s="29"/>
      <c r="B7194" s="9" t="s">
        <v>4597</v>
      </c>
    </row>
    <row r="7195" spans="1:2" ht="13.5" outlineLevel="3" x14ac:dyDescent="0.2">
      <c r="A7195" s="28"/>
      <c r="B7195" s="13" t="s">
        <v>1606</v>
      </c>
    </row>
    <row r="7196" spans="1:2" outlineLevel="3" x14ac:dyDescent="0.2">
      <c r="A7196" s="29"/>
      <c r="B7196" s="14" t="s">
        <v>4598</v>
      </c>
    </row>
    <row r="7197" spans="1:2" outlineLevel="3" x14ac:dyDescent="0.2">
      <c r="A7197" s="29"/>
      <c r="B7197" s="14" t="s">
        <v>4599</v>
      </c>
    </row>
    <row r="7198" spans="1:2" outlineLevel="3" x14ac:dyDescent="0.2">
      <c r="A7198" s="29" t="s">
        <v>8065</v>
      </c>
      <c r="B7198" s="9" t="s">
        <v>4600</v>
      </c>
    </row>
    <row r="7199" spans="1:2" outlineLevel="3" x14ac:dyDescent="0.2">
      <c r="A7199" s="29"/>
      <c r="B7199" s="8" t="s">
        <v>1605</v>
      </c>
    </row>
    <row r="7200" spans="1:2" outlineLevel="3" x14ac:dyDescent="0.2">
      <c r="A7200" s="29"/>
      <c r="B7200" s="9" t="s">
        <v>4601</v>
      </c>
    </row>
    <row r="7201" spans="1:2" ht="25.5" outlineLevel="3" x14ac:dyDescent="0.2">
      <c r="A7201" s="29"/>
      <c r="B7201" s="9" t="s">
        <v>4602</v>
      </c>
    </row>
    <row r="7202" spans="1:2" ht="25.5" outlineLevel="3" x14ac:dyDescent="0.2">
      <c r="A7202" s="29"/>
      <c r="B7202" s="9" t="s">
        <v>4603</v>
      </c>
    </row>
    <row r="7203" spans="1:2" outlineLevel="3" x14ac:dyDescent="0.2">
      <c r="A7203" s="29"/>
      <c r="B7203" s="9" t="s">
        <v>4604</v>
      </c>
    </row>
    <row r="7204" spans="1:2" ht="13.5" outlineLevel="3" x14ac:dyDescent="0.2">
      <c r="A7204" s="29"/>
      <c r="B7204" s="13" t="s">
        <v>1606</v>
      </c>
    </row>
    <row r="7205" spans="1:2" outlineLevel="3" x14ac:dyDescent="0.2">
      <c r="A7205" s="29"/>
      <c r="B7205" s="14" t="s">
        <v>4605</v>
      </c>
    </row>
    <row r="7206" spans="1:2" outlineLevel="3" x14ac:dyDescent="0.2">
      <c r="A7206" s="28" t="s">
        <v>8066</v>
      </c>
      <c r="B7206" s="8" t="s">
        <v>229</v>
      </c>
    </row>
    <row r="7207" spans="1:2" outlineLevel="3" x14ac:dyDescent="0.2">
      <c r="A7207" s="28" t="s">
        <v>8067</v>
      </c>
      <c r="B7207" s="8" t="s">
        <v>229</v>
      </c>
    </row>
    <row r="7208" spans="1:2" outlineLevel="3" x14ac:dyDescent="0.2">
      <c r="A7208" s="29" t="s">
        <v>8068</v>
      </c>
      <c r="B7208" s="9" t="s">
        <v>229</v>
      </c>
    </row>
    <row r="7209" spans="1:2" outlineLevel="3" x14ac:dyDescent="0.2">
      <c r="A7209" s="29"/>
      <c r="B7209" s="8" t="s">
        <v>1605</v>
      </c>
    </row>
    <row r="7210" spans="1:2" outlineLevel="3" x14ac:dyDescent="0.2">
      <c r="A7210" s="29"/>
      <c r="B7210" s="9" t="s">
        <v>4606</v>
      </c>
    </row>
    <row r="7211" spans="1:2" outlineLevel="3" x14ac:dyDescent="0.2">
      <c r="A7211" s="29"/>
      <c r="B7211" s="12" t="s">
        <v>6508</v>
      </c>
    </row>
    <row r="7212" spans="1:2" outlineLevel="3" x14ac:dyDescent="0.2">
      <c r="A7212" s="29"/>
      <c r="B7212" s="12" t="s">
        <v>6509</v>
      </c>
    </row>
    <row r="7213" spans="1:2" outlineLevel="3" x14ac:dyDescent="0.2">
      <c r="A7213" s="29"/>
      <c r="B7213" s="12" t="s">
        <v>6510</v>
      </c>
    </row>
    <row r="7214" spans="1:2" outlineLevel="3" x14ac:dyDescent="0.2">
      <c r="A7214" s="29"/>
      <c r="B7214" s="12" t="s">
        <v>6511</v>
      </c>
    </row>
    <row r="7215" spans="1:2" outlineLevel="3" x14ac:dyDescent="0.2">
      <c r="A7215" s="29"/>
      <c r="B7215" s="12" t="s">
        <v>6512</v>
      </c>
    </row>
    <row r="7216" spans="1:2" outlineLevel="3" x14ac:dyDescent="0.2">
      <c r="A7216" s="29"/>
      <c r="B7216" s="12" t="s">
        <v>6513</v>
      </c>
    </row>
    <row r="7217" spans="1:2" outlineLevel="3" x14ac:dyDescent="0.2">
      <c r="A7217" s="29"/>
      <c r="B7217" s="12" t="s">
        <v>6514</v>
      </c>
    </row>
    <row r="7218" spans="1:2" outlineLevel="3" x14ac:dyDescent="0.2">
      <c r="A7218" s="29"/>
      <c r="B7218" s="12" t="s">
        <v>6515</v>
      </c>
    </row>
    <row r="7219" spans="1:2" outlineLevel="3" x14ac:dyDescent="0.2">
      <c r="A7219" s="29"/>
      <c r="B7219" s="12" t="s">
        <v>6516</v>
      </c>
    </row>
    <row r="7220" spans="1:2" outlineLevel="3" x14ac:dyDescent="0.2">
      <c r="A7220" s="29"/>
      <c r="B7220" s="9" t="s">
        <v>4607</v>
      </c>
    </row>
    <row r="7221" spans="1:2" outlineLevel="3" x14ac:dyDescent="0.2">
      <c r="A7221" s="29"/>
      <c r="B7221" s="9" t="s">
        <v>4608</v>
      </c>
    </row>
    <row r="7222" spans="1:2" outlineLevel="3" x14ac:dyDescent="0.2">
      <c r="A7222" s="29"/>
      <c r="B7222" s="9" t="s">
        <v>4609</v>
      </c>
    </row>
    <row r="7223" spans="1:2" outlineLevel="3" x14ac:dyDescent="0.2">
      <c r="A7223" s="29"/>
      <c r="B7223" s="9" t="s">
        <v>4610</v>
      </c>
    </row>
    <row r="7224" spans="1:2" ht="13.5" outlineLevel="3" x14ac:dyDescent="0.2">
      <c r="A7224" s="28"/>
      <c r="B7224" s="13" t="s">
        <v>1606</v>
      </c>
    </row>
    <row r="7225" spans="1:2" outlineLevel="3" x14ac:dyDescent="0.2">
      <c r="A7225" s="29"/>
      <c r="B7225" s="14" t="s">
        <v>4611</v>
      </c>
    </row>
    <row r="7226" spans="1:2" outlineLevel="3" x14ac:dyDescent="0.2">
      <c r="A7226" s="29"/>
      <c r="B7226" s="14" t="s">
        <v>4612</v>
      </c>
    </row>
    <row r="7227" spans="1:2" outlineLevel="1" x14ac:dyDescent="0.2">
      <c r="A7227" s="32" t="s">
        <v>4613</v>
      </c>
      <c r="B7227" s="17" t="s">
        <v>4614</v>
      </c>
    </row>
    <row r="7228" spans="1:2" outlineLevel="1" x14ac:dyDescent="0.2">
      <c r="A7228" s="27" t="s">
        <v>8069</v>
      </c>
      <c r="B7228" s="7" t="s">
        <v>4614</v>
      </c>
    </row>
    <row r="7229" spans="1:2" outlineLevel="2" x14ac:dyDescent="0.2">
      <c r="A7229" s="28" t="s">
        <v>8070</v>
      </c>
      <c r="B7229" s="8" t="s">
        <v>230</v>
      </c>
    </row>
    <row r="7230" spans="1:2" outlineLevel="2" x14ac:dyDescent="0.2">
      <c r="A7230" s="28" t="s">
        <v>8071</v>
      </c>
      <c r="B7230" s="8" t="s">
        <v>4615</v>
      </c>
    </row>
    <row r="7231" spans="1:2" outlineLevel="2" x14ac:dyDescent="0.2">
      <c r="A7231" s="29" t="s">
        <v>8072</v>
      </c>
      <c r="B7231" s="9" t="s">
        <v>4616</v>
      </c>
    </row>
    <row r="7232" spans="1:2" outlineLevel="2" x14ac:dyDescent="0.2">
      <c r="A7232" s="29"/>
      <c r="B7232" s="8" t="s">
        <v>1605</v>
      </c>
    </row>
    <row r="7233" spans="1:2" outlineLevel="2" x14ac:dyDescent="0.2">
      <c r="A7233" s="29"/>
      <c r="B7233" s="9" t="s">
        <v>4617</v>
      </c>
    </row>
    <row r="7234" spans="1:2" ht="25.5" outlineLevel="2" x14ac:dyDescent="0.2">
      <c r="A7234" s="29"/>
      <c r="B7234" s="12" t="s">
        <v>6517</v>
      </c>
    </row>
    <row r="7235" spans="1:2" ht="25.5" outlineLevel="2" x14ac:dyDescent="0.2">
      <c r="A7235" s="29"/>
      <c r="B7235" s="12" t="s">
        <v>6518</v>
      </c>
    </row>
    <row r="7236" spans="1:2" ht="25.5" outlineLevel="2" x14ac:dyDescent="0.2">
      <c r="A7236" s="29"/>
      <c r="B7236" s="12" t="s">
        <v>6519</v>
      </c>
    </row>
    <row r="7237" spans="1:2" ht="25.5" outlineLevel="2" x14ac:dyDescent="0.2">
      <c r="A7237" s="29"/>
      <c r="B7237" s="12" t="s">
        <v>6520</v>
      </c>
    </row>
    <row r="7238" spans="1:2" outlineLevel="2" x14ac:dyDescent="0.2">
      <c r="A7238" s="29"/>
      <c r="B7238" s="12" t="s">
        <v>6521</v>
      </c>
    </row>
    <row r="7239" spans="1:2" outlineLevel="2" x14ac:dyDescent="0.2">
      <c r="A7239" s="29"/>
      <c r="B7239" s="12" t="s">
        <v>6522</v>
      </c>
    </row>
    <row r="7240" spans="1:2" ht="25.5" outlineLevel="2" x14ac:dyDescent="0.2">
      <c r="A7240" s="29"/>
      <c r="B7240" s="12" t="s">
        <v>6523</v>
      </c>
    </row>
    <row r="7241" spans="1:2" outlineLevel="2" x14ac:dyDescent="0.2">
      <c r="A7241" s="28" t="s">
        <v>8073</v>
      </c>
      <c r="B7241" s="8" t="s">
        <v>4618</v>
      </c>
    </row>
    <row r="7242" spans="1:2" outlineLevel="2" x14ac:dyDescent="0.2">
      <c r="A7242" s="28"/>
      <c r="B7242" s="8" t="s">
        <v>1951</v>
      </c>
    </row>
    <row r="7243" spans="1:2" ht="51" outlineLevel="2" x14ac:dyDescent="0.2">
      <c r="A7243" s="29"/>
      <c r="B7243" s="9" t="s">
        <v>4619</v>
      </c>
    </row>
    <row r="7244" spans="1:2" ht="13.5" outlineLevel="2" x14ac:dyDescent="0.2">
      <c r="A7244" s="28"/>
      <c r="B7244" s="13" t="s">
        <v>1955</v>
      </c>
    </row>
    <row r="7245" spans="1:2" outlineLevel="2" x14ac:dyDescent="0.2">
      <c r="A7245" s="29"/>
      <c r="B7245" s="14" t="s">
        <v>4620</v>
      </c>
    </row>
    <row r="7246" spans="1:2" outlineLevel="2" x14ac:dyDescent="0.2">
      <c r="A7246" s="29" t="s">
        <v>8074</v>
      </c>
      <c r="B7246" s="9" t="s">
        <v>4621</v>
      </c>
    </row>
    <row r="7247" spans="1:2" outlineLevel="2" x14ac:dyDescent="0.2">
      <c r="A7247" s="29" t="s">
        <v>8075</v>
      </c>
      <c r="B7247" s="9" t="s">
        <v>4622</v>
      </c>
    </row>
    <row r="7248" spans="1:2" outlineLevel="2" x14ac:dyDescent="0.2">
      <c r="A7248" s="28" t="s">
        <v>8076</v>
      </c>
      <c r="B7248" s="8" t="s">
        <v>44</v>
      </c>
    </row>
    <row r="7249" spans="1:2" outlineLevel="2" x14ac:dyDescent="0.2">
      <c r="A7249" s="28" t="s">
        <v>8077</v>
      </c>
      <c r="B7249" s="8" t="s">
        <v>44</v>
      </c>
    </row>
    <row r="7250" spans="1:2" outlineLevel="2" x14ac:dyDescent="0.2">
      <c r="A7250" s="29" t="s">
        <v>8078</v>
      </c>
      <c r="B7250" s="9" t="s">
        <v>44</v>
      </c>
    </row>
    <row r="7251" spans="1:2" outlineLevel="2" x14ac:dyDescent="0.2">
      <c r="A7251" s="29"/>
      <c r="B7251" s="8" t="s">
        <v>1605</v>
      </c>
    </row>
    <row r="7252" spans="1:2" ht="38.25" outlineLevel="2" x14ac:dyDescent="0.2">
      <c r="A7252" s="29"/>
      <c r="B7252" s="9" t="s">
        <v>4623</v>
      </c>
    </row>
    <row r="7253" spans="1:2" ht="13.5" outlineLevel="2" x14ac:dyDescent="0.2">
      <c r="A7253" s="28"/>
      <c r="B7253" s="13" t="s">
        <v>1606</v>
      </c>
    </row>
    <row r="7254" spans="1:2" outlineLevel="2" x14ac:dyDescent="0.2">
      <c r="A7254" s="29"/>
      <c r="B7254" s="14" t="s">
        <v>4624</v>
      </c>
    </row>
    <row r="7255" spans="1:2" outlineLevel="1" x14ac:dyDescent="0.2">
      <c r="A7255" s="32" t="s">
        <v>4625</v>
      </c>
      <c r="B7255" s="17" t="s">
        <v>4626</v>
      </c>
    </row>
    <row r="7256" spans="1:2" outlineLevel="2" x14ac:dyDescent="0.2">
      <c r="A7256" s="27" t="s">
        <v>8079</v>
      </c>
      <c r="B7256" s="7" t="s">
        <v>4627</v>
      </c>
    </row>
    <row r="7257" spans="1:2" outlineLevel="3" x14ac:dyDescent="0.2">
      <c r="A7257" s="28" t="s">
        <v>8080</v>
      </c>
      <c r="B7257" s="8" t="s">
        <v>231</v>
      </c>
    </row>
    <row r="7258" spans="1:2" outlineLevel="3" x14ac:dyDescent="0.2">
      <c r="A7258" s="28" t="s">
        <v>8081</v>
      </c>
      <c r="B7258" s="8" t="s">
        <v>4628</v>
      </c>
    </row>
    <row r="7259" spans="1:2" outlineLevel="3" x14ac:dyDescent="0.2">
      <c r="A7259" s="29" t="s">
        <v>8082</v>
      </c>
      <c r="B7259" s="9" t="s">
        <v>4628</v>
      </c>
    </row>
    <row r="7260" spans="1:2" outlineLevel="3" x14ac:dyDescent="0.2">
      <c r="A7260" s="29"/>
      <c r="B7260" s="8" t="s">
        <v>1605</v>
      </c>
    </row>
    <row r="7261" spans="1:2" outlineLevel="3" x14ac:dyDescent="0.2">
      <c r="A7261" s="29"/>
      <c r="B7261" s="9" t="s">
        <v>4629</v>
      </c>
    </row>
    <row r="7262" spans="1:2" outlineLevel="3" x14ac:dyDescent="0.2">
      <c r="A7262" s="29"/>
      <c r="B7262" s="9" t="s">
        <v>4630</v>
      </c>
    </row>
    <row r="7263" spans="1:2" outlineLevel="3" x14ac:dyDescent="0.2">
      <c r="A7263" s="29"/>
      <c r="B7263" s="12" t="s">
        <v>6524</v>
      </c>
    </row>
    <row r="7264" spans="1:2" outlineLevel="3" x14ac:dyDescent="0.2">
      <c r="A7264" s="29"/>
      <c r="B7264" s="12" t="s">
        <v>6525</v>
      </c>
    </row>
    <row r="7265" spans="1:2" outlineLevel="3" x14ac:dyDescent="0.2">
      <c r="A7265" s="29"/>
      <c r="B7265" s="12" t="s">
        <v>6526</v>
      </c>
    </row>
    <row r="7266" spans="1:2" outlineLevel="3" x14ac:dyDescent="0.2">
      <c r="A7266" s="29"/>
      <c r="B7266" s="12" t="s">
        <v>6527</v>
      </c>
    </row>
    <row r="7267" spans="1:2" outlineLevel="3" x14ac:dyDescent="0.2">
      <c r="A7267" s="29"/>
      <c r="B7267" s="9" t="s">
        <v>4631</v>
      </c>
    </row>
    <row r="7268" spans="1:2" outlineLevel="3" x14ac:dyDescent="0.2">
      <c r="A7268" s="29"/>
      <c r="B7268" s="12" t="s">
        <v>6528</v>
      </c>
    </row>
    <row r="7269" spans="1:2" outlineLevel="3" x14ac:dyDescent="0.2">
      <c r="A7269" s="29"/>
      <c r="B7269" s="12" t="s">
        <v>6529</v>
      </c>
    </row>
    <row r="7270" spans="1:2" outlineLevel="3" x14ac:dyDescent="0.2">
      <c r="A7270" s="29"/>
      <c r="B7270" s="12" t="s">
        <v>6530</v>
      </c>
    </row>
    <row r="7271" spans="1:2" outlineLevel="3" x14ac:dyDescent="0.2">
      <c r="A7271" s="29"/>
      <c r="B7271" s="12" t="s">
        <v>6531</v>
      </c>
    </row>
    <row r="7272" spans="1:2" ht="13.5" outlineLevel="3" x14ac:dyDescent="0.2">
      <c r="A7272" s="29"/>
      <c r="B7272" s="13" t="s">
        <v>1606</v>
      </c>
    </row>
    <row r="7273" spans="1:2" outlineLevel="3" x14ac:dyDescent="0.2">
      <c r="A7273" s="29"/>
      <c r="B7273" s="14" t="s">
        <v>4632</v>
      </c>
    </row>
    <row r="7274" spans="1:2" outlineLevel="3" x14ac:dyDescent="0.2">
      <c r="A7274" s="29"/>
      <c r="B7274" s="14" t="s">
        <v>4251</v>
      </c>
    </row>
    <row r="7275" spans="1:2" outlineLevel="3" x14ac:dyDescent="0.2">
      <c r="A7275" s="29"/>
      <c r="B7275" s="14" t="s">
        <v>4633</v>
      </c>
    </row>
    <row r="7276" spans="1:2" outlineLevel="3" x14ac:dyDescent="0.2">
      <c r="A7276" s="29"/>
      <c r="B7276" s="14" t="s">
        <v>4634</v>
      </c>
    </row>
    <row r="7277" spans="1:2" outlineLevel="3" x14ac:dyDescent="0.2">
      <c r="A7277" s="29"/>
      <c r="B7277" s="14" t="s">
        <v>4635</v>
      </c>
    </row>
    <row r="7278" spans="1:2" outlineLevel="3" x14ac:dyDescent="0.2">
      <c r="A7278" s="29"/>
      <c r="B7278" s="14" t="s">
        <v>4636</v>
      </c>
    </row>
    <row r="7279" spans="1:2" outlineLevel="3" x14ac:dyDescent="0.2">
      <c r="A7279" s="29"/>
      <c r="B7279" s="14" t="s">
        <v>4637</v>
      </c>
    </row>
    <row r="7280" spans="1:2" outlineLevel="3" x14ac:dyDescent="0.2">
      <c r="A7280" s="29"/>
      <c r="B7280" s="14" t="s">
        <v>4638</v>
      </c>
    </row>
    <row r="7281" spans="1:2" outlineLevel="3" x14ac:dyDescent="0.2">
      <c r="A7281" s="28" t="s">
        <v>8083</v>
      </c>
      <c r="B7281" s="8" t="s">
        <v>4639</v>
      </c>
    </row>
    <row r="7282" spans="1:2" outlineLevel="3" x14ac:dyDescent="0.2">
      <c r="A7282" s="29" t="s">
        <v>8084</v>
      </c>
      <c r="B7282" s="9" t="s">
        <v>4639</v>
      </c>
    </row>
    <row r="7283" spans="1:2" outlineLevel="3" x14ac:dyDescent="0.2">
      <c r="A7283" s="29"/>
      <c r="B7283" s="8" t="s">
        <v>1605</v>
      </c>
    </row>
    <row r="7284" spans="1:2" outlineLevel="3" x14ac:dyDescent="0.2">
      <c r="A7284" s="29"/>
      <c r="B7284" s="9" t="s">
        <v>4640</v>
      </c>
    </row>
    <row r="7285" spans="1:2" ht="13.5" outlineLevel="3" x14ac:dyDescent="0.2">
      <c r="A7285" s="28"/>
      <c r="B7285" s="13" t="s">
        <v>1606</v>
      </c>
    </row>
    <row r="7286" spans="1:2" ht="25.5" outlineLevel="3" x14ac:dyDescent="0.2">
      <c r="A7286" s="29"/>
      <c r="B7286" s="14" t="s">
        <v>4641</v>
      </c>
    </row>
    <row r="7287" spans="1:2" outlineLevel="3" x14ac:dyDescent="0.2">
      <c r="A7287" s="29"/>
      <c r="B7287" s="14" t="s">
        <v>4642</v>
      </c>
    </row>
    <row r="7288" spans="1:2" outlineLevel="3" x14ac:dyDescent="0.2">
      <c r="A7288" s="28" t="s">
        <v>8085</v>
      </c>
      <c r="B7288" s="8" t="s">
        <v>232</v>
      </c>
    </row>
    <row r="7289" spans="1:2" outlineLevel="3" x14ac:dyDescent="0.2">
      <c r="A7289" s="28" t="s">
        <v>8086</v>
      </c>
      <c r="B7289" s="8" t="s">
        <v>232</v>
      </c>
    </row>
    <row r="7290" spans="1:2" outlineLevel="3" x14ac:dyDescent="0.2">
      <c r="A7290" s="29" t="s">
        <v>8087</v>
      </c>
      <c r="B7290" s="9" t="s">
        <v>232</v>
      </c>
    </row>
    <row r="7291" spans="1:2" outlineLevel="3" x14ac:dyDescent="0.2">
      <c r="A7291" s="29"/>
      <c r="B7291" s="8" t="s">
        <v>1605</v>
      </c>
    </row>
    <row r="7292" spans="1:2" ht="25.5" outlineLevel="3" x14ac:dyDescent="0.2">
      <c r="A7292" s="29"/>
      <c r="B7292" s="9" t="s">
        <v>4643</v>
      </c>
    </row>
    <row r="7293" spans="1:2" outlineLevel="3" x14ac:dyDescent="0.2">
      <c r="A7293" s="29"/>
      <c r="B7293" s="9" t="s">
        <v>4644</v>
      </c>
    </row>
    <row r="7294" spans="1:2" ht="13.5" outlineLevel="3" x14ac:dyDescent="0.2">
      <c r="A7294" s="28"/>
      <c r="B7294" s="13" t="s">
        <v>1606</v>
      </c>
    </row>
    <row r="7295" spans="1:2" outlineLevel="3" x14ac:dyDescent="0.2">
      <c r="A7295" s="29"/>
      <c r="B7295" s="14" t="s">
        <v>4642</v>
      </c>
    </row>
    <row r="7296" spans="1:2" outlineLevel="2" x14ac:dyDescent="0.2">
      <c r="A7296" s="27" t="s">
        <v>8088</v>
      </c>
      <c r="B7296" s="7" t="s">
        <v>4645</v>
      </c>
    </row>
    <row r="7297" spans="1:2" outlineLevel="3" x14ac:dyDescent="0.2">
      <c r="A7297" s="28" t="s">
        <v>8089</v>
      </c>
      <c r="B7297" s="8" t="s">
        <v>233</v>
      </c>
    </row>
    <row r="7298" spans="1:2" outlineLevel="3" x14ac:dyDescent="0.2">
      <c r="A7298" s="28" t="s">
        <v>8090</v>
      </c>
      <c r="B7298" s="8" t="s">
        <v>233</v>
      </c>
    </row>
    <row r="7299" spans="1:2" outlineLevel="3" x14ac:dyDescent="0.2">
      <c r="A7299" s="29" t="s">
        <v>8091</v>
      </c>
      <c r="B7299" s="9" t="s">
        <v>233</v>
      </c>
    </row>
    <row r="7300" spans="1:2" outlineLevel="3" x14ac:dyDescent="0.2">
      <c r="A7300" s="28"/>
      <c r="B7300" s="8" t="s">
        <v>1605</v>
      </c>
    </row>
    <row r="7301" spans="1:2" ht="25.5" outlineLevel="3" x14ac:dyDescent="0.2">
      <c r="A7301" s="29"/>
      <c r="B7301" s="9" t="s">
        <v>4646</v>
      </c>
    </row>
    <row r="7302" spans="1:2" ht="25.5" outlineLevel="3" x14ac:dyDescent="0.2">
      <c r="A7302" s="29"/>
      <c r="B7302" s="9" t="s">
        <v>4647</v>
      </c>
    </row>
    <row r="7303" spans="1:2" outlineLevel="3" x14ac:dyDescent="0.2">
      <c r="A7303" s="29"/>
      <c r="B7303" s="9" t="s">
        <v>4648</v>
      </c>
    </row>
    <row r="7304" spans="1:2" outlineLevel="3" x14ac:dyDescent="0.2">
      <c r="A7304" s="29"/>
      <c r="B7304" s="9" t="s">
        <v>4649</v>
      </c>
    </row>
    <row r="7305" spans="1:2" ht="13.5" outlineLevel="3" x14ac:dyDescent="0.2">
      <c r="A7305" s="28"/>
      <c r="B7305" s="13" t="s">
        <v>1606</v>
      </c>
    </row>
    <row r="7306" spans="1:2" outlineLevel="3" x14ac:dyDescent="0.2">
      <c r="A7306" s="29"/>
      <c r="B7306" s="14" t="s">
        <v>4650</v>
      </c>
    </row>
    <row r="7307" spans="1:2" outlineLevel="3" x14ac:dyDescent="0.2">
      <c r="A7307" s="29"/>
      <c r="B7307" s="14" t="s">
        <v>4651</v>
      </c>
    </row>
    <row r="7308" spans="1:2" ht="25.5" outlineLevel="3" x14ac:dyDescent="0.2">
      <c r="A7308" s="29"/>
      <c r="B7308" s="14" t="s">
        <v>4652</v>
      </c>
    </row>
    <row r="7309" spans="1:2" outlineLevel="3" x14ac:dyDescent="0.2">
      <c r="A7309" s="28" t="s">
        <v>8092</v>
      </c>
      <c r="B7309" s="8" t="s">
        <v>234</v>
      </c>
    </row>
    <row r="7310" spans="1:2" outlineLevel="3" x14ac:dyDescent="0.2">
      <c r="A7310" s="28" t="s">
        <v>8093</v>
      </c>
      <c r="B7310" s="8" t="s">
        <v>234</v>
      </c>
    </row>
    <row r="7311" spans="1:2" outlineLevel="3" x14ac:dyDescent="0.2">
      <c r="A7311" s="29" t="s">
        <v>8094</v>
      </c>
      <c r="B7311" s="9" t="s">
        <v>234</v>
      </c>
    </row>
    <row r="7312" spans="1:2" outlineLevel="3" x14ac:dyDescent="0.2">
      <c r="A7312" s="28"/>
      <c r="B7312" s="8" t="s">
        <v>1605</v>
      </c>
    </row>
    <row r="7313" spans="1:2" outlineLevel="3" x14ac:dyDescent="0.2">
      <c r="A7313" s="29"/>
      <c r="B7313" s="9" t="s">
        <v>4653</v>
      </c>
    </row>
    <row r="7314" spans="1:2" outlineLevel="3" x14ac:dyDescent="0.2">
      <c r="A7314" s="29"/>
      <c r="B7314" s="12" t="s">
        <v>6532</v>
      </c>
    </row>
    <row r="7315" spans="1:2" outlineLevel="3" x14ac:dyDescent="0.2">
      <c r="A7315" s="29"/>
      <c r="B7315" s="12" t="s">
        <v>6533</v>
      </c>
    </row>
    <row r="7316" spans="1:2" outlineLevel="3" x14ac:dyDescent="0.2">
      <c r="A7316" s="29"/>
      <c r="B7316" s="12" t="s">
        <v>6534</v>
      </c>
    </row>
    <row r="7317" spans="1:2" outlineLevel="3" x14ac:dyDescent="0.2">
      <c r="A7317" s="29"/>
      <c r="B7317" s="12" t="s">
        <v>6535</v>
      </c>
    </row>
    <row r="7318" spans="1:2" outlineLevel="3" x14ac:dyDescent="0.2">
      <c r="A7318" s="29"/>
      <c r="B7318" s="12" t="s">
        <v>6536</v>
      </c>
    </row>
    <row r="7319" spans="1:2" outlineLevel="3" x14ac:dyDescent="0.2">
      <c r="A7319" s="29"/>
      <c r="B7319" s="12" t="s">
        <v>6537</v>
      </c>
    </row>
    <row r="7320" spans="1:2" outlineLevel="3" x14ac:dyDescent="0.2">
      <c r="A7320" s="29"/>
      <c r="B7320" s="9" t="s">
        <v>4654</v>
      </c>
    </row>
    <row r="7321" spans="1:2" outlineLevel="3" x14ac:dyDescent="0.2">
      <c r="A7321" s="29"/>
      <c r="B7321" s="12" t="s">
        <v>6538</v>
      </c>
    </row>
    <row r="7322" spans="1:2" outlineLevel="3" x14ac:dyDescent="0.2">
      <c r="A7322" s="29"/>
      <c r="B7322" s="12" t="s">
        <v>6539</v>
      </c>
    </row>
    <row r="7323" spans="1:2" outlineLevel="3" x14ac:dyDescent="0.2">
      <c r="A7323" s="29"/>
      <c r="B7323" s="12" t="s">
        <v>6540</v>
      </c>
    </row>
    <row r="7324" spans="1:2" outlineLevel="3" x14ac:dyDescent="0.2">
      <c r="A7324" s="29"/>
      <c r="B7324" s="12" t="s">
        <v>6541</v>
      </c>
    </row>
    <row r="7325" spans="1:2" outlineLevel="3" x14ac:dyDescent="0.2">
      <c r="A7325" s="29"/>
      <c r="B7325" s="9" t="s">
        <v>4655</v>
      </c>
    </row>
    <row r="7326" spans="1:2" outlineLevel="3" x14ac:dyDescent="0.2">
      <c r="A7326" s="29"/>
      <c r="B7326" s="9" t="s">
        <v>4656</v>
      </c>
    </row>
    <row r="7327" spans="1:2" ht="13.5" outlineLevel="3" x14ac:dyDescent="0.2">
      <c r="A7327" s="28"/>
      <c r="B7327" s="13" t="s">
        <v>1606</v>
      </c>
    </row>
    <row r="7328" spans="1:2" outlineLevel="3" x14ac:dyDescent="0.2">
      <c r="A7328" s="29"/>
      <c r="B7328" s="14" t="s">
        <v>4657</v>
      </c>
    </row>
    <row r="7329" spans="1:2" outlineLevel="3" x14ac:dyDescent="0.2">
      <c r="A7329" s="29"/>
      <c r="B7329" s="14" t="s">
        <v>4658</v>
      </c>
    </row>
    <row r="7330" spans="1:2" outlineLevel="3" x14ac:dyDescent="0.2">
      <c r="A7330" s="29"/>
      <c r="B7330" s="14" t="s">
        <v>4659</v>
      </c>
    </row>
    <row r="7331" spans="1:2" outlineLevel="3" x14ac:dyDescent="0.2">
      <c r="A7331" s="29"/>
      <c r="B7331" s="14" t="s">
        <v>4660</v>
      </c>
    </row>
    <row r="7332" spans="1:2" outlineLevel="3" x14ac:dyDescent="0.2">
      <c r="A7332" s="28" t="s">
        <v>8095</v>
      </c>
      <c r="B7332" s="8" t="s">
        <v>235</v>
      </c>
    </row>
    <row r="7333" spans="1:2" outlineLevel="3" x14ac:dyDescent="0.2">
      <c r="A7333" s="28" t="s">
        <v>8096</v>
      </c>
      <c r="B7333" s="8" t="s">
        <v>235</v>
      </c>
    </row>
    <row r="7334" spans="1:2" outlineLevel="3" x14ac:dyDescent="0.2">
      <c r="A7334" s="29" t="s">
        <v>8097</v>
      </c>
      <c r="B7334" s="9" t="s">
        <v>235</v>
      </c>
    </row>
    <row r="7335" spans="1:2" outlineLevel="3" x14ac:dyDescent="0.2">
      <c r="A7335" s="28" t="s">
        <v>8098</v>
      </c>
      <c r="B7335" s="8" t="s">
        <v>236</v>
      </c>
    </row>
    <row r="7336" spans="1:2" outlineLevel="3" x14ac:dyDescent="0.2">
      <c r="A7336" s="28" t="s">
        <v>8099</v>
      </c>
      <c r="B7336" s="8" t="s">
        <v>236</v>
      </c>
    </row>
    <row r="7337" spans="1:2" outlineLevel="3" x14ac:dyDescent="0.2">
      <c r="A7337" s="29" t="s">
        <v>8100</v>
      </c>
      <c r="B7337" s="9" t="s">
        <v>4661</v>
      </c>
    </row>
    <row r="7338" spans="1:2" outlineLevel="3" x14ac:dyDescent="0.2">
      <c r="A7338" s="29"/>
      <c r="B7338" s="8" t="s">
        <v>1605</v>
      </c>
    </row>
    <row r="7339" spans="1:2" outlineLevel="3" x14ac:dyDescent="0.2">
      <c r="A7339" s="29"/>
      <c r="B7339" s="9" t="s">
        <v>4662</v>
      </c>
    </row>
    <row r="7340" spans="1:2" ht="13.5" outlineLevel="3" x14ac:dyDescent="0.2">
      <c r="A7340" s="28"/>
      <c r="B7340" s="13" t="s">
        <v>1606</v>
      </c>
    </row>
    <row r="7341" spans="1:2" outlineLevel="3" x14ac:dyDescent="0.2">
      <c r="A7341" s="29"/>
      <c r="B7341" s="14" t="s">
        <v>4663</v>
      </c>
    </row>
    <row r="7342" spans="1:2" outlineLevel="3" x14ac:dyDescent="0.2">
      <c r="A7342" s="29"/>
      <c r="B7342" s="14" t="s">
        <v>4664</v>
      </c>
    </row>
    <row r="7343" spans="1:2" outlineLevel="3" x14ac:dyDescent="0.2">
      <c r="A7343" s="29" t="s">
        <v>8101</v>
      </c>
      <c r="B7343" s="9" t="s">
        <v>4665</v>
      </c>
    </row>
    <row r="7344" spans="1:2" outlineLevel="3" x14ac:dyDescent="0.2">
      <c r="A7344" s="29"/>
      <c r="B7344" s="8" t="s">
        <v>1605</v>
      </c>
    </row>
    <row r="7345" spans="1:2" outlineLevel="3" x14ac:dyDescent="0.2">
      <c r="A7345" s="29"/>
      <c r="B7345" s="9" t="s">
        <v>4666</v>
      </c>
    </row>
    <row r="7346" spans="1:2" outlineLevel="3" x14ac:dyDescent="0.2">
      <c r="A7346" s="29"/>
      <c r="B7346" s="9" t="s">
        <v>4667</v>
      </c>
    </row>
    <row r="7347" spans="1:2" outlineLevel="3" x14ac:dyDescent="0.2">
      <c r="A7347" s="29"/>
      <c r="B7347" s="9" t="s">
        <v>4668</v>
      </c>
    </row>
    <row r="7348" spans="1:2" outlineLevel="3" x14ac:dyDescent="0.2">
      <c r="A7348" s="29"/>
      <c r="B7348" s="9" t="s">
        <v>4669</v>
      </c>
    </row>
    <row r="7349" spans="1:2" outlineLevel="3" x14ac:dyDescent="0.2">
      <c r="A7349" s="29"/>
      <c r="B7349" s="9" t="s">
        <v>4670</v>
      </c>
    </row>
    <row r="7350" spans="1:2" outlineLevel="3" x14ac:dyDescent="0.2">
      <c r="A7350" s="29"/>
      <c r="B7350" s="9" t="s">
        <v>4671</v>
      </c>
    </row>
    <row r="7351" spans="1:2" outlineLevel="3" x14ac:dyDescent="0.2">
      <c r="A7351" s="29"/>
      <c r="B7351" s="9" t="s">
        <v>4672</v>
      </c>
    </row>
    <row r="7352" spans="1:2" ht="25.5" outlineLevel="3" x14ac:dyDescent="0.2">
      <c r="A7352" s="29"/>
      <c r="B7352" s="9" t="s">
        <v>4673</v>
      </c>
    </row>
    <row r="7353" spans="1:2" ht="13.5" outlineLevel="3" x14ac:dyDescent="0.2">
      <c r="A7353" s="28"/>
      <c r="B7353" s="13" t="s">
        <v>1606</v>
      </c>
    </row>
    <row r="7354" spans="1:2" outlineLevel="3" x14ac:dyDescent="0.2">
      <c r="A7354" s="29"/>
      <c r="B7354" s="14" t="s">
        <v>4674</v>
      </c>
    </row>
    <row r="7355" spans="1:2" outlineLevel="3" x14ac:dyDescent="0.2">
      <c r="A7355" s="29"/>
      <c r="B7355" s="14" t="s">
        <v>4675</v>
      </c>
    </row>
    <row r="7356" spans="1:2" outlineLevel="3" x14ac:dyDescent="0.2">
      <c r="A7356" s="29"/>
      <c r="B7356" s="14" t="s">
        <v>4676</v>
      </c>
    </row>
    <row r="7357" spans="1:2" outlineLevel="3" x14ac:dyDescent="0.2">
      <c r="A7357" s="29"/>
      <c r="B7357" s="14" t="s">
        <v>4677</v>
      </c>
    </row>
    <row r="7358" spans="1:2" outlineLevel="3" x14ac:dyDescent="0.2">
      <c r="A7358" s="29"/>
      <c r="B7358" s="14" t="s">
        <v>4678</v>
      </c>
    </row>
    <row r="7359" spans="1:2" outlineLevel="3" x14ac:dyDescent="0.2">
      <c r="A7359" s="29"/>
      <c r="B7359" s="14" t="s">
        <v>4679</v>
      </c>
    </row>
    <row r="7360" spans="1:2" outlineLevel="3" x14ac:dyDescent="0.2">
      <c r="A7360" s="29"/>
      <c r="B7360" s="14" t="s">
        <v>4680</v>
      </c>
    </row>
    <row r="7361" spans="1:2" outlineLevel="3" x14ac:dyDescent="0.2">
      <c r="A7361" s="29"/>
      <c r="B7361" s="14" t="s">
        <v>4681</v>
      </c>
    </row>
    <row r="7362" spans="1:2" outlineLevel="3" x14ac:dyDescent="0.2">
      <c r="A7362" s="29"/>
      <c r="B7362" s="14" t="s">
        <v>4682</v>
      </c>
    </row>
    <row r="7363" spans="1:2" outlineLevel="3" x14ac:dyDescent="0.2">
      <c r="A7363" s="29"/>
      <c r="B7363" s="14" t="s">
        <v>4683</v>
      </c>
    </row>
    <row r="7364" spans="1:2" outlineLevel="3" x14ac:dyDescent="0.2">
      <c r="A7364" s="29"/>
      <c r="B7364" s="14" t="s">
        <v>4684</v>
      </c>
    </row>
    <row r="7365" spans="1:2" outlineLevel="3" x14ac:dyDescent="0.2">
      <c r="A7365" s="29"/>
      <c r="B7365" s="14" t="s">
        <v>4685</v>
      </c>
    </row>
    <row r="7366" spans="1:2" outlineLevel="3" x14ac:dyDescent="0.2">
      <c r="A7366" s="29"/>
      <c r="B7366" s="14" t="s">
        <v>4686</v>
      </c>
    </row>
    <row r="7367" spans="1:2" outlineLevel="3" x14ac:dyDescent="0.2">
      <c r="A7367" s="29"/>
      <c r="B7367" s="14" t="s">
        <v>4687</v>
      </c>
    </row>
    <row r="7368" spans="1:2" outlineLevel="3" x14ac:dyDescent="0.2">
      <c r="A7368" s="29"/>
      <c r="B7368" s="14" t="s">
        <v>4688</v>
      </c>
    </row>
    <row r="7369" spans="1:2" outlineLevel="2" x14ac:dyDescent="0.2">
      <c r="A7369" s="27" t="s">
        <v>8102</v>
      </c>
      <c r="B7369" s="7" t="s">
        <v>4689</v>
      </c>
    </row>
    <row r="7370" spans="1:2" outlineLevel="3" x14ac:dyDescent="0.2">
      <c r="A7370" s="28" t="s">
        <v>8103</v>
      </c>
      <c r="B7370" s="8" t="s">
        <v>237</v>
      </c>
    </row>
    <row r="7371" spans="1:2" outlineLevel="3" x14ac:dyDescent="0.2">
      <c r="A7371" s="28" t="s">
        <v>8104</v>
      </c>
      <c r="B7371" s="8" t="s">
        <v>237</v>
      </c>
    </row>
    <row r="7372" spans="1:2" outlineLevel="3" x14ac:dyDescent="0.2">
      <c r="A7372" s="29" t="s">
        <v>8105</v>
      </c>
      <c r="B7372" s="9" t="s">
        <v>237</v>
      </c>
    </row>
    <row r="7373" spans="1:2" outlineLevel="3" x14ac:dyDescent="0.2">
      <c r="A7373" s="28"/>
      <c r="B7373" s="8" t="s">
        <v>1605</v>
      </c>
    </row>
    <row r="7374" spans="1:2" outlineLevel="3" x14ac:dyDescent="0.2">
      <c r="A7374" s="29"/>
      <c r="B7374" s="9" t="s">
        <v>4690</v>
      </c>
    </row>
    <row r="7375" spans="1:2" outlineLevel="3" x14ac:dyDescent="0.2">
      <c r="A7375" s="29"/>
      <c r="B7375" s="9" t="s">
        <v>4691</v>
      </c>
    </row>
    <row r="7376" spans="1:2" outlineLevel="3" x14ac:dyDescent="0.2">
      <c r="A7376" s="29"/>
      <c r="B7376" s="9" t="s">
        <v>4692</v>
      </c>
    </row>
    <row r="7377" spans="1:2" outlineLevel="3" x14ac:dyDescent="0.2">
      <c r="A7377" s="29"/>
      <c r="B7377" s="9" t="s">
        <v>4693</v>
      </c>
    </row>
    <row r="7378" spans="1:2" outlineLevel="3" x14ac:dyDescent="0.2">
      <c r="A7378" s="29"/>
      <c r="B7378" s="9" t="s">
        <v>4694</v>
      </c>
    </row>
    <row r="7379" spans="1:2" ht="13.5" outlineLevel="3" x14ac:dyDescent="0.2">
      <c r="A7379" s="28"/>
      <c r="B7379" s="13" t="s">
        <v>1606</v>
      </c>
    </row>
    <row r="7380" spans="1:2" outlineLevel="3" x14ac:dyDescent="0.2">
      <c r="A7380" s="29"/>
      <c r="B7380" s="14" t="s">
        <v>4695</v>
      </c>
    </row>
    <row r="7381" spans="1:2" outlineLevel="3" x14ac:dyDescent="0.2">
      <c r="A7381" s="29"/>
      <c r="B7381" s="12" t="s">
        <v>6542</v>
      </c>
    </row>
    <row r="7382" spans="1:2" outlineLevel="3" x14ac:dyDescent="0.2">
      <c r="A7382" s="29"/>
      <c r="B7382" s="12" t="s">
        <v>6543</v>
      </c>
    </row>
    <row r="7383" spans="1:2" outlineLevel="3" x14ac:dyDescent="0.2">
      <c r="A7383" s="29"/>
      <c r="B7383" s="12" t="s">
        <v>6544</v>
      </c>
    </row>
    <row r="7384" spans="1:2" outlineLevel="3" x14ac:dyDescent="0.2">
      <c r="A7384" s="29"/>
      <c r="B7384" s="12" t="s">
        <v>6545</v>
      </c>
    </row>
    <row r="7385" spans="1:2" outlineLevel="3" x14ac:dyDescent="0.2">
      <c r="A7385" s="29"/>
      <c r="B7385" s="14" t="s">
        <v>4696</v>
      </c>
    </row>
    <row r="7386" spans="1:2" x14ac:dyDescent="0.2">
      <c r="A7386" s="30" t="s">
        <v>4697</v>
      </c>
      <c r="B7386" s="16" t="s">
        <v>4698</v>
      </c>
    </row>
    <row r="7387" spans="1:2" outlineLevel="1" x14ac:dyDescent="0.2">
      <c r="A7387" s="27" t="s">
        <v>8106</v>
      </c>
      <c r="B7387" s="7" t="s">
        <v>4699</v>
      </c>
    </row>
    <row r="7388" spans="1:2" outlineLevel="2" x14ac:dyDescent="0.2">
      <c r="A7388" s="28" t="s">
        <v>8107</v>
      </c>
      <c r="B7388" s="8" t="s">
        <v>238</v>
      </c>
    </row>
    <row r="7389" spans="1:2" outlineLevel="2" x14ac:dyDescent="0.2">
      <c r="A7389" s="28" t="s">
        <v>8108</v>
      </c>
      <c r="B7389" s="8" t="s">
        <v>4700</v>
      </c>
    </row>
    <row r="7390" spans="1:2" outlineLevel="2" x14ac:dyDescent="0.2">
      <c r="A7390" s="29" t="s">
        <v>8109</v>
      </c>
      <c r="B7390" s="9" t="s">
        <v>4700</v>
      </c>
    </row>
    <row r="7391" spans="1:2" outlineLevel="2" x14ac:dyDescent="0.2">
      <c r="A7391" s="28"/>
      <c r="B7391" s="8" t="s">
        <v>1605</v>
      </c>
    </row>
    <row r="7392" spans="1:2" outlineLevel="2" x14ac:dyDescent="0.2">
      <c r="A7392" s="29"/>
      <c r="B7392" s="9" t="s">
        <v>4701</v>
      </c>
    </row>
    <row r="7393" spans="1:2" outlineLevel="2" x14ac:dyDescent="0.2">
      <c r="A7393" s="29"/>
      <c r="B7393" s="12" t="s">
        <v>6546</v>
      </c>
    </row>
    <row r="7394" spans="1:2" ht="13.5" outlineLevel="2" x14ac:dyDescent="0.2">
      <c r="A7394" s="28"/>
      <c r="B7394" s="13" t="s">
        <v>1606</v>
      </c>
    </row>
    <row r="7395" spans="1:2" outlineLevel="2" x14ac:dyDescent="0.2">
      <c r="A7395" s="29"/>
      <c r="B7395" s="14" t="s">
        <v>6547</v>
      </c>
    </row>
    <row r="7396" spans="1:2" outlineLevel="2" x14ac:dyDescent="0.2">
      <c r="A7396" s="29"/>
      <c r="B7396" s="14" t="s">
        <v>8870</v>
      </c>
    </row>
    <row r="7397" spans="1:2" outlineLevel="2" x14ac:dyDescent="0.2">
      <c r="A7397" s="28" t="s">
        <v>8110</v>
      </c>
      <c r="B7397" s="8" t="s">
        <v>4702</v>
      </c>
    </row>
    <row r="7398" spans="1:2" outlineLevel="2" x14ac:dyDescent="0.2">
      <c r="A7398" s="29" t="s">
        <v>8111</v>
      </c>
      <c r="B7398" s="9" t="s">
        <v>4702</v>
      </c>
    </row>
    <row r="7399" spans="1:2" outlineLevel="2" x14ac:dyDescent="0.2">
      <c r="A7399" s="29"/>
      <c r="B7399" s="8" t="s">
        <v>1605</v>
      </c>
    </row>
    <row r="7400" spans="1:2" outlineLevel="2" x14ac:dyDescent="0.2">
      <c r="A7400" s="29"/>
      <c r="B7400" s="9" t="s">
        <v>4703</v>
      </c>
    </row>
    <row r="7401" spans="1:2" outlineLevel="2" x14ac:dyDescent="0.2">
      <c r="A7401" s="29"/>
      <c r="B7401" s="12" t="s">
        <v>6548</v>
      </c>
    </row>
    <row r="7402" spans="1:2" outlineLevel="2" x14ac:dyDescent="0.2">
      <c r="A7402" s="29"/>
      <c r="B7402" s="12" t="s">
        <v>6549</v>
      </c>
    </row>
    <row r="7403" spans="1:2" outlineLevel="2" x14ac:dyDescent="0.2">
      <c r="A7403" s="29"/>
      <c r="B7403" s="12" t="s">
        <v>6550</v>
      </c>
    </row>
    <row r="7404" spans="1:2" outlineLevel="2" x14ac:dyDescent="0.2">
      <c r="A7404" s="29"/>
      <c r="B7404" s="12" t="s">
        <v>6551</v>
      </c>
    </row>
    <row r="7405" spans="1:2" ht="13.5" outlineLevel="2" x14ac:dyDescent="0.2">
      <c r="A7405" s="28"/>
      <c r="B7405" s="13" t="s">
        <v>1606</v>
      </c>
    </row>
    <row r="7406" spans="1:2" outlineLevel="2" x14ac:dyDescent="0.2">
      <c r="A7406" s="29"/>
      <c r="B7406" s="14" t="s">
        <v>8871</v>
      </c>
    </row>
    <row r="7407" spans="1:2" outlineLevel="2" x14ac:dyDescent="0.2">
      <c r="A7407" s="29"/>
      <c r="B7407" s="14" t="s">
        <v>4704</v>
      </c>
    </row>
    <row r="7408" spans="1:2" outlineLevel="2" x14ac:dyDescent="0.2">
      <c r="A7408" s="29"/>
      <c r="B7408" s="14" t="s">
        <v>4705</v>
      </c>
    </row>
    <row r="7409" spans="1:2" outlineLevel="2" x14ac:dyDescent="0.2">
      <c r="A7409" s="28" t="s">
        <v>8112</v>
      </c>
      <c r="B7409" s="8" t="s">
        <v>239</v>
      </c>
    </row>
    <row r="7410" spans="1:2" outlineLevel="2" x14ac:dyDescent="0.2">
      <c r="A7410" s="28"/>
      <c r="B7410" s="8" t="s">
        <v>1628</v>
      </c>
    </row>
    <row r="7411" spans="1:2" outlineLevel="2" x14ac:dyDescent="0.2">
      <c r="A7411" s="29"/>
      <c r="B7411" s="9" t="s">
        <v>4706</v>
      </c>
    </row>
    <row r="7412" spans="1:2" outlineLevel="2" x14ac:dyDescent="0.2">
      <c r="A7412" s="29"/>
      <c r="B7412" s="9" t="s">
        <v>4707</v>
      </c>
    </row>
    <row r="7413" spans="1:2" outlineLevel="2" x14ac:dyDescent="0.2">
      <c r="A7413" s="29"/>
      <c r="B7413" s="9" t="s">
        <v>4708</v>
      </c>
    </row>
    <row r="7414" spans="1:2" outlineLevel="2" x14ac:dyDescent="0.2">
      <c r="A7414" s="29"/>
      <c r="B7414" s="9" t="s">
        <v>4709</v>
      </c>
    </row>
    <row r="7415" spans="1:2" outlineLevel="2" x14ac:dyDescent="0.2">
      <c r="A7415" s="28" t="s">
        <v>8113</v>
      </c>
      <c r="B7415" s="8" t="s">
        <v>4710</v>
      </c>
    </row>
    <row r="7416" spans="1:2" outlineLevel="2" x14ac:dyDescent="0.2">
      <c r="A7416" s="29" t="s">
        <v>8114</v>
      </c>
      <c r="B7416" s="9" t="s">
        <v>4710</v>
      </c>
    </row>
    <row r="7417" spans="1:2" outlineLevel="2" x14ac:dyDescent="0.2">
      <c r="A7417" s="29"/>
      <c r="B7417" s="8" t="s">
        <v>1605</v>
      </c>
    </row>
    <row r="7418" spans="1:2" outlineLevel="2" x14ac:dyDescent="0.2">
      <c r="A7418" s="29"/>
      <c r="B7418" s="9" t="s">
        <v>4711</v>
      </c>
    </row>
    <row r="7419" spans="1:2" outlineLevel="2" x14ac:dyDescent="0.2">
      <c r="A7419" s="29"/>
      <c r="B7419" s="12" t="s">
        <v>6552</v>
      </c>
    </row>
    <row r="7420" spans="1:2" outlineLevel="2" x14ac:dyDescent="0.2">
      <c r="A7420" s="29"/>
      <c r="B7420" s="12" t="s">
        <v>6553</v>
      </c>
    </row>
    <row r="7421" spans="1:2" outlineLevel="2" x14ac:dyDescent="0.2">
      <c r="A7421" s="29"/>
      <c r="B7421" s="12" t="s">
        <v>6554</v>
      </c>
    </row>
    <row r="7422" spans="1:2" outlineLevel="2" x14ac:dyDescent="0.2">
      <c r="A7422" s="29"/>
      <c r="B7422" s="12" t="s">
        <v>6555</v>
      </c>
    </row>
    <row r="7423" spans="1:2" outlineLevel="2" x14ac:dyDescent="0.2">
      <c r="A7423" s="29"/>
      <c r="B7423" s="12" t="s">
        <v>6556</v>
      </c>
    </row>
    <row r="7424" spans="1:2" outlineLevel="2" x14ac:dyDescent="0.2">
      <c r="A7424" s="29"/>
      <c r="B7424" s="12" t="s">
        <v>6557</v>
      </c>
    </row>
    <row r="7425" spans="1:2" outlineLevel="2" x14ac:dyDescent="0.2">
      <c r="A7425" s="29"/>
      <c r="B7425" s="12" t="s">
        <v>6558</v>
      </c>
    </row>
    <row r="7426" spans="1:2" ht="13.5" outlineLevel="2" x14ac:dyDescent="0.2">
      <c r="A7426" s="28"/>
      <c r="B7426" s="13" t="s">
        <v>1606</v>
      </c>
    </row>
    <row r="7427" spans="1:2" outlineLevel="2" x14ac:dyDescent="0.2">
      <c r="A7427" s="29"/>
      <c r="B7427" s="14" t="s">
        <v>4712</v>
      </c>
    </row>
    <row r="7428" spans="1:2" outlineLevel="2" x14ac:dyDescent="0.2">
      <c r="A7428" s="29"/>
      <c r="B7428" s="14" t="s">
        <v>4713</v>
      </c>
    </row>
    <row r="7429" spans="1:2" outlineLevel="2" x14ac:dyDescent="0.2">
      <c r="A7429" s="29"/>
      <c r="B7429" s="14" t="s">
        <v>4714</v>
      </c>
    </row>
    <row r="7430" spans="1:2" outlineLevel="2" x14ac:dyDescent="0.2">
      <c r="A7430" s="29"/>
      <c r="B7430" s="14" t="s">
        <v>4715</v>
      </c>
    </row>
    <row r="7431" spans="1:2" outlineLevel="2" x14ac:dyDescent="0.2">
      <c r="A7431" s="28" t="s">
        <v>8115</v>
      </c>
      <c r="B7431" s="8" t="s">
        <v>4716</v>
      </c>
    </row>
    <row r="7432" spans="1:2" outlineLevel="2" x14ac:dyDescent="0.2">
      <c r="A7432" s="29" t="s">
        <v>8116</v>
      </c>
      <c r="B7432" s="9" t="s">
        <v>4716</v>
      </c>
    </row>
    <row r="7433" spans="1:2" outlineLevel="2" x14ac:dyDescent="0.2">
      <c r="A7433" s="29"/>
      <c r="B7433" s="8" t="s">
        <v>1605</v>
      </c>
    </row>
    <row r="7434" spans="1:2" outlineLevel="2" x14ac:dyDescent="0.2">
      <c r="A7434" s="29"/>
      <c r="B7434" s="9" t="s">
        <v>4717</v>
      </c>
    </row>
    <row r="7435" spans="1:2" outlineLevel="2" x14ac:dyDescent="0.2">
      <c r="A7435" s="28" t="s">
        <v>8117</v>
      </c>
      <c r="B7435" s="8" t="s">
        <v>4718</v>
      </c>
    </row>
    <row r="7436" spans="1:2" outlineLevel="2" x14ac:dyDescent="0.2">
      <c r="A7436" s="29" t="s">
        <v>8118</v>
      </c>
      <c r="B7436" s="9" t="s">
        <v>4718</v>
      </c>
    </row>
    <row r="7437" spans="1:2" outlineLevel="2" x14ac:dyDescent="0.2">
      <c r="A7437" s="29"/>
      <c r="B7437" s="8" t="s">
        <v>1605</v>
      </c>
    </row>
    <row r="7438" spans="1:2" ht="25.5" outlineLevel="2" x14ac:dyDescent="0.2">
      <c r="A7438" s="29"/>
      <c r="B7438" s="9" t="s">
        <v>4719</v>
      </c>
    </row>
    <row r="7439" spans="1:2" outlineLevel="2" x14ac:dyDescent="0.2">
      <c r="A7439" s="29"/>
      <c r="B7439" s="12" t="s">
        <v>6559</v>
      </c>
    </row>
    <row r="7440" spans="1:2" outlineLevel="2" x14ac:dyDescent="0.2">
      <c r="A7440" s="29"/>
      <c r="B7440" s="12" t="s">
        <v>6560</v>
      </c>
    </row>
    <row r="7441" spans="1:2" outlineLevel="2" x14ac:dyDescent="0.2">
      <c r="A7441" s="29"/>
      <c r="B7441" s="12" t="s">
        <v>6561</v>
      </c>
    </row>
    <row r="7442" spans="1:2" outlineLevel="2" x14ac:dyDescent="0.2">
      <c r="A7442" s="29"/>
      <c r="B7442" s="12" t="s">
        <v>6562</v>
      </c>
    </row>
    <row r="7443" spans="1:2" outlineLevel="2" x14ac:dyDescent="0.2">
      <c r="A7443" s="29"/>
      <c r="B7443" s="12" t="s">
        <v>6563</v>
      </c>
    </row>
    <row r="7444" spans="1:2" outlineLevel="2" x14ac:dyDescent="0.2">
      <c r="A7444" s="29"/>
      <c r="B7444" s="12" t="s">
        <v>6564</v>
      </c>
    </row>
    <row r="7445" spans="1:2" outlineLevel="2" x14ac:dyDescent="0.2">
      <c r="A7445" s="29"/>
      <c r="B7445" s="12" t="s">
        <v>6565</v>
      </c>
    </row>
    <row r="7446" spans="1:2" outlineLevel="2" x14ac:dyDescent="0.2">
      <c r="A7446" s="29"/>
      <c r="B7446" s="12" t="s">
        <v>6566</v>
      </c>
    </row>
    <row r="7447" spans="1:2" outlineLevel="2" x14ac:dyDescent="0.2">
      <c r="A7447" s="29"/>
      <c r="B7447" s="12" t="s">
        <v>6567</v>
      </c>
    </row>
    <row r="7448" spans="1:2" outlineLevel="2" x14ac:dyDescent="0.2">
      <c r="A7448" s="29"/>
      <c r="B7448" s="12" t="s">
        <v>6568</v>
      </c>
    </row>
    <row r="7449" spans="1:2" ht="13.5" outlineLevel="2" x14ac:dyDescent="0.2">
      <c r="A7449" s="29"/>
      <c r="B7449" s="13" t="s">
        <v>1606</v>
      </c>
    </row>
    <row r="7450" spans="1:2" outlineLevel="2" x14ac:dyDescent="0.2">
      <c r="A7450" s="29"/>
      <c r="B7450" s="14" t="s">
        <v>4720</v>
      </c>
    </row>
    <row r="7451" spans="1:2" outlineLevel="2" x14ac:dyDescent="0.2">
      <c r="A7451" s="29"/>
      <c r="B7451" s="14" t="s">
        <v>4721</v>
      </c>
    </row>
    <row r="7452" spans="1:2" outlineLevel="2" x14ac:dyDescent="0.2">
      <c r="A7452" s="29"/>
      <c r="B7452" s="14" t="s">
        <v>4713</v>
      </c>
    </row>
    <row r="7453" spans="1:2" outlineLevel="2" x14ac:dyDescent="0.2">
      <c r="A7453" s="29"/>
      <c r="B7453" s="14" t="s">
        <v>4722</v>
      </c>
    </row>
    <row r="7454" spans="1:2" outlineLevel="2" x14ac:dyDescent="0.2">
      <c r="A7454" s="29"/>
      <c r="B7454" s="14" t="s">
        <v>4723</v>
      </c>
    </row>
    <row r="7455" spans="1:2" outlineLevel="2" x14ac:dyDescent="0.2">
      <c r="A7455" s="29"/>
      <c r="B7455" s="14" t="s">
        <v>4724</v>
      </c>
    </row>
    <row r="7456" spans="1:2" outlineLevel="2" x14ac:dyDescent="0.2">
      <c r="A7456" s="28" t="s">
        <v>8119</v>
      </c>
      <c r="B7456" s="8" t="s">
        <v>240</v>
      </c>
    </row>
    <row r="7457" spans="1:2" outlineLevel="2" x14ac:dyDescent="0.2">
      <c r="A7457" s="28" t="s">
        <v>8120</v>
      </c>
      <c r="B7457" s="8" t="s">
        <v>4725</v>
      </c>
    </row>
    <row r="7458" spans="1:2" outlineLevel="2" x14ac:dyDescent="0.2">
      <c r="A7458" s="29" t="s">
        <v>8121</v>
      </c>
      <c r="B7458" s="9" t="s">
        <v>4725</v>
      </c>
    </row>
    <row r="7459" spans="1:2" outlineLevel="2" x14ac:dyDescent="0.2">
      <c r="A7459" s="29"/>
      <c r="B7459" s="8" t="s">
        <v>1605</v>
      </c>
    </row>
    <row r="7460" spans="1:2" outlineLevel="2" x14ac:dyDescent="0.2">
      <c r="A7460" s="29"/>
      <c r="B7460" s="9" t="s">
        <v>4726</v>
      </c>
    </row>
    <row r="7461" spans="1:2" outlineLevel="2" x14ac:dyDescent="0.2">
      <c r="A7461" s="29"/>
      <c r="B7461" s="12" t="s">
        <v>6569</v>
      </c>
    </row>
    <row r="7462" spans="1:2" ht="13.5" outlineLevel="2" x14ac:dyDescent="0.2">
      <c r="A7462" s="28"/>
      <c r="B7462" s="13" t="s">
        <v>1606</v>
      </c>
    </row>
    <row r="7463" spans="1:2" outlineLevel="2" x14ac:dyDescent="0.2">
      <c r="A7463" s="29"/>
      <c r="B7463" s="14" t="s">
        <v>8872</v>
      </c>
    </row>
    <row r="7464" spans="1:2" outlineLevel="2" x14ac:dyDescent="0.2">
      <c r="A7464" s="29"/>
      <c r="B7464" s="14" t="s">
        <v>4727</v>
      </c>
    </row>
    <row r="7465" spans="1:2" outlineLevel="2" x14ac:dyDescent="0.2">
      <c r="A7465" s="28" t="s">
        <v>8122</v>
      </c>
      <c r="B7465" s="8" t="s">
        <v>4728</v>
      </c>
    </row>
    <row r="7466" spans="1:2" outlineLevel="2" x14ac:dyDescent="0.2">
      <c r="A7466" s="29" t="s">
        <v>8123</v>
      </c>
      <c r="B7466" s="9" t="s">
        <v>4728</v>
      </c>
    </row>
    <row r="7467" spans="1:2" outlineLevel="2" x14ac:dyDescent="0.2">
      <c r="A7467" s="29"/>
      <c r="B7467" s="8" t="s">
        <v>1605</v>
      </c>
    </row>
    <row r="7468" spans="1:2" outlineLevel="2" x14ac:dyDescent="0.2">
      <c r="A7468" s="29"/>
      <c r="B7468" s="9" t="s">
        <v>4729</v>
      </c>
    </row>
    <row r="7469" spans="1:2" outlineLevel="2" x14ac:dyDescent="0.2">
      <c r="A7469" s="29"/>
      <c r="B7469" s="12" t="s">
        <v>6570</v>
      </c>
    </row>
    <row r="7470" spans="1:2" outlineLevel="2" x14ac:dyDescent="0.2">
      <c r="A7470" s="29"/>
      <c r="B7470" s="12" t="s">
        <v>6571</v>
      </c>
    </row>
    <row r="7471" spans="1:2" outlineLevel="2" x14ac:dyDescent="0.2">
      <c r="A7471" s="29"/>
      <c r="B7471" s="12" t="s">
        <v>6572</v>
      </c>
    </row>
    <row r="7472" spans="1:2" ht="13.5" outlineLevel="2" x14ac:dyDescent="0.2">
      <c r="A7472" s="28"/>
      <c r="B7472" s="13" t="s">
        <v>1606</v>
      </c>
    </row>
    <row r="7473" spans="1:2" outlineLevel="2" x14ac:dyDescent="0.2">
      <c r="A7473" s="29"/>
      <c r="B7473" s="14" t="s">
        <v>4730</v>
      </c>
    </row>
    <row r="7474" spans="1:2" outlineLevel="2" x14ac:dyDescent="0.2">
      <c r="A7474" s="28" t="s">
        <v>8124</v>
      </c>
      <c r="B7474" s="8" t="s">
        <v>4731</v>
      </c>
    </row>
    <row r="7475" spans="1:2" outlineLevel="2" x14ac:dyDescent="0.2">
      <c r="A7475" s="29" t="s">
        <v>8125</v>
      </c>
      <c r="B7475" s="9" t="s">
        <v>4731</v>
      </c>
    </row>
    <row r="7476" spans="1:2" outlineLevel="2" x14ac:dyDescent="0.2">
      <c r="A7476" s="29"/>
      <c r="B7476" s="8" t="s">
        <v>1605</v>
      </c>
    </row>
    <row r="7477" spans="1:2" outlineLevel="2" x14ac:dyDescent="0.2">
      <c r="A7477" s="29"/>
      <c r="B7477" s="9" t="s">
        <v>4732</v>
      </c>
    </row>
    <row r="7478" spans="1:2" outlineLevel="2" x14ac:dyDescent="0.2">
      <c r="A7478" s="29"/>
      <c r="B7478" s="12" t="s">
        <v>6573</v>
      </c>
    </row>
    <row r="7479" spans="1:2" outlineLevel="2" x14ac:dyDescent="0.2">
      <c r="A7479" s="29"/>
      <c r="B7479" s="12" t="s">
        <v>6574</v>
      </c>
    </row>
    <row r="7480" spans="1:2" outlineLevel="2" x14ac:dyDescent="0.2">
      <c r="A7480" s="29"/>
      <c r="B7480" s="12" t="s">
        <v>6575</v>
      </c>
    </row>
    <row r="7481" spans="1:2" outlineLevel="2" x14ac:dyDescent="0.2">
      <c r="A7481" s="29"/>
      <c r="B7481" s="12" t="s">
        <v>6576</v>
      </c>
    </row>
    <row r="7482" spans="1:2" ht="13.5" outlineLevel="2" x14ac:dyDescent="0.2">
      <c r="A7482" s="28"/>
      <c r="B7482" s="13" t="s">
        <v>1606</v>
      </c>
    </row>
    <row r="7483" spans="1:2" outlineLevel="2" x14ac:dyDescent="0.2">
      <c r="A7483" s="29"/>
      <c r="B7483" s="14" t="s">
        <v>4733</v>
      </c>
    </row>
    <row r="7484" spans="1:2" outlineLevel="2" x14ac:dyDescent="0.2">
      <c r="A7484" s="28" t="s">
        <v>8126</v>
      </c>
      <c r="B7484" s="8" t="s">
        <v>4734</v>
      </c>
    </row>
    <row r="7485" spans="1:2" outlineLevel="2" x14ac:dyDescent="0.2">
      <c r="A7485" s="29" t="s">
        <v>8127</v>
      </c>
      <c r="B7485" s="9" t="s">
        <v>4734</v>
      </c>
    </row>
    <row r="7486" spans="1:2" outlineLevel="2" x14ac:dyDescent="0.2">
      <c r="A7486" s="29"/>
      <c r="B7486" s="8" t="s">
        <v>1605</v>
      </c>
    </row>
    <row r="7487" spans="1:2" outlineLevel="2" x14ac:dyDescent="0.2">
      <c r="A7487" s="29"/>
      <c r="B7487" s="9" t="s">
        <v>4735</v>
      </c>
    </row>
    <row r="7488" spans="1:2" outlineLevel="2" x14ac:dyDescent="0.2">
      <c r="A7488" s="29"/>
      <c r="B7488" s="12" t="s">
        <v>6577</v>
      </c>
    </row>
    <row r="7489" spans="1:2" ht="13.5" outlineLevel="2" x14ac:dyDescent="0.2">
      <c r="A7489" s="28"/>
      <c r="B7489" s="13" t="s">
        <v>1606</v>
      </c>
    </row>
    <row r="7490" spans="1:2" outlineLevel="2" x14ac:dyDescent="0.2">
      <c r="A7490" s="29"/>
      <c r="B7490" s="14" t="s">
        <v>4736</v>
      </c>
    </row>
    <row r="7491" spans="1:2" outlineLevel="2" x14ac:dyDescent="0.2">
      <c r="A7491" s="29"/>
      <c r="B7491" s="14" t="s">
        <v>4737</v>
      </c>
    </row>
    <row r="7492" spans="1:2" outlineLevel="2" x14ac:dyDescent="0.2">
      <c r="A7492" s="28" t="s">
        <v>8128</v>
      </c>
      <c r="B7492" s="8" t="s">
        <v>4738</v>
      </c>
    </row>
    <row r="7493" spans="1:2" outlineLevel="2" x14ac:dyDescent="0.2">
      <c r="A7493" s="29" t="s">
        <v>8129</v>
      </c>
      <c r="B7493" s="9" t="s">
        <v>4738</v>
      </c>
    </row>
    <row r="7494" spans="1:2" outlineLevel="2" x14ac:dyDescent="0.2">
      <c r="A7494" s="29"/>
      <c r="B7494" s="8" t="s">
        <v>1605</v>
      </c>
    </row>
    <row r="7495" spans="1:2" outlineLevel="2" x14ac:dyDescent="0.2">
      <c r="A7495" s="29"/>
      <c r="B7495" s="9" t="s">
        <v>4739</v>
      </c>
    </row>
    <row r="7496" spans="1:2" outlineLevel="2" x14ac:dyDescent="0.2">
      <c r="A7496" s="29"/>
      <c r="B7496" s="12" t="s">
        <v>6578</v>
      </c>
    </row>
    <row r="7497" spans="1:2" outlineLevel="2" x14ac:dyDescent="0.2">
      <c r="A7497" s="29"/>
      <c r="B7497" s="12" t="s">
        <v>6579</v>
      </c>
    </row>
    <row r="7498" spans="1:2" ht="13.5" outlineLevel="2" x14ac:dyDescent="0.2">
      <c r="A7498" s="28"/>
      <c r="B7498" s="13" t="s">
        <v>1606</v>
      </c>
    </row>
    <row r="7499" spans="1:2" outlineLevel="2" x14ac:dyDescent="0.2">
      <c r="A7499" s="29"/>
      <c r="B7499" s="14" t="s">
        <v>4740</v>
      </c>
    </row>
    <row r="7500" spans="1:2" outlineLevel="2" x14ac:dyDescent="0.2">
      <c r="A7500" s="28" t="s">
        <v>8130</v>
      </c>
      <c r="B7500" s="8" t="s">
        <v>4741</v>
      </c>
    </row>
    <row r="7501" spans="1:2" outlineLevel="2" x14ac:dyDescent="0.2">
      <c r="A7501" s="29" t="s">
        <v>8131</v>
      </c>
      <c r="B7501" s="9" t="s">
        <v>4741</v>
      </c>
    </row>
    <row r="7502" spans="1:2" outlineLevel="2" x14ac:dyDescent="0.2">
      <c r="A7502" s="29"/>
      <c r="B7502" s="8" t="s">
        <v>1605</v>
      </c>
    </row>
    <row r="7503" spans="1:2" outlineLevel="2" x14ac:dyDescent="0.2">
      <c r="A7503" s="29"/>
      <c r="B7503" s="9" t="s">
        <v>4742</v>
      </c>
    </row>
    <row r="7504" spans="1:2" outlineLevel="2" x14ac:dyDescent="0.2">
      <c r="A7504" s="29"/>
      <c r="B7504" s="12" t="s">
        <v>6580</v>
      </c>
    </row>
    <row r="7505" spans="1:2" outlineLevel="2" x14ac:dyDescent="0.2">
      <c r="A7505" s="29"/>
      <c r="B7505" s="12" t="s">
        <v>6581</v>
      </c>
    </row>
    <row r="7506" spans="1:2" outlineLevel="2" x14ac:dyDescent="0.2">
      <c r="A7506" s="29"/>
      <c r="B7506" s="12" t="s">
        <v>6582</v>
      </c>
    </row>
    <row r="7507" spans="1:2" outlineLevel="2" x14ac:dyDescent="0.2">
      <c r="A7507" s="29"/>
      <c r="B7507" s="12" t="s">
        <v>6583</v>
      </c>
    </row>
    <row r="7508" spans="1:2" outlineLevel="2" x14ac:dyDescent="0.2">
      <c r="A7508" s="29"/>
      <c r="B7508" s="12" t="s">
        <v>6584</v>
      </c>
    </row>
    <row r="7509" spans="1:2" outlineLevel="2" x14ac:dyDescent="0.2">
      <c r="A7509" s="29"/>
      <c r="B7509" s="12" t="s">
        <v>6585</v>
      </c>
    </row>
    <row r="7510" spans="1:2" outlineLevel="2" x14ac:dyDescent="0.2">
      <c r="A7510" s="29"/>
      <c r="B7510" s="12" t="s">
        <v>6586</v>
      </c>
    </row>
    <row r="7511" spans="1:2" outlineLevel="2" x14ac:dyDescent="0.2">
      <c r="A7511" s="29"/>
      <c r="B7511" s="12" t="s">
        <v>6587</v>
      </c>
    </row>
    <row r="7512" spans="1:2" outlineLevel="2" x14ac:dyDescent="0.2">
      <c r="A7512" s="29"/>
      <c r="B7512" s="9" t="s">
        <v>4743</v>
      </c>
    </row>
    <row r="7513" spans="1:2" outlineLevel="2" x14ac:dyDescent="0.2">
      <c r="A7513" s="29"/>
      <c r="B7513" s="12" t="s">
        <v>6588</v>
      </c>
    </row>
    <row r="7514" spans="1:2" outlineLevel="2" x14ac:dyDescent="0.2">
      <c r="A7514" s="29"/>
      <c r="B7514" s="12" t="s">
        <v>6589</v>
      </c>
    </row>
    <row r="7515" spans="1:2" outlineLevel="2" x14ac:dyDescent="0.2">
      <c r="A7515" s="29"/>
      <c r="B7515" s="9" t="s">
        <v>4744</v>
      </c>
    </row>
    <row r="7516" spans="1:2" outlineLevel="2" x14ac:dyDescent="0.2">
      <c r="A7516" s="29"/>
      <c r="B7516" s="9" t="s">
        <v>4745</v>
      </c>
    </row>
    <row r="7517" spans="1:2" outlineLevel="2" x14ac:dyDescent="0.2">
      <c r="A7517" s="29"/>
      <c r="B7517" s="9" t="s">
        <v>4746</v>
      </c>
    </row>
    <row r="7518" spans="1:2" outlineLevel="2" x14ac:dyDescent="0.2">
      <c r="A7518" s="29"/>
      <c r="B7518" s="9" t="s">
        <v>4747</v>
      </c>
    </row>
    <row r="7519" spans="1:2" outlineLevel="2" x14ac:dyDescent="0.2">
      <c r="A7519" s="29"/>
      <c r="B7519" s="9" t="s">
        <v>4748</v>
      </c>
    </row>
    <row r="7520" spans="1:2" ht="13.5" outlineLevel="2" x14ac:dyDescent="0.2">
      <c r="A7520" s="28"/>
      <c r="B7520" s="13" t="s">
        <v>1606</v>
      </c>
    </row>
    <row r="7521" spans="1:2" outlineLevel="2" x14ac:dyDescent="0.2">
      <c r="A7521" s="29"/>
      <c r="B7521" s="14" t="s">
        <v>4749</v>
      </c>
    </row>
    <row r="7522" spans="1:2" ht="25.5" outlineLevel="2" x14ac:dyDescent="0.2">
      <c r="A7522" s="29"/>
      <c r="B7522" s="14" t="s">
        <v>4750</v>
      </c>
    </row>
    <row r="7523" spans="1:2" outlineLevel="2" x14ac:dyDescent="0.2">
      <c r="A7523" s="29"/>
      <c r="B7523" s="14" t="s">
        <v>4704</v>
      </c>
    </row>
    <row r="7524" spans="1:2" outlineLevel="2" x14ac:dyDescent="0.2">
      <c r="A7524" s="29"/>
      <c r="B7524" s="14" t="s">
        <v>4751</v>
      </c>
    </row>
    <row r="7525" spans="1:2" outlineLevel="2" x14ac:dyDescent="0.2">
      <c r="A7525" s="29"/>
      <c r="B7525" s="14" t="s">
        <v>4752</v>
      </c>
    </row>
    <row r="7526" spans="1:2" outlineLevel="2" x14ac:dyDescent="0.2">
      <c r="A7526" s="29"/>
      <c r="B7526" s="14" t="s">
        <v>4753</v>
      </c>
    </row>
    <row r="7527" spans="1:2" outlineLevel="2" x14ac:dyDescent="0.2">
      <c r="A7527" s="28" t="s">
        <v>8132</v>
      </c>
      <c r="B7527" s="8" t="s">
        <v>241</v>
      </c>
    </row>
    <row r="7528" spans="1:2" ht="51" outlineLevel="2" x14ac:dyDescent="0.2">
      <c r="A7528" s="29"/>
      <c r="B7528" s="9" t="s">
        <v>4754</v>
      </c>
    </row>
    <row r="7529" spans="1:2" outlineLevel="2" x14ac:dyDescent="0.2">
      <c r="A7529" s="28" t="s">
        <v>8133</v>
      </c>
      <c r="B7529" s="8" t="s">
        <v>241</v>
      </c>
    </row>
    <row r="7530" spans="1:2" outlineLevel="2" x14ac:dyDescent="0.2">
      <c r="A7530" s="29" t="s">
        <v>8134</v>
      </c>
      <c r="B7530" s="9" t="s">
        <v>241</v>
      </c>
    </row>
    <row r="7531" spans="1:2" outlineLevel="2" x14ac:dyDescent="0.2">
      <c r="A7531" s="29"/>
      <c r="B7531" s="8" t="s">
        <v>1605</v>
      </c>
    </row>
    <row r="7532" spans="1:2" ht="25.5" outlineLevel="2" x14ac:dyDescent="0.2">
      <c r="A7532" s="29"/>
      <c r="B7532" s="9" t="s">
        <v>4755</v>
      </c>
    </row>
    <row r="7533" spans="1:2" outlineLevel="2" x14ac:dyDescent="0.2">
      <c r="A7533" s="29"/>
      <c r="B7533" s="9" t="s">
        <v>4756</v>
      </c>
    </row>
    <row r="7534" spans="1:2" outlineLevel="2" x14ac:dyDescent="0.2">
      <c r="A7534" s="29"/>
      <c r="B7534" s="12" t="s">
        <v>6590</v>
      </c>
    </row>
    <row r="7535" spans="1:2" outlineLevel="2" x14ac:dyDescent="0.2">
      <c r="A7535" s="29"/>
      <c r="B7535" s="12" t="s">
        <v>6591</v>
      </c>
    </row>
    <row r="7536" spans="1:2" outlineLevel="2" x14ac:dyDescent="0.2">
      <c r="A7536" s="29"/>
      <c r="B7536" s="12" t="s">
        <v>6592</v>
      </c>
    </row>
    <row r="7537" spans="1:2" outlineLevel="2" x14ac:dyDescent="0.2">
      <c r="A7537" s="29"/>
      <c r="B7537" s="12" t="s">
        <v>6593</v>
      </c>
    </row>
    <row r="7538" spans="1:2" outlineLevel="2" x14ac:dyDescent="0.2">
      <c r="A7538" s="29"/>
      <c r="B7538" s="12" t="s">
        <v>6594</v>
      </c>
    </row>
    <row r="7539" spans="1:2" ht="13.5" outlineLevel="2" x14ac:dyDescent="0.2">
      <c r="A7539" s="28"/>
      <c r="B7539" s="13" t="s">
        <v>1606</v>
      </c>
    </row>
    <row r="7540" spans="1:2" outlineLevel="2" x14ac:dyDescent="0.2">
      <c r="A7540" s="29"/>
      <c r="B7540" s="14" t="s">
        <v>4757</v>
      </c>
    </row>
    <row r="7541" spans="1:2" outlineLevel="2" x14ac:dyDescent="0.2">
      <c r="A7541" s="29"/>
      <c r="B7541" s="14" t="s">
        <v>4758</v>
      </c>
    </row>
    <row r="7542" spans="1:2" ht="25.5" outlineLevel="2" x14ac:dyDescent="0.2">
      <c r="A7542" s="29"/>
      <c r="B7542" s="14" t="s">
        <v>4759</v>
      </c>
    </row>
    <row r="7543" spans="1:2" outlineLevel="2" x14ac:dyDescent="0.2">
      <c r="A7543" s="29"/>
      <c r="B7543" s="14" t="s">
        <v>4760</v>
      </c>
    </row>
    <row r="7544" spans="1:2" outlineLevel="2" x14ac:dyDescent="0.2">
      <c r="A7544" s="29"/>
      <c r="B7544" s="14" t="s">
        <v>4761</v>
      </c>
    </row>
    <row r="7545" spans="1:2" outlineLevel="2" x14ac:dyDescent="0.2">
      <c r="A7545" s="29"/>
      <c r="B7545" s="14" t="s">
        <v>4762</v>
      </c>
    </row>
    <row r="7546" spans="1:2" outlineLevel="2" x14ac:dyDescent="0.2">
      <c r="A7546" s="29"/>
      <c r="B7546" s="14" t="s">
        <v>4713</v>
      </c>
    </row>
    <row r="7547" spans="1:2" outlineLevel="2" x14ac:dyDescent="0.2">
      <c r="A7547" s="29"/>
      <c r="B7547" s="14" t="s">
        <v>4763</v>
      </c>
    </row>
    <row r="7548" spans="1:2" outlineLevel="1" x14ac:dyDescent="0.2">
      <c r="A7548" s="27" t="s">
        <v>8135</v>
      </c>
      <c r="B7548" s="7" t="s">
        <v>4764</v>
      </c>
    </row>
    <row r="7549" spans="1:2" outlineLevel="2" x14ac:dyDescent="0.2">
      <c r="A7549" s="28" t="s">
        <v>8136</v>
      </c>
      <c r="B7549" s="8" t="s">
        <v>242</v>
      </c>
    </row>
    <row r="7550" spans="1:2" outlineLevel="2" x14ac:dyDescent="0.2">
      <c r="A7550" s="28" t="s">
        <v>8137</v>
      </c>
      <c r="B7550" s="8" t="s">
        <v>242</v>
      </c>
    </row>
    <row r="7551" spans="1:2" outlineLevel="2" x14ac:dyDescent="0.2">
      <c r="A7551" s="29" t="s">
        <v>8138</v>
      </c>
      <c r="B7551" s="9" t="s">
        <v>242</v>
      </c>
    </row>
    <row r="7552" spans="1:2" ht="25.5" outlineLevel="2" x14ac:dyDescent="0.2">
      <c r="A7552" s="29"/>
      <c r="B7552" s="9" t="s">
        <v>6595</v>
      </c>
    </row>
    <row r="7553" spans="1:2" outlineLevel="2" x14ac:dyDescent="0.2">
      <c r="A7553" s="28"/>
      <c r="B7553" s="8" t="s">
        <v>1605</v>
      </c>
    </row>
    <row r="7554" spans="1:2" outlineLevel="2" x14ac:dyDescent="0.2">
      <c r="A7554" s="29"/>
      <c r="B7554" s="9" t="s">
        <v>4765</v>
      </c>
    </row>
    <row r="7555" spans="1:2" outlineLevel="2" x14ac:dyDescent="0.2">
      <c r="A7555" s="29"/>
      <c r="B7555" s="9" t="s">
        <v>4766</v>
      </c>
    </row>
    <row r="7556" spans="1:2" outlineLevel="2" x14ac:dyDescent="0.2">
      <c r="A7556" s="29"/>
      <c r="B7556" s="9" t="s">
        <v>4767</v>
      </c>
    </row>
    <row r="7557" spans="1:2" ht="13.5" outlineLevel="2" x14ac:dyDescent="0.2">
      <c r="A7557" s="28"/>
      <c r="B7557" s="13" t="s">
        <v>1606</v>
      </c>
    </row>
    <row r="7558" spans="1:2" ht="25.5" outlineLevel="2" x14ac:dyDescent="0.2">
      <c r="A7558" s="29"/>
      <c r="B7558" s="14" t="s">
        <v>4768</v>
      </c>
    </row>
    <row r="7559" spans="1:2" outlineLevel="2" x14ac:dyDescent="0.2">
      <c r="A7559" s="28" t="s">
        <v>8139</v>
      </c>
      <c r="B7559" s="8" t="s">
        <v>243</v>
      </c>
    </row>
    <row r="7560" spans="1:2" outlineLevel="2" x14ac:dyDescent="0.2">
      <c r="A7560" s="28" t="s">
        <v>8140</v>
      </c>
      <c r="B7560" s="8" t="s">
        <v>243</v>
      </c>
    </row>
    <row r="7561" spans="1:2" outlineLevel="2" x14ac:dyDescent="0.2">
      <c r="A7561" s="29" t="s">
        <v>8141</v>
      </c>
      <c r="B7561" s="9" t="s">
        <v>243</v>
      </c>
    </row>
    <row r="7562" spans="1:2" outlineLevel="2" x14ac:dyDescent="0.2">
      <c r="A7562" s="29"/>
      <c r="B7562" s="8" t="s">
        <v>1605</v>
      </c>
    </row>
    <row r="7563" spans="1:2" ht="38.25" outlineLevel="2" x14ac:dyDescent="0.2">
      <c r="A7563" s="29"/>
      <c r="B7563" s="9" t="s">
        <v>4769</v>
      </c>
    </row>
    <row r="7564" spans="1:2" outlineLevel="2" x14ac:dyDescent="0.2">
      <c r="A7564" s="28" t="s">
        <v>8142</v>
      </c>
      <c r="B7564" s="8" t="s">
        <v>244</v>
      </c>
    </row>
    <row r="7565" spans="1:2" outlineLevel="2" x14ac:dyDescent="0.2">
      <c r="A7565" s="28" t="s">
        <v>8143</v>
      </c>
      <c r="B7565" s="8" t="s">
        <v>244</v>
      </c>
    </row>
    <row r="7566" spans="1:2" outlineLevel="2" x14ac:dyDescent="0.2">
      <c r="A7566" s="29" t="s">
        <v>8144</v>
      </c>
      <c r="B7566" s="9" t="s">
        <v>244</v>
      </c>
    </row>
    <row r="7567" spans="1:2" outlineLevel="2" x14ac:dyDescent="0.2">
      <c r="A7567" s="29"/>
      <c r="B7567" s="8" t="s">
        <v>1605</v>
      </c>
    </row>
    <row r="7568" spans="1:2" ht="38.25" outlineLevel="2" x14ac:dyDescent="0.2">
      <c r="A7568" s="29"/>
      <c r="B7568" s="9" t="s">
        <v>4770</v>
      </c>
    </row>
    <row r="7569" spans="1:2" ht="13.5" outlineLevel="2" x14ac:dyDescent="0.2">
      <c r="A7569" s="28"/>
      <c r="B7569" s="13" t="s">
        <v>1606</v>
      </c>
    </row>
    <row r="7570" spans="1:2" ht="25.5" outlineLevel="2" x14ac:dyDescent="0.2">
      <c r="A7570" s="29"/>
      <c r="B7570" s="14" t="s">
        <v>4771</v>
      </c>
    </row>
    <row r="7571" spans="1:2" outlineLevel="2" x14ac:dyDescent="0.2">
      <c r="A7571" s="29"/>
      <c r="B7571" s="14" t="s">
        <v>4772</v>
      </c>
    </row>
    <row r="7572" spans="1:2" outlineLevel="1" x14ac:dyDescent="0.2">
      <c r="A7572" s="27" t="s">
        <v>8145</v>
      </c>
      <c r="B7572" s="7" t="s">
        <v>4773</v>
      </c>
    </row>
    <row r="7573" spans="1:2" outlineLevel="2" x14ac:dyDescent="0.2">
      <c r="A7573" s="28" t="s">
        <v>8146</v>
      </c>
      <c r="B7573" s="8" t="s">
        <v>43</v>
      </c>
    </row>
    <row r="7574" spans="1:2" outlineLevel="2" x14ac:dyDescent="0.2">
      <c r="A7574" s="28"/>
      <c r="B7574" s="8" t="s">
        <v>1628</v>
      </c>
    </row>
    <row r="7575" spans="1:2" outlineLevel="2" x14ac:dyDescent="0.2">
      <c r="A7575" s="29"/>
      <c r="B7575" s="9" t="s">
        <v>4774</v>
      </c>
    </row>
    <row r="7576" spans="1:2" outlineLevel="2" x14ac:dyDescent="0.2">
      <c r="A7576" s="29"/>
      <c r="B7576" s="9" t="s">
        <v>4775</v>
      </c>
    </row>
    <row r="7577" spans="1:2" outlineLevel="2" x14ac:dyDescent="0.2">
      <c r="A7577" s="28" t="s">
        <v>8147</v>
      </c>
      <c r="B7577" s="8" t="s">
        <v>4776</v>
      </c>
    </row>
    <row r="7578" spans="1:2" outlineLevel="2" x14ac:dyDescent="0.2">
      <c r="A7578" s="29" t="s">
        <v>8148</v>
      </c>
      <c r="B7578" s="9" t="s">
        <v>4776</v>
      </c>
    </row>
    <row r="7579" spans="1:2" outlineLevel="2" x14ac:dyDescent="0.2">
      <c r="A7579" s="29"/>
      <c r="B7579" s="8" t="s">
        <v>1605</v>
      </c>
    </row>
    <row r="7580" spans="1:2" outlineLevel="2" x14ac:dyDescent="0.2">
      <c r="A7580" s="29"/>
      <c r="B7580" s="9" t="s">
        <v>4777</v>
      </c>
    </row>
    <row r="7581" spans="1:2" outlineLevel="2" x14ac:dyDescent="0.2">
      <c r="A7581" s="29"/>
      <c r="B7581" s="9" t="s">
        <v>4778</v>
      </c>
    </row>
    <row r="7582" spans="1:2" outlineLevel="2" x14ac:dyDescent="0.2">
      <c r="A7582" s="28" t="s">
        <v>8149</v>
      </c>
      <c r="B7582" s="8" t="s">
        <v>4779</v>
      </c>
    </row>
    <row r="7583" spans="1:2" outlineLevel="2" x14ac:dyDescent="0.2">
      <c r="A7583" s="29" t="s">
        <v>8150</v>
      </c>
      <c r="B7583" s="9" t="s">
        <v>4779</v>
      </c>
    </row>
    <row r="7584" spans="1:2" outlineLevel="2" x14ac:dyDescent="0.2">
      <c r="A7584" s="29"/>
      <c r="B7584" s="8" t="s">
        <v>1605</v>
      </c>
    </row>
    <row r="7585" spans="1:2" ht="25.5" outlineLevel="2" x14ac:dyDescent="0.2">
      <c r="A7585" s="29"/>
      <c r="B7585" s="9" t="s">
        <v>4780</v>
      </c>
    </row>
    <row r="7586" spans="1:2" outlineLevel="2" x14ac:dyDescent="0.2">
      <c r="A7586" s="29"/>
      <c r="B7586" s="9" t="s">
        <v>4781</v>
      </c>
    </row>
    <row r="7587" spans="1:2" outlineLevel="2" x14ac:dyDescent="0.2">
      <c r="A7587" s="29"/>
      <c r="B7587" s="12" t="s">
        <v>6596</v>
      </c>
    </row>
    <row r="7588" spans="1:2" outlineLevel="2" x14ac:dyDescent="0.2">
      <c r="A7588" s="29"/>
      <c r="B7588" s="12" t="s">
        <v>6597</v>
      </c>
    </row>
    <row r="7589" spans="1:2" outlineLevel="2" x14ac:dyDescent="0.2">
      <c r="A7589" s="29"/>
      <c r="B7589" s="12" t="s">
        <v>6598</v>
      </c>
    </row>
    <row r="7590" spans="1:2" outlineLevel="2" x14ac:dyDescent="0.2">
      <c r="A7590" s="29"/>
      <c r="B7590" s="12" t="s">
        <v>6599</v>
      </c>
    </row>
    <row r="7591" spans="1:2" outlineLevel="2" x14ac:dyDescent="0.2">
      <c r="A7591" s="28" t="s">
        <v>8151</v>
      </c>
      <c r="B7591" s="8" t="s">
        <v>245</v>
      </c>
    </row>
    <row r="7592" spans="1:2" outlineLevel="2" x14ac:dyDescent="0.2">
      <c r="A7592" s="28" t="s">
        <v>8152</v>
      </c>
      <c r="B7592" s="8" t="s">
        <v>245</v>
      </c>
    </row>
    <row r="7593" spans="1:2" outlineLevel="2" x14ac:dyDescent="0.2">
      <c r="A7593" s="29" t="s">
        <v>8153</v>
      </c>
      <c r="B7593" s="9" t="s">
        <v>4782</v>
      </c>
    </row>
    <row r="7594" spans="1:2" outlineLevel="2" x14ac:dyDescent="0.2">
      <c r="A7594" s="29"/>
      <c r="B7594" s="8" t="s">
        <v>1605</v>
      </c>
    </row>
    <row r="7595" spans="1:2" outlineLevel="2" x14ac:dyDescent="0.2">
      <c r="A7595" s="29"/>
      <c r="B7595" s="9" t="s">
        <v>4783</v>
      </c>
    </row>
    <row r="7596" spans="1:2" outlineLevel="2" x14ac:dyDescent="0.2">
      <c r="A7596" s="29"/>
      <c r="B7596" s="12" t="s">
        <v>6600</v>
      </c>
    </row>
    <row r="7597" spans="1:2" ht="13.5" outlineLevel="2" x14ac:dyDescent="0.2">
      <c r="A7597" s="28"/>
      <c r="B7597" s="13" t="s">
        <v>1606</v>
      </c>
    </row>
    <row r="7598" spans="1:2" outlineLevel="2" x14ac:dyDescent="0.2">
      <c r="A7598" s="29"/>
      <c r="B7598" s="14" t="s">
        <v>4784</v>
      </c>
    </row>
    <row r="7599" spans="1:2" outlineLevel="2" x14ac:dyDescent="0.2">
      <c r="A7599" s="29"/>
      <c r="B7599" s="14" t="s">
        <v>4785</v>
      </c>
    </row>
    <row r="7600" spans="1:2" outlineLevel="2" x14ac:dyDescent="0.2">
      <c r="A7600" s="29" t="s">
        <v>8154</v>
      </c>
      <c r="B7600" s="9" t="s">
        <v>4786</v>
      </c>
    </row>
    <row r="7601" spans="1:2" outlineLevel="2" x14ac:dyDescent="0.2">
      <c r="A7601" s="29"/>
      <c r="B7601" s="8" t="s">
        <v>1605</v>
      </c>
    </row>
    <row r="7602" spans="1:2" outlineLevel="2" x14ac:dyDescent="0.2">
      <c r="A7602" s="29"/>
      <c r="B7602" s="9" t="s">
        <v>4787</v>
      </c>
    </row>
    <row r="7603" spans="1:2" outlineLevel="2" x14ac:dyDescent="0.2">
      <c r="A7603" s="29"/>
      <c r="B7603" s="9" t="s">
        <v>4788</v>
      </c>
    </row>
    <row r="7604" spans="1:2" ht="13.5" outlineLevel="2" x14ac:dyDescent="0.2">
      <c r="A7604" s="28"/>
      <c r="B7604" s="13" t="s">
        <v>1606</v>
      </c>
    </row>
    <row r="7605" spans="1:2" outlineLevel="2" x14ac:dyDescent="0.2">
      <c r="A7605" s="29"/>
      <c r="B7605" s="14" t="s">
        <v>4789</v>
      </c>
    </row>
    <row r="7606" spans="1:2" outlineLevel="2" x14ac:dyDescent="0.2">
      <c r="A7606" s="29"/>
      <c r="B7606" s="14" t="s">
        <v>4790</v>
      </c>
    </row>
    <row r="7607" spans="1:2" outlineLevel="2" x14ac:dyDescent="0.2">
      <c r="A7607" s="29" t="s">
        <v>8155</v>
      </c>
      <c r="B7607" s="9" t="s">
        <v>4791</v>
      </c>
    </row>
    <row r="7608" spans="1:2" outlineLevel="2" x14ac:dyDescent="0.2">
      <c r="A7608" s="29"/>
      <c r="B7608" s="8" t="s">
        <v>1605</v>
      </c>
    </row>
    <row r="7609" spans="1:2" outlineLevel="2" x14ac:dyDescent="0.2">
      <c r="A7609" s="29"/>
      <c r="B7609" s="9" t="s">
        <v>4792</v>
      </c>
    </row>
    <row r="7610" spans="1:2" outlineLevel="2" x14ac:dyDescent="0.2">
      <c r="A7610" s="29"/>
      <c r="B7610" s="9" t="s">
        <v>4793</v>
      </c>
    </row>
    <row r="7611" spans="1:2" outlineLevel="2" x14ac:dyDescent="0.2">
      <c r="A7611" s="29"/>
      <c r="B7611" s="9" t="s">
        <v>4794</v>
      </c>
    </row>
    <row r="7612" spans="1:2" outlineLevel="2" x14ac:dyDescent="0.2">
      <c r="A7612" s="29"/>
      <c r="B7612" s="9" t="s">
        <v>4795</v>
      </c>
    </row>
    <row r="7613" spans="1:2" outlineLevel="2" x14ac:dyDescent="0.2">
      <c r="A7613" s="29"/>
      <c r="B7613" s="9" t="s">
        <v>4796</v>
      </c>
    </row>
    <row r="7614" spans="1:2" ht="13.5" outlineLevel="2" x14ac:dyDescent="0.2">
      <c r="A7614" s="28"/>
      <c r="B7614" s="13" t="s">
        <v>1606</v>
      </c>
    </row>
    <row r="7615" spans="1:2" outlineLevel="2" x14ac:dyDescent="0.2">
      <c r="A7615" s="29"/>
      <c r="B7615" s="14" t="s">
        <v>4784</v>
      </c>
    </row>
    <row r="7616" spans="1:2" outlineLevel="2" x14ac:dyDescent="0.2">
      <c r="A7616" s="29"/>
      <c r="B7616" s="14" t="s">
        <v>4785</v>
      </c>
    </row>
    <row r="7617" spans="1:2" outlineLevel="1" x14ac:dyDescent="0.2">
      <c r="A7617" s="27" t="s">
        <v>8156</v>
      </c>
      <c r="B7617" s="7" t="s">
        <v>4797</v>
      </c>
    </row>
    <row r="7618" spans="1:2" outlineLevel="2" x14ac:dyDescent="0.2">
      <c r="A7618" s="28" t="s">
        <v>8157</v>
      </c>
      <c r="B7618" s="8" t="s">
        <v>246</v>
      </c>
    </row>
    <row r="7619" spans="1:2" outlineLevel="2" x14ac:dyDescent="0.2">
      <c r="A7619" s="28" t="s">
        <v>8158</v>
      </c>
      <c r="B7619" s="8" t="s">
        <v>246</v>
      </c>
    </row>
    <row r="7620" spans="1:2" outlineLevel="2" x14ac:dyDescent="0.2">
      <c r="A7620" s="29" t="s">
        <v>8159</v>
      </c>
      <c r="B7620" s="9" t="s">
        <v>246</v>
      </c>
    </row>
    <row r="7621" spans="1:2" outlineLevel="2" x14ac:dyDescent="0.2">
      <c r="A7621" s="28"/>
      <c r="B7621" s="8" t="s">
        <v>1605</v>
      </c>
    </row>
    <row r="7622" spans="1:2" outlineLevel="2" x14ac:dyDescent="0.2">
      <c r="A7622" s="29"/>
      <c r="B7622" s="9" t="s">
        <v>4798</v>
      </c>
    </row>
    <row r="7623" spans="1:2" outlineLevel="2" x14ac:dyDescent="0.2">
      <c r="A7623" s="29"/>
      <c r="B7623" s="12" t="s">
        <v>6601</v>
      </c>
    </row>
    <row r="7624" spans="1:2" outlineLevel="2" x14ac:dyDescent="0.2">
      <c r="A7624" s="29"/>
      <c r="B7624" s="12" t="s">
        <v>6602</v>
      </c>
    </row>
    <row r="7625" spans="1:2" ht="25.5" outlineLevel="2" x14ac:dyDescent="0.2">
      <c r="A7625" s="29"/>
      <c r="B7625" s="12" t="s">
        <v>6603</v>
      </c>
    </row>
    <row r="7626" spans="1:2" outlineLevel="2" x14ac:dyDescent="0.2">
      <c r="A7626" s="29"/>
      <c r="B7626" s="9" t="s">
        <v>4799</v>
      </c>
    </row>
    <row r="7627" spans="1:2" outlineLevel="2" x14ac:dyDescent="0.2">
      <c r="A7627" s="29"/>
      <c r="B7627" s="9" t="s">
        <v>4800</v>
      </c>
    </row>
    <row r="7628" spans="1:2" outlineLevel="2" x14ac:dyDescent="0.2">
      <c r="A7628" s="29"/>
      <c r="B7628" s="9" t="s">
        <v>4801</v>
      </c>
    </row>
    <row r="7629" spans="1:2" outlineLevel="2" x14ac:dyDescent="0.2">
      <c r="A7629" s="29"/>
      <c r="B7629" s="9" t="s">
        <v>4802</v>
      </c>
    </row>
    <row r="7630" spans="1:2" outlineLevel="2" x14ac:dyDescent="0.2">
      <c r="A7630" s="29"/>
      <c r="B7630" s="9" t="s">
        <v>4803</v>
      </c>
    </row>
    <row r="7631" spans="1:2" outlineLevel="2" x14ac:dyDescent="0.2">
      <c r="A7631" s="29"/>
      <c r="B7631" s="9" t="s">
        <v>4804</v>
      </c>
    </row>
    <row r="7632" spans="1:2" ht="13.5" outlineLevel="2" x14ac:dyDescent="0.2">
      <c r="A7632" s="28"/>
      <c r="B7632" s="13" t="s">
        <v>1606</v>
      </c>
    </row>
    <row r="7633" spans="1:2" outlineLevel="2" x14ac:dyDescent="0.2">
      <c r="A7633" s="29"/>
      <c r="B7633" s="14" t="s">
        <v>4805</v>
      </c>
    </row>
    <row r="7634" spans="1:2" outlineLevel="2" x14ac:dyDescent="0.2">
      <c r="A7634" s="28" t="s">
        <v>8160</v>
      </c>
      <c r="B7634" s="8" t="s">
        <v>247</v>
      </c>
    </row>
    <row r="7635" spans="1:2" outlineLevel="2" x14ac:dyDescent="0.2">
      <c r="A7635" s="28" t="s">
        <v>8161</v>
      </c>
      <c r="B7635" s="8" t="s">
        <v>247</v>
      </c>
    </row>
    <row r="7636" spans="1:2" outlineLevel="2" x14ac:dyDescent="0.2">
      <c r="A7636" s="29" t="s">
        <v>8162</v>
      </c>
      <c r="B7636" s="9" t="s">
        <v>247</v>
      </c>
    </row>
    <row r="7637" spans="1:2" outlineLevel="2" x14ac:dyDescent="0.2">
      <c r="A7637" s="28"/>
      <c r="B7637" s="8" t="s">
        <v>1605</v>
      </c>
    </row>
    <row r="7638" spans="1:2" outlineLevel="2" x14ac:dyDescent="0.2">
      <c r="A7638" s="29"/>
      <c r="B7638" s="9" t="s">
        <v>4806</v>
      </c>
    </row>
    <row r="7639" spans="1:2" ht="38.25" outlineLevel="2" x14ac:dyDescent="0.2">
      <c r="A7639" s="29"/>
      <c r="B7639" s="9" t="s">
        <v>4807</v>
      </c>
    </row>
    <row r="7640" spans="1:2" ht="13.5" outlineLevel="2" x14ac:dyDescent="0.2">
      <c r="A7640" s="28"/>
      <c r="B7640" s="13" t="s">
        <v>1606</v>
      </c>
    </row>
    <row r="7641" spans="1:2" ht="25.5" outlineLevel="2" x14ac:dyDescent="0.2">
      <c r="A7641" s="29"/>
      <c r="B7641" s="14" t="s">
        <v>4808</v>
      </c>
    </row>
    <row r="7642" spans="1:2" ht="25.5" outlineLevel="2" x14ac:dyDescent="0.2">
      <c r="A7642" s="29"/>
      <c r="B7642" s="14" t="s">
        <v>4809</v>
      </c>
    </row>
    <row r="7643" spans="1:2" outlineLevel="2" x14ac:dyDescent="0.2">
      <c r="A7643" s="29"/>
      <c r="B7643" s="14" t="s">
        <v>4810</v>
      </c>
    </row>
    <row r="7644" spans="1:2" outlineLevel="2" x14ac:dyDescent="0.2">
      <c r="A7644" s="29"/>
      <c r="B7644" s="14" t="s">
        <v>4811</v>
      </c>
    </row>
    <row r="7645" spans="1:2" outlineLevel="2" x14ac:dyDescent="0.2">
      <c r="A7645" s="29"/>
      <c r="B7645" s="14" t="s">
        <v>4812</v>
      </c>
    </row>
    <row r="7646" spans="1:2" outlineLevel="2" x14ac:dyDescent="0.2">
      <c r="A7646" s="28" t="s">
        <v>8163</v>
      </c>
      <c r="B7646" s="8" t="s">
        <v>248</v>
      </c>
    </row>
    <row r="7647" spans="1:2" outlineLevel="2" x14ac:dyDescent="0.2">
      <c r="A7647" s="28" t="s">
        <v>8164</v>
      </c>
      <c r="B7647" s="8" t="s">
        <v>248</v>
      </c>
    </row>
    <row r="7648" spans="1:2" outlineLevel="2" x14ac:dyDescent="0.2">
      <c r="A7648" s="29" t="s">
        <v>8165</v>
      </c>
      <c r="B7648" s="9" t="s">
        <v>248</v>
      </c>
    </row>
    <row r="7649" spans="1:2" outlineLevel="2" x14ac:dyDescent="0.2">
      <c r="A7649" s="28"/>
      <c r="B7649" s="8" t="s">
        <v>1605</v>
      </c>
    </row>
    <row r="7650" spans="1:2" outlineLevel="2" x14ac:dyDescent="0.2">
      <c r="A7650" s="29"/>
      <c r="B7650" s="9" t="s">
        <v>4813</v>
      </c>
    </row>
    <row r="7651" spans="1:2" outlineLevel="2" x14ac:dyDescent="0.2">
      <c r="A7651" s="29"/>
      <c r="B7651" s="9" t="s">
        <v>4814</v>
      </c>
    </row>
    <row r="7652" spans="1:2" ht="13.5" outlineLevel="2" x14ac:dyDescent="0.2">
      <c r="A7652" s="28"/>
      <c r="B7652" s="13" t="s">
        <v>1606</v>
      </c>
    </row>
    <row r="7653" spans="1:2" outlineLevel="2" x14ac:dyDescent="0.2">
      <c r="A7653" s="29"/>
      <c r="B7653" s="14" t="s">
        <v>4815</v>
      </c>
    </row>
    <row r="7654" spans="1:2" outlineLevel="1" x14ac:dyDescent="0.2">
      <c r="A7654" s="27" t="s">
        <v>8166</v>
      </c>
      <c r="B7654" s="7" t="s">
        <v>4816</v>
      </c>
    </row>
    <row r="7655" spans="1:2" outlineLevel="2" x14ac:dyDescent="0.2">
      <c r="A7655" s="28" t="s">
        <v>8167</v>
      </c>
      <c r="B7655" s="8" t="s">
        <v>249</v>
      </c>
    </row>
    <row r="7656" spans="1:2" outlineLevel="2" x14ac:dyDescent="0.2">
      <c r="A7656" s="28" t="s">
        <v>8168</v>
      </c>
      <c r="B7656" s="8" t="s">
        <v>249</v>
      </c>
    </row>
    <row r="7657" spans="1:2" outlineLevel="2" x14ac:dyDescent="0.2">
      <c r="A7657" s="29" t="s">
        <v>8169</v>
      </c>
      <c r="B7657" s="9" t="s">
        <v>249</v>
      </c>
    </row>
    <row r="7658" spans="1:2" outlineLevel="2" x14ac:dyDescent="0.2">
      <c r="A7658" s="28"/>
      <c r="B7658" s="8" t="s">
        <v>1605</v>
      </c>
    </row>
    <row r="7659" spans="1:2" outlineLevel="2" x14ac:dyDescent="0.2">
      <c r="A7659" s="29"/>
      <c r="B7659" s="9" t="s">
        <v>4817</v>
      </c>
    </row>
    <row r="7660" spans="1:2" outlineLevel="2" x14ac:dyDescent="0.2">
      <c r="A7660" s="29"/>
      <c r="B7660" s="12" t="s">
        <v>6604</v>
      </c>
    </row>
    <row r="7661" spans="1:2" outlineLevel="2" x14ac:dyDescent="0.2">
      <c r="A7661" s="29"/>
      <c r="B7661" s="12" t="s">
        <v>6605</v>
      </c>
    </row>
    <row r="7662" spans="1:2" outlineLevel="2" x14ac:dyDescent="0.2">
      <c r="A7662" s="29"/>
      <c r="B7662" s="12" t="s">
        <v>6606</v>
      </c>
    </row>
    <row r="7663" spans="1:2" outlineLevel="2" x14ac:dyDescent="0.2">
      <c r="A7663" s="29"/>
      <c r="B7663" s="12" t="s">
        <v>6607</v>
      </c>
    </row>
    <row r="7664" spans="1:2" outlineLevel="2" x14ac:dyDescent="0.2">
      <c r="A7664" s="29"/>
      <c r="B7664" s="12" t="s">
        <v>6608</v>
      </c>
    </row>
    <row r="7665" spans="1:2" outlineLevel="2" x14ac:dyDescent="0.2">
      <c r="A7665" s="29"/>
      <c r="B7665" s="9" t="s">
        <v>4818</v>
      </c>
    </row>
    <row r="7666" spans="1:2" ht="13.5" outlineLevel="2" x14ac:dyDescent="0.2">
      <c r="A7666" s="28"/>
      <c r="B7666" s="13" t="s">
        <v>1606</v>
      </c>
    </row>
    <row r="7667" spans="1:2" ht="25.5" outlineLevel="2" x14ac:dyDescent="0.2">
      <c r="A7667" s="29"/>
      <c r="B7667" s="14" t="s">
        <v>4819</v>
      </c>
    </row>
    <row r="7668" spans="1:2" ht="25.5" outlineLevel="2" x14ac:dyDescent="0.2">
      <c r="A7668" s="29"/>
      <c r="B7668" s="14" t="s">
        <v>4820</v>
      </c>
    </row>
    <row r="7669" spans="1:2" outlineLevel="2" x14ac:dyDescent="0.2">
      <c r="A7669" s="29"/>
      <c r="B7669" s="14" t="s">
        <v>4821</v>
      </c>
    </row>
    <row r="7670" spans="1:2" outlineLevel="2" x14ac:dyDescent="0.2">
      <c r="A7670" s="29"/>
      <c r="B7670" s="14" t="s">
        <v>4822</v>
      </c>
    </row>
    <row r="7671" spans="1:2" outlineLevel="2" x14ac:dyDescent="0.2">
      <c r="A7671" s="28" t="s">
        <v>8170</v>
      </c>
      <c r="B7671" s="8" t="s">
        <v>250</v>
      </c>
    </row>
    <row r="7672" spans="1:2" outlineLevel="2" x14ac:dyDescent="0.2">
      <c r="A7672" s="28"/>
      <c r="B7672" s="8" t="s">
        <v>1628</v>
      </c>
    </row>
    <row r="7673" spans="1:2" ht="25.5" outlineLevel="2" x14ac:dyDescent="0.2">
      <c r="A7673" s="29"/>
      <c r="B7673" s="9" t="s">
        <v>4823</v>
      </c>
    </row>
    <row r="7674" spans="1:2" outlineLevel="2" x14ac:dyDescent="0.2">
      <c r="A7674" s="28" t="s">
        <v>8171</v>
      </c>
      <c r="B7674" s="8" t="s">
        <v>4824</v>
      </c>
    </row>
    <row r="7675" spans="1:2" outlineLevel="2" x14ac:dyDescent="0.2">
      <c r="A7675" s="29" t="s">
        <v>8172</v>
      </c>
      <c r="B7675" s="9" t="s">
        <v>4824</v>
      </c>
    </row>
    <row r="7676" spans="1:2" outlineLevel="2" x14ac:dyDescent="0.2">
      <c r="A7676" s="29"/>
      <c r="B7676" s="8" t="s">
        <v>1605</v>
      </c>
    </row>
    <row r="7677" spans="1:2" ht="25.5" outlineLevel="2" x14ac:dyDescent="0.2">
      <c r="A7677" s="29"/>
      <c r="B7677" s="9" t="s">
        <v>4825</v>
      </c>
    </row>
    <row r="7678" spans="1:2" ht="13.5" outlineLevel="2" x14ac:dyDescent="0.2">
      <c r="A7678" s="28"/>
      <c r="B7678" s="13" t="s">
        <v>1606</v>
      </c>
    </row>
    <row r="7679" spans="1:2" outlineLevel="2" x14ac:dyDescent="0.2">
      <c r="A7679" s="29"/>
      <c r="B7679" s="14" t="s">
        <v>4826</v>
      </c>
    </row>
    <row r="7680" spans="1:2" outlineLevel="2" x14ac:dyDescent="0.2">
      <c r="A7680" s="28" t="s">
        <v>8173</v>
      </c>
      <c r="B7680" s="8" t="s">
        <v>4827</v>
      </c>
    </row>
    <row r="7681" spans="1:2" outlineLevel="2" x14ac:dyDescent="0.2">
      <c r="A7681" s="29" t="s">
        <v>8174</v>
      </c>
      <c r="B7681" s="9" t="s">
        <v>4827</v>
      </c>
    </row>
    <row r="7682" spans="1:2" outlineLevel="2" x14ac:dyDescent="0.2">
      <c r="A7682" s="29"/>
      <c r="B7682" s="8" t="s">
        <v>1605</v>
      </c>
    </row>
    <row r="7683" spans="1:2" ht="25.5" outlineLevel="2" x14ac:dyDescent="0.2">
      <c r="A7683" s="29"/>
      <c r="B7683" s="9" t="s">
        <v>4828</v>
      </c>
    </row>
    <row r="7684" spans="1:2" outlineLevel="2" x14ac:dyDescent="0.2">
      <c r="A7684" s="29"/>
      <c r="B7684" s="9" t="s">
        <v>4829</v>
      </c>
    </row>
    <row r="7685" spans="1:2" outlineLevel="2" x14ac:dyDescent="0.2">
      <c r="A7685" s="29"/>
      <c r="B7685" s="9" t="s">
        <v>4830</v>
      </c>
    </row>
    <row r="7686" spans="1:2" outlineLevel="2" x14ac:dyDescent="0.2">
      <c r="A7686" s="29"/>
      <c r="B7686" s="9" t="s">
        <v>4831</v>
      </c>
    </row>
    <row r="7687" spans="1:2" ht="13.5" outlineLevel="2" x14ac:dyDescent="0.2">
      <c r="A7687" s="28"/>
      <c r="B7687" s="13" t="s">
        <v>1606</v>
      </c>
    </row>
    <row r="7688" spans="1:2" outlineLevel="2" x14ac:dyDescent="0.2">
      <c r="A7688" s="29"/>
      <c r="B7688" s="14" t="s">
        <v>4832</v>
      </c>
    </row>
    <row r="7689" spans="1:2" outlineLevel="2" x14ac:dyDescent="0.2">
      <c r="A7689" s="29"/>
      <c r="B7689" s="14" t="s">
        <v>4833</v>
      </c>
    </row>
    <row r="7690" spans="1:2" outlineLevel="2" x14ac:dyDescent="0.2">
      <c r="A7690" s="29"/>
      <c r="B7690" s="14" t="s">
        <v>4834</v>
      </c>
    </row>
    <row r="7691" spans="1:2" outlineLevel="2" x14ac:dyDescent="0.2">
      <c r="A7691" s="29"/>
      <c r="B7691" s="14" t="s">
        <v>4835</v>
      </c>
    </row>
    <row r="7692" spans="1:2" outlineLevel="2" x14ac:dyDescent="0.2">
      <c r="A7692" s="28" t="s">
        <v>8175</v>
      </c>
      <c r="B7692" s="8" t="s">
        <v>4836</v>
      </c>
    </row>
    <row r="7693" spans="1:2" outlineLevel="2" x14ac:dyDescent="0.2">
      <c r="A7693" s="29" t="s">
        <v>8176</v>
      </c>
      <c r="B7693" s="9" t="s">
        <v>4836</v>
      </c>
    </row>
    <row r="7694" spans="1:2" outlineLevel="2" x14ac:dyDescent="0.2">
      <c r="A7694" s="29"/>
      <c r="B7694" s="8" t="s">
        <v>1605</v>
      </c>
    </row>
    <row r="7695" spans="1:2" outlineLevel="2" x14ac:dyDescent="0.2">
      <c r="A7695" s="29"/>
      <c r="B7695" s="9" t="s">
        <v>4837</v>
      </c>
    </row>
    <row r="7696" spans="1:2" outlineLevel="2" x14ac:dyDescent="0.2">
      <c r="A7696" s="29"/>
      <c r="B7696" s="9" t="s">
        <v>4838</v>
      </c>
    </row>
    <row r="7697" spans="1:2" outlineLevel="2" x14ac:dyDescent="0.2">
      <c r="A7697" s="29"/>
      <c r="B7697" s="9" t="s">
        <v>4839</v>
      </c>
    </row>
    <row r="7698" spans="1:2" outlineLevel="2" x14ac:dyDescent="0.2">
      <c r="A7698" s="29"/>
      <c r="B7698" s="9" t="s">
        <v>4840</v>
      </c>
    </row>
    <row r="7699" spans="1:2" outlineLevel="2" x14ac:dyDescent="0.2">
      <c r="A7699" s="29"/>
      <c r="B7699" s="9" t="s">
        <v>4841</v>
      </c>
    </row>
    <row r="7700" spans="1:2" outlineLevel="2" x14ac:dyDescent="0.2">
      <c r="A7700" s="29"/>
      <c r="B7700" s="9" t="s">
        <v>4842</v>
      </c>
    </row>
    <row r="7701" spans="1:2" outlineLevel="2" x14ac:dyDescent="0.2">
      <c r="A7701" s="29"/>
      <c r="B7701" s="9" t="s">
        <v>4843</v>
      </c>
    </row>
    <row r="7702" spans="1:2" ht="13.5" outlineLevel="2" x14ac:dyDescent="0.2">
      <c r="A7702" s="28"/>
      <c r="B7702" s="13" t="s">
        <v>1606</v>
      </c>
    </row>
    <row r="7703" spans="1:2" outlineLevel="2" x14ac:dyDescent="0.2">
      <c r="A7703" s="29"/>
      <c r="B7703" s="14" t="s">
        <v>8827</v>
      </c>
    </row>
    <row r="7704" spans="1:2" outlineLevel="2" x14ac:dyDescent="0.2">
      <c r="A7704" s="29"/>
      <c r="B7704" s="14" t="s">
        <v>4844</v>
      </c>
    </row>
    <row r="7705" spans="1:2" outlineLevel="2" x14ac:dyDescent="0.2">
      <c r="A7705" s="29"/>
      <c r="B7705" s="14" t="s">
        <v>4845</v>
      </c>
    </row>
    <row r="7706" spans="1:2" outlineLevel="2" x14ac:dyDescent="0.2">
      <c r="A7706" s="29"/>
      <c r="B7706" s="14" t="s">
        <v>4846</v>
      </c>
    </row>
    <row r="7707" spans="1:2" outlineLevel="2" x14ac:dyDescent="0.2">
      <c r="A7707" s="28" t="s">
        <v>8177</v>
      </c>
      <c r="B7707" s="8" t="s">
        <v>251</v>
      </c>
    </row>
    <row r="7708" spans="1:2" outlineLevel="2" x14ac:dyDescent="0.2">
      <c r="A7708" s="28" t="s">
        <v>8178</v>
      </c>
      <c r="B7708" s="8" t="s">
        <v>251</v>
      </c>
    </row>
    <row r="7709" spans="1:2" outlineLevel="2" x14ac:dyDescent="0.2">
      <c r="A7709" s="29" t="s">
        <v>8179</v>
      </c>
      <c r="B7709" s="9" t="s">
        <v>251</v>
      </c>
    </row>
    <row r="7710" spans="1:2" outlineLevel="2" x14ac:dyDescent="0.2">
      <c r="A7710" s="28"/>
      <c r="B7710" s="8" t="s">
        <v>1605</v>
      </c>
    </row>
    <row r="7711" spans="1:2" ht="25.5" outlineLevel="2" x14ac:dyDescent="0.2">
      <c r="A7711" s="29"/>
      <c r="B7711" s="9" t="s">
        <v>4847</v>
      </c>
    </row>
    <row r="7712" spans="1:2" ht="25.5" outlineLevel="2" x14ac:dyDescent="0.2">
      <c r="A7712" s="29"/>
      <c r="B7712" s="9" t="s">
        <v>4848</v>
      </c>
    </row>
    <row r="7713" spans="1:2" outlineLevel="2" x14ac:dyDescent="0.2">
      <c r="A7713" s="29"/>
      <c r="B7713" s="9" t="s">
        <v>4849</v>
      </c>
    </row>
    <row r="7714" spans="1:2" ht="25.5" outlineLevel="2" x14ac:dyDescent="0.2">
      <c r="A7714" s="29"/>
      <c r="B7714" s="9" t="s">
        <v>4850</v>
      </c>
    </row>
    <row r="7715" spans="1:2" ht="13.5" outlineLevel="2" x14ac:dyDescent="0.2">
      <c r="A7715" s="28"/>
      <c r="B7715" s="13" t="s">
        <v>1606</v>
      </c>
    </row>
    <row r="7716" spans="1:2" outlineLevel="2" x14ac:dyDescent="0.2">
      <c r="A7716" s="29"/>
      <c r="B7716" s="14" t="s">
        <v>4851</v>
      </c>
    </row>
    <row r="7717" spans="1:2" outlineLevel="2" x14ac:dyDescent="0.2">
      <c r="A7717" s="29"/>
      <c r="B7717" s="14" t="s">
        <v>4852</v>
      </c>
    </row>
    <row r="7718" spans="1:2" outlineLevel="2" x14ac:dyDescent="0.2">
      <c r="A7718" s="29"/>
      <c r="B7718" s="14" t="s">
        <v>4853</v>
      </c>
    </row>
    <row r="7719" spans="1:2" outlineLevel="2" x14ac:dyDescent="0.2">
      <c r="A7719" s="29"/>
      <c r="B7719" s="14" t="s">
        <v>8873</v>
      </c>
    </row>
    <row r="7720" spans="1:2" outlineLevel="2" x14ac:dyDescent="0.2">
      <c r="A7720" s="29"/>
      <c r="B7720" s="14" t="s">
        <v>4854</v>
      </c>
    </row>
    <row r="7721" spans="1:2" outlineLevel="2" x14ac:dyDescent="0.2">
      <c r="A7721" s="29"/>
      <c r="B7721" s="14" t="s">
        <v>4855</v>
      </c>
    </row>
    <row r="7722" spans="1:2" ht="25.5" outlineLevel="1" x14ac:dyDescent="0.2">
      <c r="A7722" s="27" t="s">
        <v>8180</v>
      </c>
      <c r="B7722" s="7" t="s">
        <v>4856</v>
      </c>
    </row>
    <row r="7723" spans="1:2" outlineLevel="2" x14ac:dyDescent="0.2">
      <c r="A7723" s="28" t="s">
        <v>8181</v>
      </c>
      <c r="B7723" s="8" t="s">
        <v>252</v>
      </c>
    </row>
    <row r="7724" spans="1:2" outlineLevel="2" x14ac:dyDescent="0.2">
      <c r="A7724" s="28"/>
      <c r="B7724" s="8" t="s">
        <v>1628</v>
      </c>
    </row>
    <row r="7725" spans="1:2" ht="25.5" outlineLevel="2" x14ac:dyDescent="0.2">
      <c r="A7725" s="29"/>
      <c r="B7725" s="9" t="s">
        <v>4857</v>
      </c>
    </row>
    <row r="7726" spans="1:2" ht="25.5" outlineLevel="2" x14ac:dyDescent="0.2">
      <c r="A7726" s="29"/>
      <c r="B7726" s="9" t="s">
        <v>4858</v>
      </c>
    </row>
    <row r="7727" spans="1:2" outlineLevel="2" x14ac:dyDescent="0.2">
      <c r="A7727" s="28" t="s">
        <v>8182</v>
      </c>
      <c r="B7727" s="8" t="s">
        <v>4859</v>
      </c>
    </row>
    <row r="7728" spans="1:2" outlineLevel="2" x14ac:dyDescent="0.2">
      <c r="A7728" s="29" t="s">
        <v>8183</v>
      </c>
      <c r="B7728" s="9" t="s">
        <v>4859</v>
      </c>
    </row>
    <row r="7729" spans="1:2" outlineLevel="2" x14ac:dyDescent="0.2">
      <c r="A7729" s="29"/>
      <c r="B7729" s="8" t="s">
        <v>1605</v>
      </c>
    </row>
    <row r="7730" spans="1:2" ht="25.5" outlineLevel="2" x14ac:dyDescent="0.2">
      <c r="A7730" s="29"/>
      <c r="B7730" s="9" t="s">
        <v>4860</v>
      </c>
    </row>
    <row r="7731" spans="1:2" ht="13.5" outlineLevel="2" x14ac:dyDescent="0.2">
      <c r="A7731" s="28"/>
      <c r="B7731" s="13" t="s">
        <v>1606</v>
      </c>
    </row>
    <row r="7732" spans="1:2" outlineLevel="2" x14ac:dyDescent="0.2">
      <c r="A7732" s="29"/>
      <c r="B7732" s="14" t="s">
        <v>4861</v>
      </c>
    </row>
    <row r="7733" spans="1:2" outlineLevel="2" x14ac:dyDescent="0.2">
      <c r="A7733" s="28" t="s">
        <v>8184</v>
      </c>
      <c r="B7733" s="8" t="s">
        <v>4862</v>
      </c>
    </row>
    <row r="7734" spans="1:2" outlineLevel="2" x14ac:dyDescent="0.2">
      <c r="A7734" s="29" t="s">
        <v>8185</v>
      </c>
      <c r="B7734" s="9" t="s">
        <v>4862</v>
      </c>
    </row>
    <row r="7735" spans="1:2" outlineLevel="2" x14ac:dyDescent="0.2">
      <c r="A7735" s="29"/>
      <c r="B7735" s="8" t="s">
        <v>1605</v>
      </c>
    </row>
    <row r="7736" spans="1:2" outlineLevel="2" x14ac:dyDescent="0.2">
      <c r="A7736" s="29"/>
      <c r="B7736" s="9" t="s">
        <v>4863</v>
      </c>
    </row>
    <row r="7737" spans="1:2" outlineLevel="2" x14ac:dyDescent="0.2">
      <c r="A7737" s="29"/>
      <c r="B7737" s="12" t="s">
        <v>6609</v>
      </c>
    </row>
    <row r="7738" spans="1:2" outlineLevel="2" x14ac:dyDescent="0.2">
      <c r="A7738" s="29"/>
      <c r="B7738" s="12" t="s">
        <v>6610</v>
      </c>
    </row>
    <row r="7739" spans="1:2" outlineLevel="2" x14ac:dyDescent="0.2">
      <c r="A7739" s="29"/>
      <c r="B7739" s="12" t="s">
        <v>6611</v>
      </c>
    </row>
    <row r="7740" spans="1:2" outlineLevel="2" x14ac:dyDescent="0.2">
      <c r="A7740" s="29"/>
      <c r="B7740" s="12" t="s">
        <v>6612</v>
      </c>
    </row>
    <row r="7741" spans="1:2" outlineLevel="2" x14ac:dyDescent="0.2">
      <c r="A7741" s="29"/>
      <c r="B7741" s="12" t="s">
        <v>6613</v>
      </c>
    </row>
    <row r="7742" spans="1:2" outlineLevel="2" x14ac:dyDescent="0.2">
      <c r="A7742" s="29"/>
      <c r="B7742" s="12" t="s">
        <v>6614</v>
      </c>
    </row>
    <row r="7743" spans="1:2" outlineLevel="2" x14ac:dyDescent="0.2">
      <c r="A7743" s="29"/>
      <c r="B7743" s="12" t="s">
        <v>6615</v>
      </c>
    </row>
    <row r="7744" spans="1:2" outlineLevel="2" x14ac:dyDescent="0.2">
      <c r="A7744" s="29"/>
      <c r="B7744" s="12" t="s">
        <v>6616</v>
      </c>
    </row>
    <row r="7745" spans="1:2" outlineLevel="2" x14ac:dyDescent="0.2">
      <c r="A7745" s="29"/>
      <c r="B7745" s="12" t="s">
        <v>6617</v>
      </c>
    </row>
    <row r="7746" spans="1:2" outlineLevel="2" x14ac:dyDescent="0.2">
      <c r="A7746" s="29"/>
      <c r="B7746" s="12" t="s">
        <v>6618</v>
      </c>
    </row>
    <row r="7747" spans="1:2" outlineLevel="2" x14ac:dyDescent="0.2">
      <c r="A7747" s="29"/>
      <c r="B7747" s="12" t="s">
        <v>6619</v>
      </c>
    </row>
    <row r="7748" spans="1:2" outlineLevel="2" x14ac:dyDescent="0.2">
      <c r="A7748" s="29"/>
      <c r="B7748" s="9" t="s">
        <v>4864</v>
      </c>
    </row>
    <row r="7749" spans="1:2" ht="13.5" outlineLevel="2" x14ac:dyDescent="0.2">
      <c r="A7749" s="28"/>
      <c r="B7749" s="13" t="s">
        <v>1606</v>
      </c>
    </row>
    <row r="7750" spans="1:2" outlineLevel="2" x14ac:dyDescent="0.2">
      <c r="A7750" s="29"/>
      <c r="B7750" s="14" t="s">
        <v>4865</v>
      </c>
    </row>
    <row r="7751" spans="1:2" outlineLevel="2" x14ac:dyDescent="0.2">
      <c r="A7751" s="29"/>
      <c r="B7751" s="14" t="s">
        <v>4866</v>
      </c>
    </row>
    <row r="7752" spans="1:2" outlineLevel="2" x14ac:dyDescent="0.2">
      <c r="A7752" s="29"/>
      <c r="B7752" s="14" t="s">
        <v>4160</v>
      </c>
    </row>
    <row r="7753" spans="1:2" outlineLevel="2" x14ac:dyDescent="0.2">
      <c r="A7753" s="29"/>
      <c r="B7753" s="14" t="s">
        <v>4867</v>
      </c>
    </row>
    <row r="7754" spans="1:2" outlineLevel="2" x14ac:dyDescent="0.2">
      <c r="A7754" s="29"/>
      <c r="B7754" s="14" t="s">
        <v>4868</v>
      </c>
    </row>
    <row r="7755" spans="1:2" outlineLevel="2" x14ac:dyDescent="0.2">
      <c r="A7755" s="29"/>
      <c r="B7755" s="14" t="s">
        <v>4869</v>
      </c>
    </row>
    <row r="7756" spans="1:2" outlineLevel="2" x14ac:dyDescent="0.2">
      <c r="A7756" s="29"/>
      <c r="B7756" s="14" t="s">
        <v>4870</v>
      </c>
    </row>
    <row r="7757" spans="1:2" outlineLevel="2" x14ac:dyDescent="0.2">
      <c r="A7757" s="28" t="s">
        <v>8186</v>
      </c>
      <c r="B7757" s="8" t="s">
        <v>253</v>
      </c>
    </row>
    <row r="7758" spans="1:2" outlineLevel="2" x14ac:dyDescent="0.2">
      <c r="A7758" s="28" t="s">
        <v>8187</v>
      </c>
      <c r="B7758" s="8" t="s">
        <v>253</v>
      </c>
    </row>
    <row r="7759" spans="1:2" outlineLevel="2" x14ac:dyDescent="0.2">
      <c r="A7759" s="29" t="s">
        <v>8188</v>
      </c>
      <c r="B7759" s="9" t="s">
        <v>253</v>
      </c>
    </row>
    <row r="7760" spans="1:2" outlineLevel="2" x14ac:dyDescent="0.2">
      <c r="A7760" s="28"/>
      <c r="B7760" s="8" t="s">
        <v>1605</v>
      </c>
    </row>
    <row r="7761" spans="1:2" ht="38.25" outlineLevel="2" x14ac:dyDescent="0.2">
      <c r="A7761" s="29"/>
      <c r="B7761" s="9" t="s">
        <v>4871</v>
      </c>
    </row>
    <row r="7762" spans="1:2" ht="25.5" outlineLevel="2" x14ac:dyDescent="0.2">
      <c r="A7762" s="29"/>
      <c r="B7762" s="9" t="s">
        <v>4872</v>
      </c>
    </row>
    <row r="7763" spans="1:2" ht="13.5" outlineLevel="2" x14ac:dyDescent="0.2">
      <c r="A7763" s="28"/>
      <c r="B7763" s="13" t="s">
        <v>1606</v>
      </c>
    </row>
    <row r="7764" spans="1:2" outlineLevel="2" x14ac:dyDescent="0.2">
      <c r="A7764" s="29"/>
      <c r="B7764" s="14" t="s">
        <v>4873</v>
      </c>
    </row>
    <row r="7765" spans="1:2" outlineLevel="2" x14ac:dyDescent="0.2">
      <c r="A7765" s="29"/>
      <c r="B7765" s="14" t="s">
        <v>4874</v>
      </c>
    </row>
    <row r="7766" spans="1:2" outlineLevel="2" x14ac:dyDescent="0.2">
      <c r="A7766" s="29"/>
      <c r="B7766" s="14" t="s">
        <v>4875</v>
      </c>
    </row>
    <row r="7767" spans="1:2" outlineLevel="2" x14ac:dyDescent="0.2">
      <c r="A7767" s="28" t="s">
        <v>8189</v>
      </c>
      <c r="B7767" s="8" t="s">
        <v>254</v>
      </c>
    </row>
    <row r="7768" spans="1:2" outlineLevel="2" x14ac:dyDescent="0.2">
      <c r="A7768" s="28" t="s">
        <v>8190</v>
      </c>
      <c r="B7768" s="8" t="s">
        <v>254</v>
      </c>
    </row>
    <row r="7769" spans="1:2" outlineLevel="2" x14ac:dyDescent="0.2">
      <c r="A7769" s="29" t="s">
        <v>8191</v>
      </c>
      <c r="B7769" s="9" t="s">
        <v>254</v>
      </c>
    </row>
    <row r="7770" spans="1:2" outlineLevel="2" x14ac:dyDescent="0.2">
      <c r="A7770" s="29"/>
      <c r="B7770" s="8" t="s">
        <v>1605</v>
      </c>
    </row>
    <row r="7771" spans="1:2" ht="25.5" outlineLevel="2" x14ac:dyDescent="0.2">
      <c r="A7771" s="29"/>
      <c r="B7771" s="9" t="s">
        <v>4876</v>
      </c>
    </row>
    <row r="7772" spans="1:2" outlineLevel="2" x14ac:dyDescent="0.2">
      <c r="A7772" s="29"/>
      <c r="B7772" s="12" t="s">
        <v>6620</v>
      </c>
    </row>
    <row r="7773" spans="1:2" outlineLevel="2" x14ac:dyDescent="0.2">
      <c r="A7773" s="29"/>
      <c r="B7773" s="12" t="s">
        <v>6621</v>
      </c>
    </row>
    <row r="7774" spans="1:2" outlineLevel="2" x14ac:dyDescent="0.2">
      <c r="A7774" s="29"/>
      <c r="B7774" s="12" t="s">
        <v>6622</v>
      </c>
    </row>
    <row r="7775" spans="1:2" outlineLevel="2" x14ac:dyDescent="0.2">
      <c r="A7775" s="29"/>
      <c r="B7775" s="12" t="s">
        <v>6623</v>
      </c>
    </row>
    <row r="7776" spans="1:2" outlineLevel="2" x14ac:dyDescent="0.2">
      <c r="A7776" s="29"/>
      <c r="B7776" s="12" t="s">
        <v>6624</v>
      </c>
    </row>
    <row r="7777" spans="1:2" outlineLevel="2" x14ac:dyDescent="0.2">
      <c r="A7777" s="29"/>
      <c r="B7777" s="12" t="s">
        <v>6625</v>
      </c>
    </row>
    <row r="7778" spans="1:2" ht="13.5" outlineLevel="2" x14ac:dyDescent="0.2">
      <c r="A7778" s="28"/>
      <c r="B7778" s="13" t="s">
        <v>1606</v>
      </c>
    </row>
    <row r="7779" spans="1:2" outlineLevel="2" x14ac:dyDescent="0.2">
      <c r="A7779" s="29"/>
      <c r="B7779" s="14" t="s">
        <v>4877</v>
      </c>
    </row>
    <row r="7780" spans="1:2" outlineLevel="2" x14ac:dyDescent="0.2">
      <c r="A7780" s="28" t="s">
        <v>8192</v>
      </c>
      <c r="B7780" s="8" t="s">
        <v>255</v>
      </c>
    </row>
    <row r="7781" spans="1:2" outlineLevel="2" x14ac:dyDescent="0.2">
      <c r="A7781" s="28"/>
      <c r="B7781" s="8" t="s">
        <v>1628</v>
      </c>
    </row>
    <row r="7782" spans="1:2" ht="25.5" outlineLevel="2" x14ac:dyDescent="0.2">
      <c r="A7782" s="29"/>
      <c r="B7782" s="9" t="s">
        <v>4878</v>
      </c>
    </row>
    <row r="7783" spans="1:2" outlineLevel="2" x14ac:dyDescent="0.2">
      <c r="A7783" s="28" t="s">
        <v>8193</v>
      </c>
      <c r="B7783" s="8" t="s">
        <v>4879</v>
      </c>
    </row>
    <row r="7784" spans="1:2" outlineLevel="2" x14ac:dyDescent="0.2">
      <c r="A7784" s="29" t="s">
        <v>8194</v>
      </c>
      <c r="B7784" s="9" t="s">
        <v>4879</v>
      </c>
    </row>
    <row r="7785" spans="1:2" outlineLevel="2" x14ac:dyDescent="0.2">
      <c r="A7785" s="29"/>
      <c r="B7785" s="8" t="s">
        <v>1605</v>
      </c>
    </row>
    <row r="7786" spans="1:2" outlineLevel="2" x14ac:dyDescent="0.2">
      <c r="A7786" s="29"/>
      <c r="B7786" s="9" t="s">
        <v>4880</v>
      </c>
    </row>
    <row r="7787" spans="1:2" outlineLevel="2" x14ac:dyDescent="0.2">
      <c r="A7787" s="29"/>
      <c r="B7787" s="9" t="s">
        <v>4881</v>
      </c>
    </row>
    <row r="7788" spans="1:2" ht="25.5" outlineLevel="2" x14ac:dyDescent="0.2">
      <c r="A7788" s="29"/>
      <c r="B7788" s="9" t="s">
        <v>4882</v>
      </c>
    </row>
    <row r="7789" spans="1:2" outlineLevel="2" x14ac:dyDescent="0.2">
      <c r="A7789" s="28" t="s">
        <v>8195</v>
      </c>
      <c r="B7789" s="8" t="s">
        <v>4883</v>
      </c>
    </row>
    <row r="7790" spans="1:2" outlineLevel="2" x14ac:dyDescent="0.2">
      <c r="A7790" s="29" t="s">
        <v>8196</v>
      </c>
      <c r="B7790" s="9" t="s">
        <v>4883</v>
      </c>
    </row>
    <row r="7791" spans="1:2" outlineLevel="2" x14ac:dyDescent="0.2">
      <c r="A7791" s="29"/>
      <c r="B7791" s="8" t="s">
        <v>1605</v>
      </c>
    </row>
    <row r="7792" spans="1:2" outlineLevel="2" x14ac:dyDescent="0.2">
      <c r="A7792" s="29"/>
      <c r="B7792" s="9" t="s">
        <v>4884</v>
      </c>
    </row>
    <row r="7793" spans="1:2" outlineLevel="2" x14ac:dyDescent="0.2">
      <c r="A7793" s="29"/>
      <c r="B7793" s="12" t="s">
        <v>6626</v>
      </c>
    </row>
    <row r="7794" spans="1:2" outlineLevel="2" x14ac:dyDescent="0.2">
      <c r="A7794" s="29"/>
      <c r="B7794" s="12" t="s">
        <v>6627</v>
      </c>
    </row>
    <row r="7795" spans="1:2" outlineLevel="2" x14ac:dyDescent="0.2">
      <c r="A7795" s="29"/>
      <c r="B7795" s="12" t="s">
        <v>6628</v>
      </c>
    </row>
    <row r="7796" spans="1:2" outlineLevel="2" x14ac:dyDescent="0.2">
      <c r="A7796" s="29"/>
      <c r="B7796" s="12" t="s">
        <v>6629</v>
      </c>
    </row>
    <row r="7797" spans="1:2" outlineLevel="2" x14ac:dyDescent="0.2">
      <c r="A7797" s="29"/>
      <c r="B7797" s="12" t="s">
        <v>6630</v>
      </c>
    </row>
    <row r="7798" spans="1:2" ht="13.5" outlineLevel="2" x14ac:dyDescent="0.2">
      <c r="A7798" s="28"/>
      <c r="B7798" s="13" t="s">
        <v>1606</v>
      </c>
    </row>
    <row r="7799" spans="1:2" ht="25.5" outlineLevel="2" x14ac:dyDescent="0.2">
      <c r="A7799" s="29"/>
      <c r="B7799" s="14" t="s">
        <v>4885</v>
      </c>
    </row>
    <row r="7800" spans="1:2" outlineLevel="2" x14ac:dyDescent="0.2">
      <c r="A7800" s="29"/>
      <c r="B7800" s="14" t="s">
        <v>4886</v>
      </c>
    </row>
    <row r="7801" spans="1:2" outlineLevel="2" x14ac:dyDescent="0.2">
      <c r="A7801" s="29"/>
      <c r="B7801" s="14" t="s">
        <v>4887</v>
      </c>
    </row>
    <row r="7802" spans="1:2" outlineLevel="2" x14ac:dyDescent="0.2">
      <c r="A7802" s="28" t="s">
        <v>8197</v>
      </c>
      <c r="B7802" s="8" t="s">
        <v>4888</v>
      </c>
    </row>
    <row r="7803" spans="1:2" outlineLevel="2" x14ac:dyDescent="0.2">
      <c r="A7803" s="29" t="s">
        <v>8198</v>
      </c>
      <c r="B7803" s="9" t="s">
        <v>4888</v>
      </c>
    </row>
    <row r="7804" spans="1:2" outlineLevel="2" x14ac:dyDescent="0.2">
      <c r="A7804" s="29"/>
      <c r="B7804" s="8" t="s">
        <v>1605</v>
      </c>
    </row>
    <row r="7805" spans="1:2" ht="25.5" outlineLevel="2" x14ac:dyDescent="0.2">
      <c r="A7805" s="29"/>
      <c r="B7805" s="9" t="s">
        <v>4889</v>
      </c>
    </row>
    <row r="7806" spans="1:2" outlineLevel="2" x14ac:dyDescent="0.2">
      <c r="A7806" s="29"/>
      <c r="B7806" s="9" t="s">
        <v>4890</v>
      </c>
    </row>
    <row r="7807" spans="1:2" outlineLevel="2" x14ac:dyDescent="0.2">
      <c r="A7807" s="29"/>
      <c r="B7807" s="9" t="s">
        <v>4891</v>
      </c>
    </row>
    <row r="7808" spans="1:2" outlineLevel="2" x14ac:dyDescent="0.2">
      <c r="A7808" s="29"/>
      <c r="B7808" s="9" t="s">
        <v>4892</v>
      </c>
    </row>
    <row r="7809" spans="1:2" outlineLevel="2" x14ac:dyDescent="0.2">
      <c r="A7809" s="29"/>
      <c r="B7809" s="9" t="s">
        <v>4893</v>
      </c>
    </row>
    <row r="7810" spans="1:2" outlineLevel="2" x14ac:dyDescent="0.2">
      <c r="A7810" s="29"/>
      <c r="B7810" s="9" t="s">
        <v>4894</v>
      </c>
    </row>
    <row r="7811" spans="1:2" ht="25.5" outlineLevel="2" x14ac:dyDescent="0.2">
      <c r="A7811" s="29"/>
      <c r="B7811" s="9" t="s">
        <v>4895</v>
      </c>
    </row>
    <row r="7812" spans="1:2" outlineLevel="2" x14ac:dyDescent="0.2">
      <c r="A7812" s="29"/>
      <c r="B7812" s="9" t="s">
        <v>4896</v>
      </c>
    </row>
    <row r="7813" spans="1:2" outlineLevel="2" x14ac:dyDescent="0.2">
      <c r="A7813" s="29"/>
      <c r="B7813" s="9" t="s">
        <v>6631</v>
      </c>
    </row>
    <row r="7814" spans="1:2" outlineLevel="2" x14ac:dyDescent="0.2">
      <c r="A7814" s="29"/>
      <c r="B7814" s="9" t="s">
        <v>4897</v>
      </c>
    </row>
    <row r="7815" spans="1:2" outlineLevel="2" x14ac:dyDescent="0.2">
      <c r="A7815" s="29"/>
      <c r="B7815" s="9" t="s">
        <v>8874</v>
      </c>
    </row>
    <row r="7816" spans="1:2" outlineLevel="2" x14ac:dyDescent="0.2">
      <c r="A7816" s="29"/>
      <c r="B7816" s="9" t="s">
        <v>4898</v>
      </c>
    </row>
    <row r="7817" spans="1:2" ht="13.5" outlineLevel="2" x14ac:dyDescent="0.2">
      <c r="A7817" s="28"/>
      <c r="B7817" s="13" t="s">
        <v>1606</v>
      </c>
    </row>
    <row r="7818" spans="1:2" outlineLevel="2" x14ac:dyDescent="0.2">
      <c r="A7818" s="29"/>
      <c r="B7818" s="14" t="s">
        <v>4899</v>
      </c>
    </row>
    <row r="7819" spans="1:2" outlineLevel="2" x14ac:dyDescent="0.2">
      <c r="A7819" s="29"/>
      <c r="B7819" s="14" t="s">
        <v>4900</v>
      </c>
    </row>
    <row r="7820" spans="1:2" outlineLevel="2" x14ac:dyDescent="0.2">
      <c r="A7820" s="29"/>
      <c r="B7820" s="14" t="s">
        <v>4874</v>
      </c>
    </row>
    <row r="7821" spans="1:2" outlineLevel="2" x14ac:dyDescent="0.2">
      <c r="A7821" s="29"/>
      <c r="B7821" s="14" t="s">
        <v>4901</v>
      </c>
    </row>
    <row r="7822" spans="1:2" outlineLevel="2" x14ac:dyDescent="0.2">
      <c r="A7822" s="29"/>
      <c r="B7822" s="14" t="s">
        <v>4902</v>
      </c>
    </row>
    <row r="7823" spans="1:2" outlineLevel="2" x14ac:dyDescent="0.2">
      <c r="A7823" s="29"/>
      <c r="B7823" s="14" t="s">
        <v>4903</v>
      </c>
    </row>
    <row r="7824" spans="1:2" outlineLevel="2" x14ac:dyDescent="0.2">
      <c r="A7824" s="29"/>
      <c r="B7824" s="14" t="s">
        <v>4904</v>
      </c>
    </row>
    <row r="7825" spans="1:2" outlineLevel="2" x14ac:dyDescent="0.2">
      <c r="A7825" s="29"/>
      <c r="B7825" s="14" t="s">
        <v>4905</v>
      </c>
    </row>
    <row r="7826" spans="1:2" outlineLevel="2" x14ac:dyDescent="0.2">
      <c r="A7826" s="29"/>
      <c r="B7826" s="14" t="s">
        <v>4906</v>
      </c>
    </row>
    <row r="7827" spans="1:2" outlineLevel="2" x14ac:dyDescent="0.2">
      <c r="A7827" s="29"/>
      <c r="B7827" s="14" t="s">
        <v>4907</v>
      </c>
    </row>
    <row r="7828" spans="1:2" x14ac:dyDescent="0.2">
      <c r="A7828" s="30" t="s">
        <v>4908</v>
      </c>
      <c r="B7828" s="16" t="s">
        <v>4909</v>
      </c>
    </row>
    <row r="7829" spans="1:2" outlineLevel="1" x14ac:dyDescent="0.2">
      <c r="A7829" s="27" t="s">
        <v>8199</v>
      </c>
      <c r="B7829" s="7" t="s">
        <v>4909</v>
      </c>
    </row>
    <row r="7830" spans="1:2" outlineLevel="2" x14ac:dyDescent="0.2">
      <c r="A7830" s="28" t="s">
        <v>8200</v>
      </c>
      <c r="B7830" s="8" t="s">
        <v>4910</v>
      </c>
    </row>
    <row r="7831" spans="1:2" outlineLevel="2" x14ac:dyDescent="0.2">
      <c r="A7831" s="28"/>
      <c r="B7831" s="8" t="s">
        <v>1628</v>
      </c>
    </row>
    <row r="7832" spans="1:2" ht="25.5" outlineLevel="2" x14ac:dyDescent="0.2">
      <c r="A7832" s="29"/>
      <c r="B7832" s="9" t="s">
        <v>4911</v>
      </c>
    </row>
    <row r="7833" spans="1:2" ht="13.5" outlineLevel="2" x14ac:dyDescent="0.2">
      <c r="A7833" s="28"/>
      <c r="B7833" s="13" t="s">
        <v>1666</v>
      </c>
    </row>
    <row r="7834" spans="1:2" outlineLevel="2" x14ac:dyDescent="0.2">
      <c r="A7834" s="29"/>
      <c r="B7834" s="14" t="s">
        <v>4912</v>
      </c>
    </row>
    <row r="7835" spans="1:2" outlineLevel="2" x14ac:dyDescent="0.2">
      <c r="A7835" s="29"/>
      <c r="B7835" s="14" t="s">
        <v>4913</v>
      </c>
    </row>
    <row r="7836" spans="1:2" outlineLevel="2" x14ac:dyDescent="0.2">
      <c r="A7836" s="29"/>
      <c r="B7836" s="14" t="s">
        <v>4914</v>
      </c>
    </row>
    <row r="7837" spans="1:2" outlineLevel="2" x14ac:dyDescent="0.2">
      <c r="A7837" s="28" t="s">
        <v>8201</v>
      </c>
      <c r="B7837" s="8" t="s">
        <v>4915</v>
      </c>
    </row>
    <row r="7838" spans="1:2" outlineLevel="2" x14ac:dyDescent="0.2">
      <c r="A7838" s="29" t="s">
        <v>8202</v>
      </c>
      <c r="B7838" s="9" t="s">
        <v>4916</v>
      </c>
    </row>
    <row r="7839" spans="1:2" outlineLevel="2" x14ac:dyDescent="0.2">
      <c r="A7839" s="29"/>
      <c r="B7839" s="8" t="s">
        <v>1605</v>
      </c>
    </row>
    <row r="7840" spans="1:2" outlineLevel="2" x14ac:dyDescent="0.2">
      <c r="A7840" s="29"/>
      <c r="B7840" s="9" t="s">
        <v>4917</v>
      </c>
    </row>
    <row r="7841" spans="1:2" ht="13.5" outlineLevel="2" x14ac:dyDescent="0.2">
      <c r="A7841" s="29"/>
      <c r="B7841" s="13" t="s">
        <v>1606</v>
      </c>
    </row>
    <row r="7842" spans="1:2" outlineLevel="2" x14ac:dyDescent="0.2">
      <c r="A7842" s="29"/>
      <c r="B7842" s="14" t="s">
        <v>4918</v>
      </c>
    </row>
    <row r="7843" spans="1:2" outlineLevel="2" x14ac:dyDescent="0.2">
      <c r="A7843" s="29" t="s">
        <v>8203</v>
      </c>
      <c r="B7843" s="9" t="s">
        <v>4919</v>
      </c>
    </row>
    <row r="7844" spans="1:2" outlineLevel="2" x14ac:dyDescent="0.2">
      <c r="A7844" s="29"/>
      <c r="B7844" s="8" t="s">
        <v>1605</v>
      </c>
    </row>
    <row r="7845" spans="1:2" outlineLevel="2" x14ac:dyDescent="0.2">
      <c r="A7845" s="29"/>
      <c r="B7845" s="9" t="s">
        <v>4920</v>
      </c>
    </row>
    <row r="7846" spans="1:2" outlineLevel="2" x14ac:dyDescent="0.2">
      <c r="A7846" s="29"/>
      <c r="B7846" s="9" t="s">
        <v>4921</v>
      </c>
    </row>
    <row r="7847" spans="1:2" ht="13.5" outlineLevel="2" x14ac:dyDescent="0.2">
      <c r="A7847" s="29"/>
      <c r="B7847" s="13" t="s">
        <v>1606</v>
      </c>
    </row>
    <row r="7848" spans="1:2" outlineLevel="2" x14ac:dyDescent="0.2">
      <c r="A7848" s="29"/>
      <c r="B7848" s="14" t="s">
        <v>4922</v>
      </c>
    </row>
    <row r="7849" spans="1:2" outlineLevel="2" x14ac:dyDescent="0.2">
      <c r="A7849" s="29" t="s">
        <v>8204</v>
      </c>
      <c r="B7849" s="9" t="s">
        <v>4923</v>
      </c>
    </row>
    <row r="7850" spans="1:2" outlineLevel="2" x14ac:dyDescent="0.2">
      <c r="A7850" s="29"/>
      <c r="B7850" s="8" t="s">
        <v>1605</v>
      </c>
    </row>
    <row r="7851" spans="1:2" outlineLevel="2" x14ac:dyDescent="0.2">
      <c r="A7851" s="29"/>
      <c r="B7851" s="9" t="s">
        <v>4924</v>
      </c>
    </row>
    <row r="7852" spans="1:2" outlineLevel="2" x14ac:dyDescent="0.2">
      <c r="A7852" s="29"/>
      <c r="B7852" s="9" t="s">
        <v>4925</v>
      </c>
    </row>
    <row r="7853" spans="1:2" ht="13.5" outlineLevel="2" x14ac:dyDescent="0.2">
      <c r="A7853" s="29"/>
      <c r="B7853" s="13" t="s">
        <v>1606</v>
      </c>
    </row>
    <row r="7854" spans="1:2" outlineLevel="2" x14ac:dyDescent="0.2">
      <c r="A7854" s="29"/>
      <c r="B7854" s="14" t="s">
        <v>4922</v>
      </c>
    </row>
    <row r="7855" spans="1:2" outlineLevel="2" x14ac:dyDescent="0.2">
      <c r="A7855" s="29" t="s">
        <v>8205</v>
      </c>
      <c r="B7855" s="9" t="s">
        <v>4926</v>
      </c>
    </row>
    <row r="7856" spans="1:2" outlineLevel="2" x14ac:dyDescent="0.2">
      <c r="A7856" s="29"/>
      <c r="B7856" s="8" t="s">
        <v>1605</v>
      </c>
    </row>
    <row r="7857" spans="1:2" ht="25.5" outlineLevel="2" x14ac:dyDescent="0.2">
      <c r="A7857" s="29"/>
      <c r="B7857" s="9" t="s">
        <v>4927</v>
      </c>
    </row>
    <row r="7858" spans="1:2" outlineLevel="2" x14ac:dyDescent="0.2">
      <c r="A7858" s="29"/>
      <c r="B7858" s="9" t="s">
        <v>4928</v>
      </c>
    </row>
    <row r="7859" spans="1:2" outlineLevel="2" x14ac:dyDescent="0.2">
      <c r="A7859" s="29" t="s">
        <v>8206</v>
      </c>
      <c r="B7859" s="9" t="s">
        <v>4929</v>
      </c>
    </row>
    <row r="7860" spans="1:2" outlineLevel="2" x14ac:dyDescent="0.2">
      <c r="A7860" s="29"/>
      <c r="B7860" s="8" t="s">
        <v>1605</v>
      </c>
    </row>
    <row r="7861" spans="1:2" outlineLevel="2" x14ac:dyDescent="0.2">
      <c r="A7861" s="29"/>
      <c r="B7861" s="9" t="s">
        <v>4930</v>
      </c>
    </row>
    <row r="7862" spans="1:2" outlineLevel="2" x14ac:dyDescent="0.2">
      <c r="A7862" s="29"/>
      <c r="B7862" s="12" t="s">
        <v>6632</v>
      </c>
    </row>
    <row r="7863" spans="1:2" outlineLevel="2" x14ac:dyDescent="0.2">
      <c r="A7863" s="29"/>
      <c r="B7863" s="12" t="s">
        <v>6633</v>
      </c>
    </row>
    <row r="7864" spans="1:2" outlineLevel="2" x14ac:dyDescent="0.2">
      <c r="A7864" s="29"/>
      <c r="B7864" s="9" t="s">
        <v>4931</v>
      </c>
    </row>
    <row r="7865" spans="1:2" outlineLevel="2" x14ac:dyDescent="0.2">
      <c r="A7865" s="29"/>
      <c r="B7865" s="9" t="s">
        <v>4932</v>
      </c>
    </row>
    <row r="7866" spans="1:2" outlineLevel="2" x14ac:dyDescent="0.2">
      <c r="A7866" s="29" t="s">
        <v>8207</v>
      </c>
      <c r="B7866" s="9" t="s">
        <v>4933</v>
      </c>
    </row>
    <row r="7867" spans="1:2" outlineLevel="2" x14ac:dyDescent="0.2">
      <c r="A7867" s="29"/>
      <c r="B7867" s="8" t="s">
        <v>1605</v>
      </c>
    </row>
    <row r="7868" spans="1:2" outlineLevel="2" x14ac:dyDescent="0.2">
      <c r="A7868" s="29"/>
      <c r="B7868" s="9" t="s">
        <v>4934</v>
      </c>
    </row>
    <row r="7869" spans="1:2" ht="13.5" outlineLevel="2" x14ac:dyDescent="0.2">
      <c r="A7869" s="28"/>
      <c r="B7869" s="13" t="s">
        <v>1606</v>
      </c>
    </row>
    <row r="7870" spans="1:2" outlineLevel="2" x14ac:dyDescent="0.2">
      <c r="A7870" s="29"/>
      <c r="B7870" s="14" t="s">
        <v>4935</v>
      </c>
    </row>
    <row r="7871" spans="1:2" outlineLevel="2" x14ac:dyDescent="0.2">
      <c r="A7871" s="29" t="s">
        <v>8208</v>
      </c>
      <c r="B7871" s="9" t="s">
        <v>4936</v>
      </c>
    </row>
    <row r="7872" spans="1:2" outlineLevel="2" x14ac:dyDescent="0.2">
      <c r="A7872" s="29"/>
      <c r="B7872" s="8" t="s">
        <v>1605</v>
      </c>
    </row>
    <row r="7873" spans="1:2" outlineLevel="2" x14ac:dyDescent="0.2">
      <c r="A7873" s="29"/>
      <c r="B7873" s="9" t="s">
        <v>4937</v>
      </c>
    </row>
    <row r="7874" spans="1:2" outlineLevel="2" x14ac:dyDescent="0.2">
      <c r="A7874" s="29" t="s">
        <v>8209</v>
      </c>
      <c r="B7874" s="9" t="s">
        <v>4938</v>
      </c>
    </row>
    <row r="7875" spans="1:2" outlineLevel="2" x14ac:dyDescent="0.2">
      <c r="A7875" s="29"/>
      <c r="B7875" s="8" t="s">
        <v>1605</v>
      </c>
    </row>
    <row r="7876" spans="1:2" outlineLevel="2" x14ac:dyDescent="0.2">
      <c r="A7876" s="29"/>
      <c r="B7876" s="9" t="s">
        <v>4939</v>
      </c>
    </row>
    <row r="7877" spans="1:2" ht="25.5" outlineLevel="2" x14ac:dyDescent="0.2">
      <c r="A7877" s="29"/>
      <c r="B7877" s="9" t="s">
        <v>4940</v>
      </c>
    </row>
    <row r="7878" spans="1:2" outlineLevel="2" x14ac:dyDescent="0.2">
      <c r="A7878" s="29"/>
      <c r="B7878" s="9" t="s">
        <v>4941</v>
      </c>
    </row>
    <row r="7879" spans="1:2" outlineLevel="2" x14ac:dyDescent="0.2">
      <c r="A7879" s="29"/>
      <c r="B7879" s="9" t="s">
        <v>4942</v>
      </c>
    </row>
    <row r="7880" spans="1:2" outlineLevel="2" x14ac:dyDescent="0.2">
      <c r="A7880" s="29"/>
      <c r="B7880" s="9" t="s">
        <v>4943</v>
      </c>
    </row>
    <row r="7881" spans="1:2" ht="13.5" outlineLevel="2" x14ac:dyDescent="0.2">
      <c r="A7881" s="28"/>
      <c r="B7881" s="13" t="s">
        <v>1606</v>
      </c>
    </row>
    <row r="7882" spans="1:2" outlineLevel="2" x14ac:dyDescent="0.2">
      <c r="A7882" s="29"/>
      <c r="B7882" s="14" t="s">
        <v>4912</v>
      </c>
    </row>
    <row r="7883" spans="1:2" ht="25.5" outlineLevel="2" x14ac:dyDescent="0.2">
      <c r="A7883" s="29"/>
      <c r="B7883" s="14" t="s">
        <v>4944</v>
      </c>
    </row>
    <row r="7884" spans="1:2" outlineLevel="2" x14ac:dyDescent="0.2">
      <c r="A7884" s="29"/>
      <c r="B7884" s="14" t="s">
        <v>4945</v>
      </c>
    </row>
    <row r="7885" spans="1:2" outlineLevel="2" x14ac:dyDescent="0.2">
      <c r="A7885" s="29"/>
      <c r="B7885" s="14" t="s">
        <v>4913</v>
      </c>
    </row>
    <row r="7886" spans="1:2" outlineLevel="2" x14ac:dyDescent="0.2">
      <c r="A7886" s="29"/>
      <c r="B7886" s="14" t="s">
        <v>4914</v>
      </c>
    </row>
    <row r="7887" spans="1:2" outlineLevel="2" x14ac:dyDescent="0.2">
      <c r="A7887" s="28" t="s">
        <v>8210</v>
      </c>
      <c r="B7887" s="8" t="s">
        <v>4946</v>
      </c>
    </row>
    <row r="7888" spans="1:2" outlineLevel="2" x14ac:dyDescent="0.2">
      <c r="A7888" s="29" t="s">
        <v>8211</v>
      </c>
      <c r="B7888" s="9" t="s">
        <v>4946</v>
      </c>
    </row>
    <row r="7889" spans="1:2" outlineLevel="2" x14ac:dyDescent="0.2">
      <c r="A7889" s="29"/>
      <c r="B7889" s="8" t="s">
        <v>1605</v>
      </c>
    </row>
    <row r="7890" spans="1:2" outlineLevel="2" x14ac:dyDescent="0.2">
      <c r="A7890" s="29"/>
      <c r="B7890" s="9" t="s">
        <v>4947</v>
      </c>
    </row>
    <row r="7891" spans="1:2" outlineLevel="2" x14ac:dyDescent="0.2">
      <c r="A7891" s="29"/>
      <c r="B7891" s="11" t="s">
        <v>6634</v>
      </c>
    </row>
    <row r="7892" spans="1:2" outlineLevel="2" x14ac:dyDescent="0.2">
      <c r="A7892" s="29"/>
      <c r="B7892" s="11" t="s">
        <v>6635</v>
      </c>
    </row>
    <row r="7893" spans="1:2" outlineLevel="2" x14ac:dyDescent="0.2">
      <c r="A7893" s="29"/>
      <c r="B7893" s="11" t="s">
        <v>6636</v>
      </c>
    </row>
    <row r="7894" spans="1:2" outlineLevel="2" x14ac:dyDescent="0.2">
      <c r="A7894" s="29"/>
      <c r="B7894" s="11" t="s">
        <v>6637</v>
      </c>
    </row>
    <row r="7895" spans="1:2" outlineLevel="2" x14ac:dyDescent="0.2">
      <c r="A7895" s="29"/>
      <c r="B7895" s="11" t="s">
        <v>6638</v>
      </c>
    </row>
    <row r="7896" spans="1:2" outlineLevel="2" x14ac:dyDescent="0.2">
      <c r="A7896" s="29"/>
      <c r="B7896" s="11" t="s">
        <v>6639</v>
      </c>
    </row>
    <row r="7897" spans="1:2" outlineLevel="2" x14ac:dyDescent="0.2">
      <c r="A7897" s="29"/>
      <c r="B7897" s="11" t="s">
        <v>6640</v>
      </c>
    </row>
    <row r="7898" spans="1:2" outlineLevel="2" x14ac:dyDescent="0.2">
      <c r="A7898" s="29"/>
      <c r="B7898" s="11" t="s">
        <v>6641</v>
      </c>
    </row>
    <row r="7899" spans="1:2" outlineLevel="2" x14ac:dyDescent="0.2">
      <c r="A7899" s="29"/>
      <c r="B7899" s="9" t="s">
        <v>4948</v>
      </c>
    </row>
    <row r="7900" spans="1:2" outlineLevel="2" x14ac:dyDescent="0.2">
      <c r="A7900" s="29"/>
      <c r="B7900" s="9" t="s">
        <v>4949</v>
      </c>
    </row>
    <row r="7901" spans="1:2" outlineLevel="2" x14ac:dyDescent="0.2">
      <c r="A7901" s="29"/>
      <c r="B7901" s="9" t="s">
        <v>4950</v>
      </c>
    </row>
    <row r="7902" spans="1:2" outlineLevel="2" x14ac:dyDescent="0.2">
      <c r="A7902" s="29"/>
      <c r="B7902" s="9" t="s">
        <v>4951</v>
      </c>
    </row>
    <row r="7903" spans="1:2" outlineLevel="2" x14ac:dyDescent="0.2">
      <c r="A7903" s="29"/>
      <c r="B7903" s="9" t="s">
        <v>4952</v>
      </c>
    </row>
    <row r="7904" spans="1:2" outlineLevel="2" x14ac:dyDescent="0.2">
      <c r="A7904" s="29"/>
      <c r="B7904" s="9" t="s">
        <v>4953</v>
      </c>
    </row>
    <row r="7905" spans="1:2" ht="13.5" outlineLevel="2" x14ac:dyDescent="0.2">
      <c r="A7905" s="29"/>
      <c r="B7905" s="13" t="s">
        <v>1606</v>
      </c>
    </row>
    <row r="7906" spans="1:2" outlineLevel="2" x14ac:dyDescent="0.2">
      <c r="A7906" s="29"/>
      <c r="B7906" s="14" t="s">
        <v>4954</v>
      </c>
    </row>
    <row r="7907" spans="1:2" outlineLevel="2" x14ac:dyDescent="0.2">
      <c r="A7907" s="29"/>
      <c r="B7907" s="14" t="s">
        <v>4955</v>
      </c>
    </row>
    <row r="7908" spans="1:2" outlineLevel="2" x14ac:dyDescent="0.2">
      <c r="A7908" s="29"/>
      <c r="B7908" s="14" t="s">
        <v>4956</v>
      </c>
    </row>
    <row r="7909" spans="1:2" outlineLevel="2" x14ac:dyDescent="0.2">
      <c r="A7909" s="29"/>
      <c r="B7909" s="14" t="s">
        <v>4957</v>
      </c>
    </row>
    <row r="7910" spans="1:2" outlineLevel="2" x14ac:dyDescent="0.2">
      <c r="A7910" s="29"/>
      <c r="B7910" s="14" t="s">
        <v>4958</v>
      </c>
    </row>
    <row r="7911" spans="1:2" outlineLevel="2" x14ac:dyDescent="0.2">
      <c r="A7911" s="29"/>
      <c r="B7911" s="14" t="s">
        <v>6642</v>
      </c>
    </row>
    <row r="7912" spans="1:2" outlineLevel="2" x14ac:dyDescent="0.2">
      <c r="A7912" s="28" t="s">
        <v>8212</v>
      </c>
      <c r="B7912" s="8" t="s">
        <v>4959</v>
      </c>
    </row>
    <row r="7913" spans="1:2" outlineLevel="2" x14ac:dyDescent="0.2">
      <c r="A7913" s="29" t="s">
        <v>8213</v>
      </c>
      <c r="B7913" s="9" t="s">
        <v>4959</v>
      </c>
    </row>
    <row r="7914" spans="1:2" outlineLevel="2" x14ac:dyDescent="0.2">
      <c r="A7914" s="29"/>
      <c r="B7914" s="8" t="s">
        <v>1605</v>
      </c>
    </row>
    <row r="7915" spans="1:2" outlineLevel="2" x14ac:dyDescent="0.2">
      <c r="A7915" s="29"/>
      <c r="B7915" s="9" t="s">
        <v>4960</v>
      </c>
    </row>
    <row r="7916" spans="1:2" outlineLevel="2" x14ac:dyDescent="0.2">
      <c r="A7916" s="29"/>
      <c r="B7916" s="11" t="s">
        <v>6643</v>
      </c>
    </row>
    <row r="7917" spans="1:2" outlineLevel="2" x14ac:dyDescent="0.2">
      <c r="A7917" s="29"/>
      <c r="B7917" s="11" t="s">
        <v>6644</v>
      </c>
    </row>
    <row r="7918" spans="1:2" outlineLevel="2" x14ac:dyDescent="0.2">
      <c r="A7918" s="29"/>
      <c r="B7918" s="11" t="s">
        <v>6645</v>
      </c>
    </row>
    <row r="7919" spans="1:2" outlineLevel="2" x14ac:dyDescent="0.2">
      <c r="A7919" s="29"/>
      <c r="B7919" s="11" t="s">
        <v>6646</v>
      </c>
    </row>
    <row r="7920" spans="1:2" outlineLevel="2" x14ac:dyDescent="0.2">
      <c r="A7920" s="29"/>
      <c r="B7920" s="11" t="s">
        <v>6647</v>
      </c>
    </row>
    <row r="7921" spans="1:2" outlineLevel="2" x14ac:dyDescent="0.2">
      <c r="A7921" s="29"/>
      <c r="B7921" s="11" t="s">
        <v>6648</v>
      </c>
    </row>
    <row r="7922" spans="1:2" outlineLevel="2" x14ac:dyDescent="0.2">
      <c r="A7922" s="29"/>
      <c r="B7922" s="11" t="s">
        <v>6649</v>
      </c>
    </row>
    <row r="7923" spans="1:2" outlineLevel="2" x14ac:dyDescent="0.2">
      <c r="A7923" s="29"/>
      <c r="B7923" s="11" t="s">
        <v>6650</v>
      </c>
    </row>
    <row r="7924" spans="1:2" outlineLevel="2" x14ac:dyDescent="0.2">
      <c r="A7924" s="29"/>
      <c r="B7924" s="9" t="s">
        <v>4961</v>
      </c>
    </row>
    <row r="7925" spans="1:2" outlineLevel="2" x14ac:dyDescent="0.2">
      <c r="A7925" s="29"/>
      <c r="B7925" s="9" t="s">
        <v>4962</v>
      </c>
    </row>
    <row r="7926" spans="1:2" outlineLevel="2" x14ac:dyDescent="0.2">
      <c r="A7926" s="29"/>
      <c r="B7926" s="9" t="s">
        <v>4963</v>
      </c>
    </row>
    <row r="7927" spans="1:2" outlineLevel="2" x14ac:dyDescent="0.2">
      <c r="A7927" s="29"/>
      <c r="B7927" s="9" t="s">
        <v>4964</v>
      </c>
    </row>
    <row r="7928" spans="1:2" outlineLevel="2" x14ac:dyDescent="0.2">
      <c r="A7928" s="29"/>
      <c r="B7928" s="9" t="s">
        <v>4965</v>
      </c>
    </row>
    <row r="7929" spans="1:2" ht="13.5" outlineLevel="2" x14ac:dyDescent="0.2">
      <c r="A7929" s="28"/>
      <c r="B7929" s="13" t="s">
        <v>1606</v>
      </c>
    </row>
    <row r="7930" spans="1:2" outlineLevel="2" x14ac:dyDescent="0.2">
      <c r="A7930" s="29"/>
      <c r="B7930" s="14" t="s">
        <v>4966</v>
      </c>
    </row>
    <row r="7931" spans="1:2" outlineLevel="2" x14ac:dyDescent="0.2">
      <c r="A7931" s="29"/>
      <c r="B7931" s="14" t="s">
        <v>4967</v>
      </c>
    </row>
    <row r="7932" spans="1:2" outlineLevel="2" x14ac:dyDescent="0.2">
      <c r="A7932" s="28" t="s">
        <v>8214</v>
      </c>
      <c r="B7932" s="8" t="s">
        <v>4968</v>
      </c>
    </row>
    <row r="7933" spans="1:2" outlineLevel="2" x14ac:dyDescent="0.2">
      <c r="A7933" s="28"/>
      <c r="B7933" s="8" t="s">
        <v>1628</v>
      </c>
    </row>
    <row r="7934" spans="1:2" outlineLevel="2" x14ac:dyDescent="0.2">
      <c r="A7934" s="29"/>
      <c r="B7934" s="9" t="s">
        <v>4969</v>
      </c>
    </row>
    <row r="7935" spans="1:2" outlineLevel="2" x14ac:dyDescent="0.2">
      <c r="A7935" s="28" t="s">
        <v>8215</v>
      </c>
      <c r="B7935" s="8" t="s">
        <v>4970</v>
      </c>
    </row>
    <row r="7936" spans="1:2" outlineLevel="2" x14ac:dyDescent="0.2">
      <c r="A7936" s="29" t="s">
        <v>8216</v>
      </c>
      <c r="B7936" s="9" t="s">
        <v>4970</v>
      </c>
    </row>
    <row r="7937" spans="1:2" outlineLevel="2" x14ac:dyDescent="0.2">
      <c r="A7937" s="29"/>
      <c r="B7937" s="8" t="s">
        <v>1605</v>
      </c>
    </row>
    <row r="7938" spans="1:2" ht="25.5" outlineLevel="2" x14ac:dyDescent="0.2">
      <c r="A7938" s="29"/>
      <c r="B7938" s="9" t="s">
        <v>4971</v>
      </c>
    </row>
    <row r="7939" spans="1:2" outlineLevel="2" x14ac:dyDescent="0.2">
      <c r="A7939" s="29"/>
      <c r="B7939" s="9" t="s">
        <v>4972</v>
      </c>
    </row>
    <row r="7940" spans="1:2" outlineLevel="2" x14ac:dyDescent="0.2">
      <c r="A7940" s="29"/>
      <c r="B7940" s="9" t="s">
        <v>4973</v>
      </c>
    </row>
    <row r="7941" spans="1:2" outlineLevel="2" x14ac:dyDescent="0.2">
      <c r="A7941" s="29"/>
      <c r="B7941" s="9" t="s">
        <v>4974</v>
      </c>
    </row>
    <row r="7942" spans="1:2" ht="13.5" outlineLevel="2" x14ac:dyDescent="0.2">
      <c r="A7942" s="28"/>
      <c r="B7942" s="13" t="s">
        <v>1606</v>
      </c>
    </row>
    <row r="7943" spans="1:2" outlineLevel="2" x14ac:dyDescent="0.2">
      <c r="A7943" s="29"/>
      <c r="B7943" s="14" t="s">
        <v>4975</v>
      </c>
    </row>
    <row r="7944" spans="1:2" outlineLevel="2" x14ac:dyDescent="0.2">
      <c r="A7944" s="28" t="s">
        <v>8217</v>
      </c>
      <c r="B7944" s="8" t="s">
        <v>4976</v>
      </c>
    </row>
    <row r="7945" spans="1:2" outlineLevel="2" x14ac:dyDescent="0.2">
      <c r="A7945" s="29" t="s">
        <v>8218</v>
      </c>
      <c r="B7945" s="9" t="s">
        <v>4976</v>
      </c>
    </row>
    <row r="7946" spans="1:2" outlineLevel="2" x14ac:dyDescent="0.2">
      <c r="A7946" s="29"/>
      <c r="B7946" s="8" t="s">
        <v>1605</v>
      </c>
    </row>
    <row r="7947" spans="1:2" ht="38.25" outlineLevel="2" x14ac:dyDescent="0.2">
      <c r="A7947" s="29"/>
      <c r="B7947" s="9" t="s">
        <v>4977</v>
      </c>
    </row>
    <row r="7948" spans="1:2" outlineLevel="2" x14ac:dyDescent="0.2">
      <c r="A7948" s="29"/>
      <c r="B7948" s="9" t="s">
        <v>4978</v>
      </c>
    </row>
    <row r="7949" spans="1:2" outlineLevel="2" x14ac:dyDescent="0.2">
      <c r="A7949" s="29"/>
      <c r="B7949" s="9" t="s">
        <v>4979</v>
      </c>
    </row>
    <row r="7950" spans="1:2" outlineLevel="2" x14ac:dyDescent="0.2">
      <c r="A7950" s="29"/>
      <c r="B7950" s="9" t="s">
        <v>4980</v>
      </c>
    </row>
    <row r="7951" spans="1:2" ht="13.5" outlineLevel="2" x14ac:dyDescent="0.2">
      <c r="A7951" s="28"/>
      <c r="B7951" s="13" t="s">
        <v>1606</v>
      </c>
    </row>
    <row r="7952" spans="1:2" outlineLevel="2" x14ac:dyDescent="0.2">
      <c r="A7952" s="29"/>
      <c r="B7952" s="14" t="s">
        <v>4981</v>
      </c>
    </row>
    <row r="7953" spans="1:2" outlineLevel="2" x14ac:dyDescent="0.2">
      <c r="A7953" s="29"/>
      <c r="B7953" s="14" t="s">
        <v>4982</v>
      </c>
    </row>
    <row r="7954" spans="1:2" outlineLevel="2" x14ac:dyDescent="0.2">
      <c r="A7954" s="29"/>
      <c r="B7954" s="14" t="s">
        <v>4983</v>
      </c>
    </row>
    <row r="7955" spans="1:2" outlineLevel="2" x14ac:dyDescent="0.2">
      <c r="A7955" s="29"/>
      <c r="B7955" s="14" t="s">
        <v>4984</v>
      </c>
    </row>
    <row r="7956" spans="1:2" outlineLevel="2" x14ac:dyDescent="0.2">
      <c r="A7956" s="28" t="s">
        <v>8219</v>
      </c>
      <c r="B7956" s="8" t="s">
        <v>4985</v>
      </c>
    </row>
    <row r="7957" spans="1:2" outlineLevel="2" x14ac:dyDescent="0.2">
      <c r="A7957" s="29" t="s">
        <v>8220</v>
      </c>
      <c r="B7957" s="9" t="s">
        <v>4986</v>
      </c>
    </row>
    <row r="7958" spans="1:2" outlineLevel="2" x14ac:dyDescent="0.2">
      <c r="A7958" s="29"/>
      <c r="B7958" s="8" t="s">
        <v>1605</v>
      </c>
    </row>
    <row r="7959" spans="1:2" ht="25.5" outlineLevel="2" x14ac:dyDescent="0.2">
      <c r="A7959" s="29"/>
      <c r="B7959" s="9" t="s">
        <v>4987</v>
      </c>
    </row>
    <row r="7960" spans="1:2" outlineLevel="2" x14ac:dyDescent="0.2">
      <c r="A7960" s="29"/>
      <c r="B7960" s="9" t="s">
        <v>4988</v>
      </c>
    </row>
    <row r="7961" spans="1:2" outlineLevel="2" x14ac:dyDescent="0.2">
      <c r="A7961" s="29"/>
      <c r="B7961" s="9" t="s">
        <v>4989</v>
      </c>
    </row>
    <row r="7962" spans="1:2" ht="13.5" outlineLevel="2" x14ac:dyDescent="0.2">
      <c r="A7962" s="29"/>
      <c r="B7962" s="13" t="s">
        <v>1606</v>
      </c>
    </row>
    <row r="7963" spans="1:2" outlineLevel="2" x14ac:dyDescent="0.2">
      <c r="A7963" s="29"/>
      <c r="B7963" s="14" t="s">
        <v>4990</v>
      </c>
    </row>
    <row r="7964" spans="1:2" outlineLevel="2" x14ac:dyDescent="0.2">
      <c r="A7964" s="29" t="s">
        <v>8221</v>
      </c>
      <c r="B7964" s="9" t="s">
        <v>4991</v>
      </c>
    </row>
    <row r="7965" spans="1:2" outlineLevel="2" x14ac:dyDescent="0.2">
      <c r="A7965" s="29"/>
      <c r="B7965" s="8" t="s">
        <v>1605</v>
      </c>
    </row>
    <row r="7966" spans="1:2" outlineLevel="2" x14ac:dyDescent="0.2">
      <c r="A7966" s="29"/>
      <c r="B7966" s="9" t="s">
        <v>4992</v>
      </c>
    </row>
    <row r="7967" spans="1:2" ht="13.5" outlineLevel="2" x14ac:dyDescent="0.2">
      <c r="A7967" s="28"/>
      <c r="B7967" s="13" t="s">
        <v>1606</v>
      </c>
    </row>
    <row r="7968" spans="1:2" outlineLevel="2" x14ac:dyDescent="0.2">
      <c r="A7968" s="29"/>
      <c r="B7968" s="14" t="s">
        <v>4990</v>
      </c>
    </row>
    <row r="7969" spans="1:2" outlineLevel="2" x14ac:dyDescent="0.2">
      <c r="A7969" s="29" t="s">
        <v>8222</v>
      </c>
      <c r="B7969" s="9" t="s">
        <v>4993</v>
      </c>
    </row>
    <row r="7970" spans="1:2" outlineLevel="2" x14ac:dyDescent="0.2">
      <c r="A7970" s="29"/>
      <c r="B7970" s="8" t="s">
        <v>1605</v>
      </c>
    </row>
    <row r="7971" spans="1:2" outlineLevel="2" x14ac:dyDescent="0.2">
      <c r="A7971" s="29"/>
      <c r="B7971" s="9" t="s">
        <v>4994</v>
      </c>
    </row>
    <row r="7972" spans="1:2" ht="13.5" outlineLevel="2" x14ac:dyDescent="0.2">
      <c r="A7972" s="28"/>
      <c r="B7972" s="13" t="s">
        <v>1606</v>
      </c>
    </row>
    <row r="7973" spans="1:2" outlineLevel="2" x14ac:dyDescent="0.2">
      <c r="A7973" s="29"/>
      <c r="B7973" s="14" t="s">
        <v>4995</v>
      </c>
    </row>
    <row r="7974" spans="1:2" outlineLevel="2" x14ac:dyDescent="0.2">
      <c r="A7974" s="29"/>
      <c r="B7974" s="14" t="s">
        <v>4996</v>
      </c>
    </row>
    <row r="7975" spans="1:2" outlineLevel="2" x14ac:dyDescent="0.2">
      <c r="A7975" s="28" t="s">
        <v>8223</v>
      </c>
      <c r="B7975" s="8" t="s">
        <v>4997</v>
      </c>
    </row>
    <row r="7976" spans="1:2" outlineLevel="2" x14ac:dyDescent="0.2">
      <c r="A7976" s="29" t="s">
        <v>8224</v>
      </c>
      <c r="B7976" s="9" t="s">
        <v>4997</v>
      </c>
    </row>
    <row r="7977" spans="1:2" outlineLevel="2" x14ac:dyDescent="0.2">
      <c r="A7977" s="28"/>
      <c r="B7977" s="8" t="s">
        <v>1605</v>
      </c>
    </row>
    <row r="7978" spans="1:2" ht="25.5" outlineLevel="2" x14ac:dyDescent="0.2">
      <c r="A7978" s="29"/>
      <c r="B7978" s="9" t="s">
        <v>4998</v>
      </c>
    </row>
    <row r="7979" spans="1:2" outlineLevel="2" x14ac:dyDescent="0.2">
      <c r="A7979" s="29"/>
      <c r="B7979" s="9" t="s">
        <v>4999</v>
      </c>
    </row>
    <row r="7980" spans="1:2" ht="13.5" outlineLevel="2" x14ac:dyDescent="0.2">
      <c r="A7980" s="29"/>
      <c r="B7980" s="13" t="s">
        <v>1606</v>
      </c>
    </row>
    <row r="7981" spans="1:2" outlineLevel="2" x14ac:dyDescent="0.2">
      <c r="A7981" s="29"/>
      <c r="B7981" s="14" t="s">
        <v>5000</v>
      </c>
    </row>
    <row r="7982" spans="1:2" outlineLevel="2" x14ac:dyDescent="0.2">
      <c r="A7982" s="29"/>
      <c r="B7982" s="14" t="s">
        <v>5001</v>
      </c>
    </row>
    <row r="7983" spans="1:2" ht="38.25" outlineLevel="2" x14ac:dyDescent="0.2">
      <c r="A7983" s="29"/>
      <c r="B7983" s="14" t="s">
        <v>5002</v>
      </c>
    </row>
    <row r="7984" spans="1:2" outlineLevel="2" x14ac:dyDescent="0.2">
      <c r="A7984" s="28" t="s">
        <v>8225</v>
      </c>
      <c r="B7984" s="8" t="s">
        <v>5003</v>
      </c>
    </row>
    <row r="7985" spans="1:2" outlineLevel="2" x14ac:dyDescent="0.2">
      <c r="A7985" s="29" t="s">
        <v>8226</v>
      </c>
      <c r="B7985" s="9" t="s">
        <v>5003</v>
      </c>
    </row>
    <row r="7986" spans="1:2" outlineLevel="2" x14ac:dyDescent="0.2">
      <c r="A7986" s="29"/>
      <c r="B7986" s="8" t="s">
        <v>1605</v>
      </c>
    </row>
    <row r="7987" spans="1:2" ht="25.5" outlineLevel="2" x14ac:dyDescent="0.2">
      <c r="A7987" s="29"/>
      <c r="B7987" s="9" t="s">
        <v>5004</v>
      </c>
    </row>
    <row r="7988" spans="1:2" ht="13.5" outlineLevel="2" x14ac:dyDescent="0.2">
      <c r="A7988" s="29"/>
      <c r="B7988" s="13" t="s">
        <v>1606</v>
      </c>
    </row>
    <row r="7989" spans="1:2" outlineLevel="2" x14ac:dyDescent="0.2">
      <c r="A7989" s="29"/>
      <c r="B7989" s="14" t="s">
        <v>5005</v>
      </c>
    </row>
    <row r="7990" spans="1:2" outlineLevel="2" x14ac:dyDescent="0.2">
      <c r="A7990" s="29"/>
      <c r="B7990" s="14" t="s">
        <v>5006</v>
      </c>
    </row>
    <row r="7991" spans="1:2" outlineLevel="2" x14ac:dyDescent="0.2">
      <c r="A7991" s="29"/>
      <c r="B7991" s="14" t="s">
        <v>5007</v>
      </c>
    </row>
    <row r="7992" spans="1:2" outlineLevel="2" x14ac:dyDescent="0.2">
      <c r="A7992" s="28" t="s">
        <v>8227</v>
      </c>
      <c r="B7992" s="8" t="s">
        <v>5008</v>
      </c>
    </row>
    <row r="7993" spans="1:2" outlineLevel="2" x14ac:dyDescent="0.2">
      <c r="A7993" s="28" t="s">
        <v>8228</v>
      </c>
      <c r="B7993" s="8" t="s">
        <v>5008</v>
      </c>
    </row>
    <row r="7994" spans="1:2" outlineLevel="2" x14ac:dyDescent="0.2">
      <c r="A7994" s="29" t="s">
        <v>8229</v>
      </c>
      <c r="B7994" s="9" t="s">
        <v>5008</v>
      </c>
    </row>
    <row r="7995" spans="1:2" outlineLevel="2" x14ac:dyDescent="0.2">
      <c r="A7995" s="28"/>
      <c r="B7995" s="8" t="s">
        <v>1605</v>
      </c>
    </row>
    <row r="7996" spans="1:2" outlineLevel="2" x14ac:dyDescent="0.2">
      <c r="A7996" s="29"/>
      <c r="B7996" s="9" t="s">
        <v>5009</v>
      </c>
    </row>
    <row r="7997" spans="1:2" outlineLevel="2" x14ac:dyDescent="0.2">
      <c r="A7997" s="29"/>
      <c r="B7997" s="12" t="s">
        <v>6651</v>
      </c>
    </row>
    <row r="7998" spans="1:2" outlineLevel="2" x14ac:dyDescent="0.2">
      <c r="A7998" s="29"/>
      <c r="B7998" s="12" t="s">
        <v>6652</v>
      </c>
    </row>
    <row r="7999" spans="1:2" outlineLevel="2" x14ac:dyDescent="0.2">
      <c r="A7999" s="29"/>
      <c r="B7999" s="12" t="s">
        <v>6653</v>
      </c>
    </row>
    <row r="8000" spans="1:2" ht="13.5" outlineLevel="2" x14ac:dyDescent="0.2">
      <c r="A8000" s="28"/>
      <c r="B8000" s="13" t="s">
        <v>1606</v>
      </c>
    </row>
    <row r="8001" spans="1:2" outlineLevel="2" x14ac:dyDescent="0.2">
      <c r="A8001" s="29"/>
      <c r="B8001" s="14" t="s">
        <v>5010</v>
      </c>
    </row>
    <row r="8002" spans="1:2" outlineLevel="2" x14ac:dyDescent="0.2">
      <c r="A8002" s="29"/>
      <c r="B8002" s="14" t="s">
        <v>4476</v>
      </c>
    </row>
    <row r="8003" spans="1:2" outlineLevel="2" x14ac:dyDescent="0.2">
      <c r="A8003" s="29"/>
      <c r="B8003" s="14" t="s">
        <v>5011</v>
      </c>
    </row>
    <row r="8004" spans="1:2" x14ac:dyDescent="0.2">
      <c r="A8004" s="30" t="s">
        <v>5012</v>
      </c>
      <c r="B8004" s="16" t="s">
        <v>5013</v>
      </c>
    </row>
    <row r="8005" spans="1:2" outlineLevel="1" x14ac:dyDescent="0.2">
      <c r="A8005" s="27" t="s">
        <v>8230</v>
      </c>
      <c r="B8005" s="7" t="s">
        <v>5013</v>
      </c>
    </row>
    <row r="8006" spans="1:2" outlineLevel="2" x14ac:dyDescent="0.2">
      <c r="A8006" s="28" t="s">
        <v>8231</v>
      </c>
      <c r="B8006" s="8" t="s">
        <v>5014</v>
      </c>
    </row>
    <row r="8007" spans="1:2" outlineLevel="2" x14ac:dyDescent="0.2">
      <c r="A8007" s="28" t="s">
        <v>8232</v>
      </c>
      <c r="B8007" s="8" t="s">
        <v>5014</v>
      </c>
    </row>
    <row r="8008" spans="1:2" outlineLevel="2" x14ac:dyDescent="0.2">
      <c r="A8008" s="29" t="s">
        <v>8233</v>
      </c>
      <c r="B8008" s="9" t="s">
        <v>5014</v>
      </c>
    </row>
    <row r="8009" spans="1:2" outlineLevel="2" x14ac:dyDescent="0.2">
      <c r="A8009" s="28"/>
      <c r="B8009" s="8" t="s">
        <v>1605</v>
      </c>
    </row>
    <row r="8010" spans="1:2" ht="25.5" outlineLevel="2" x14ac:dyDescent="0.2">
      <c r="A8010" s="29"/>
      <c r="B8010" s="9" t="s">
        <v>5015</v>
      </c>
    </row>
    <row r="8011" spans="1:2" ht="13.5" outlineLevel="2" x14ac:dyDescent="0.2">
      <c r="A8011" s="28"/>
      <c r="B8011" s="13" t="s">
        <v>1606</v>
      </c>
    </row>
    <row r="8012" spans="1:2" outlineLevel="2" x14ac:dyDescent="0.2">
      <c r="A8012" s="29"/>
      <c r="B8012" s="14" t="s">
        <v>5016</v>
      </c>
    </row>
    <row r="8013" spans="1:2" outlineLevel="2" x14ac:dyDescent="0.2">
      <c r="A8013" s="28" t="s">
        <v>8234</v>
      </c>
      <c r="B8013" s="8" t="s">
        <v>5017</v>
      </c>
    </row>
    <row r="8014" spans="1:2" outlineLevel="2" x14ac:dyDescent="0.2">
      <c r="A8014" s="28" t="s">
        <v>8235</v>
      </c>
      <c r="B8014" s="8" t="s">
        <v>5017</v>
      </c>
    </row>
    <row r="8015" spans="1:2" outlineLevel="2" x14ac:dyDescent="0.2">
      <c r="A8015" s="29" t="s">
        <v>8236</v>
      </c>
      <c r="B8015" s="9" t="s">
        <v>5017</v>
      </c>
    </row>
    <row r="8016" spans="1:2" outlineLevel="2" x14ac:dyDescent="0.2">
      <c r="A8016" s="29"/>
      <c r="B8016" s="8" t="s">
        <v>1605</v>
      </c>
    </row>
    <row r="8017" spans="1:2" ht="25.5" outlineLevel="2" x14ac:dyDescent="0.2">
      <c r="A8017" s="29"/>
      <c r="B8017" s="9" t="s">
        <v>5018</v>
      </c>
    </row>
    <row r="8018" spans="1:2" outlineLevel="2" x14ac:dyDescent="0.2">
      <c r="A8018" s="29"/>
      <c r="B8018" s="9" t="s">
        <v>5019</v>
      </c>
    </row>
    <row r="8019" spans="1:2" ht="13.5" outlineLevel="2" x14ac:dyDescent="0.2">
      <c r="A8019" s="28"/>
      <c r="B8019" s="13" t="s">
        <v>1606</v>
      </c>
    </row>
    <row r="8020" spans="1:2" outlineLevel="2" x14ac:dyDescent="0.2">
      <c r="A8020" s="29"/>
      <c r="B8020" s="14" t="s">
        <v>5020</v>
      </c>
    </row>
    <row r="8021" spans="1:2" outlineLevel="2" x14ac:dyDescent="0.2">
      <c r="A8021" s="29"/>
      <c r="B8021" s="14" t="s">
        <v>5021</v>
      </c>
    </row>
    <row r="8022" spans="1:2" outlineLevel="2" x14ac:dyDescent="0.2">
      <c r="A8022" s="28" t="s">
        <v>8237</v>
      </c>
      <c r="B8022" s="8" t="s">
        <v>5022</v>
      </c>
    </row>
    <row r="8023" spans="1:2" outlineLevel="2" x14ac:dyDescent="0.2">
      <c r="A8023" s="28"/>
      <c r="B8023" s="8" t="s">
        <v>1628</v>
      </c>
    </row>
    <row r="8024" spans="1:2" outlineLevel="2" x14ac:dyDescent="0.2">
      <c r="A8024" s="29"/>
      <c r="B8024" s="9" t="s">
        <v>5023</v>
      </c>
    </row>
    <row r="8025" spans="1:2" ht="13.5" outlineLevel="2" x14ac:dyDescent="0.2">
      <c r="A8025" s="28"/>
      <c r="B8025" s="13" t="s">
        <v>1666</v>
      </c>
    </row>
    <row r="8026" spans="1:2" outlineLevel="2" x14ac:dyDescent="0.2">
      <c r="A8026" s="29"/>
      <c r="B8026" s="14" t="s">
        <v>5024</v>
      </c>
    </row>
    <row r="8027" spans="1:2" outlineLevel="2" x14ac:dyDescent="0.2">
      <c r="A8027" s="28" t="s">
        <v>8238</v>
      </c>
      <c r="B8027" s="8" t="s">
        <v>5025</v>
      </c>
    </row>
    <row r="8028" spans="1:2" outlineLevel="2" x14ac:dyDescent="0.2">
      <c r="A8028" s="29" t="s">
        <v>8239</v>
      </c>
      <c r="B8028" s="9" t="s">
        <v>5025</v>
      </c>
    </row>
    <row r="8029" spans="1:2" outlineLevel="2" x14ac:dyDescent="0.2">
      <c r="A8029" s="29"/>
      <c r="B8029" s="8" t="s">
        <v>1605</v>
      </c>
    </row>
    <row r="8030" spans="1:2" outlineLevel="2" x14ac:dyDescent="0.2">
      <c r="A8030" s="29"/>
      <c r="B8030" s="9" t="s">
        <v>5026</v>
      </c>
    </row>
    <row r="8031" spans="1:2" outlineLevel="2" x14ac:dyDescent="0.2">
      <c r="A8031" s="29"/>
      <c r="B8031" s="12" t="s">
        <v>6654</v>
      </c>
    </row>
    <row r="8032" spans="1:2" outlineLevel="2" x14ac:dyDescent="0.2">
      <c r="A8032" s="29"/>
      <c r="B8032" s="12" t="s">
        <v>6655</v>
      </c>
    </row>
    <row r="8033" spans="1:2" ht="51" outlineLevel="2" x14ac:dyDescent="0.2">
      <c r="A8033" s="29"/>
      <c r="B8033" s="9" t="s">
        <v>5027</v>
      </c>
    </row>
    <row r="8034" spans="1:2" outlineLevel="2" x14ac:dyDescent="0.2">
      <c r="A8034" s="28" t="s">
        <v>8240</v>
      </c>
      <c r="B8034" s="8" t="s">
        <v>5028</v>
      </c>
    </row>
    <row r="8035" spans="1:2" outlineLevel="2" x14ac:dyDescent="0.2">
      <c r="A8035" s="28"/>
      <c r="B8035" s="8" t="s">
        <v>1951</v>
      </c>
    </row>
    <row r="8036" spans="1:2" ht="25.5" outlineLevel="2" x14ac:dyDescent="0.2">
      <c r="A8036" s="29"/>
      <c r="B8036" s="9" t="s">
        <v>5029</v>
      </c>
    </row>
    <row r="8037" spans="1:2" outlineLevel="2" x14ac:dyDescent="0.2">
      <c r="A8037" s="29"/>
      <c r="B8037" s="12" t="s">
        <v>6656</v>
      </c>
    </row>
    <row r="8038" spans="1:2" outlineLevel="2" x14ac:dyDescent="0.2">
      <c r="A8038" s="29"/>
      <c r="B8038" s="9" t="s">
        <v>5030</v>
      </c>
    </row>
    <row r="8039" spans="1:2" ht="13.5" outlineLevel="2" x14ac:dyDescent="0.2">
      <c r="A8039" s="28"/>
      <c r="B8039" s="13" t="s">
        <v>1955</v>
      </c>
    </row>
    <row r="8040" spans="1:2" outlineLevel="2" x14ac:dyDescent="0.2">
      <c r="A8040" s="29"/>
      <c r="B8040" s="14" t="s">
        <v>5031</v>
      </c>
    </row>
    <row r="8041" spans="1:2" outlineLevel="2" x14ac:dyDescent="0.2">
      <c r="A8041" s="29" t="s">
        <v>8241</v>
      </c>
      <c r="B8041" s="9" t="s">
        <v>5032</v>
      </c>
    </row>
    <row r="8042" spans="1:2" outlineLevel="2" x14ac:dyDescent="0.2">
      <c r="A8042" s="29"/>
      <c r="B8042" s="8" t="s">
        <v>1605</v>
      </c>
    </row>
    <row r="8043" spans="1:2" outlineLevel="2" x14ac:dyDescent="0.2">
      <c r="A8043" s="29"/>
      <c r="B8043" s="9" t="s">
        <v>5033</v>
      </c>
    </row>
    <row r="8044" spans="1:2" outlineLevel="2" x14ac:dyDescent="0.2">
      <c r="A8044" s="29" t="s">
        <v>8242</v>
      </c>
      <c r="B8044" s="9" t="s">
        <v>5034</v>
      </c>
    </row>
    <row r="8045" spans="1:2" outlineLevel="2" x14ac:dyDescent="0.2">
      <c r="A8045" s="29"/>
      <c r="B8045" s="8" t="s">
        <v>1605</v>
      </c>
    </row>
    <row r="8046" spans="1:2" outlineLevel="2" x14ac:dyDescent="0.2">
      <c r="A8046" s="29"/>
      <c r="B8046" s="9" t="s">
        <v>5035</v>
      </c>
    </row>
    <row r="8047" spans="1:2" outlineLevel="2" x14ac:dyDescent="0.2">
      <c r="A8047" s="29" t="s">
        <v>8243</v>
      </c>
      <c r="B8047" s="9" t="s">
        <v>5036</v>
      </c>
    </row>
    <row r="8048" spans="1:2" outlineLevel="2" x14ac:dyDescent="0.2">
      <c r="A8048" s="29"/>
      <c r="B8048" s="8" t="s">
        <v>1605</v>
      </c>
    </row>
    <row r="8049" spans="1:2" outlineLevel="2" x14ac:dyDescent="0.2">
      <c r="A8049" s="29"/>
      <c r="B8049" s="9" t="s">
        <v>5037</v>
      </c>
    </row>
    <row r="8050" spans="1:2" outlineLevel="2" x14ac:dyDescent="0.2">
      <c r="A8050" s="29"/>
      <c r="B8050" s="12" t="s">
        <v>6657</v>
      </c>
    </row>
    <row r="8051" spans="1:2" outlineLevel="2" x14ac:dyDescent="0.2">
      <c r="A8051" s="29"/>
      <c r="B8051" s="12" t="s">
        <v>6658</v>
      </c>
    </row>
    <row r="8052" spans="1:2" outlineLevel="2" x14ac:dyDescent="0.2">
      <c r="A8052" s="29"/>
      <c r="B8052" s="12" t="s">
        <v>6659</v>
      </c>
    </row>
    <row r="8053" spans="1:2" outlineLevel="2" x14ac:dyDescent="0.2">
      <c r="A8053" s="29"/>
      <c r="B8053" s="12" t="s">
        <v>6660</v>
      </c>
    </row>
    <row r="8054" spans="1:2" ht="25.5" outlineLevel="2" x14ac:dyDescent="0.2">
      <c r="A8054" s="29"/>
      <c r="B8054" s="12" t="s">
        <v>6661</v>
      </c>
    </row>
    <row r="8055" spans="1:2" ht="13.5" outlineLevel="2" x14ac:dyDescent="0.2">
      <c r="A8055" s="28"/>
      <c r="B8055" s="13" t="s">
        <v>1606</v>
      </c>
    </row>
    <row r="8056" spans="1:2" outlineLevel="2" x14ac:dyDescent="0.2">
      <c r="A8056" s="29"/>
      <c r="B8056" s="14" t="s">
        <v>5038</v>
      </c>
    </row>
    <row r="8057" spans="1:2" outlineLevel="2" x14ac:dyDescent="0.2">
      <c r="A8057" s="29"/>
      <c r="B8057" s="14" t="s">
        <v>5039</v>
      </c>
    </row>
    <row r="8058" spans="1:2" outlineLevel="2" x14ac:dyDescent="0.2">
      <c r="A8058" s="29"/>
      <c r="B8058" s="14" t="s">
        <v>5040</v>
      </c>
    </row>
    <row r="8059" spans="1:2" outlineLevel="2" x14ac:dyDescent="0.2">
      <c r="A8059" s="28" t="s">
        <v>8244</v>
      </c>
      <c r="B8059" s="8" t="s">
        <v>5041</v>
      </c>
    </row>
    <row r="8060" spans="1:2" outlineLevel="2" x14ac:dyDescent="0.2">
      <c r="A8060" s="28"/>
      <c r="B8060" s="8" t="s">
        <v>1628</v>
      </c>
    </row>
    <row r="8061" spans="1:2" ht="25.5" outlineLevel="2" x14ac:dyDescent="0.2">
      <c r="A8061" s="29"/>
      <c r="B8061" s="9" t="s">
        <v>5042</v>
      </c>
    </row>
    <row r="8062" spans="1:2" ht="13.5" outlineLevel="2" x14ac:dyDescent="0.2">
      <c r="A8062" s="28"/>
      <c r="B8062" s="13" t="s">
        <v>1666</v>
      </c>
    </row>
    <row r="8063" spans="1:2" outlineLevel="2" x14ac:dyDescent="0.2">
      <c r="A8063" s="29"/>
      <c r="B8063" s="9" t="s">
        <v>6662</v>
      </c>
    </row>
    <row r="8064" spans="1:2" outlineLevel="2" x14ac:dyDescent="0.2">
      <c r="A8064" s="29"/>
      <c r="B8064" s="14" t="s">
        <v>5024</v>
      </c>
    </row>
    <row r="8065" spans="1:2" outlineLevel="2" x14ac:dyDescent="0.2">
      <c r="A8065" s="28" t="s">
        <v>8245</v>
      </c>
      <c r="B8065" s="8" t="s">
        <v>5043</v>
      </c>
    </row>
    <row r="8066" spans="1:2" outlineLevel="2" x14ac:dyDescent="0.2">
      <c r="A8066" s="29" t="s">
        <v>8246</v>
      </c>
      <c r="B8066" s="9" t="s">
        <v>5043</v>
      </c>
    </row>
    <row r="8067" spans="1:2" outlineLevel="2" x14ac:dyDescent="0.2">
      <c r="A8067" s="29"/>
      <c r="B8067" s="8" t="s">
        <v>1605</v>
      </c>
    </row>
    <row r="8068" spans="1:2" ht="25.5" outlineLevel="2" x14ac:dyDescent="0.2">
      <c r="A8068" s="29"/>
      <c r="B8068" s="9" t="s">
        <v>5044</v>
      </c>
    </row>
    <row r="8069" spans="1:2" outlineLevel="2" x14ac:dyDescent="0.2">
      <c r="A8069" s="28" t="s">
        <v>8247</v>
      </c>
      <c r="B8069" s="8" t="s">
        <v>5045</v>
      </c>
    </row>
    <row r="8070" spans="1:2" outlineLevel="2" x14ac:dyDescent="0.2">
      <c r="A8070" s="29" t="s">
        <v>8248</v>
      </c>
      <c r="B8070" s="9" t="s">
        <v>5046</v>
      </c>
    </row>
    <row r="8071" spans="1:2" outlineLevel="2" x14ac:dyDescent="0.2">
      <c r="A8071" s="29"/>
      <c r="B8071" s="8" t="s">
        <v>1605</v>
      </c>
    </row>
    <row r="8072" spans="1:2" outlineLevel="2" x14ac:dyDescent="0.2">
      <c r="A8072" s="29"/>
      <c r="B8072" s="9" t="s">
        <v>5047</v>
      </c>
    </row>
    <row r="8073" spans="1:2" outlineLevel="2" x14ac:dyDescent="0.2">
      <c r="A8073" s="29"/>
      <c r="B8073" s="9" t="s">
        <v>5048</v>
      </c>
    </row>
    <row r="8074" spans="1:2" outlineLevel="2" x14ac:dyDescent="0.2">
      <c r="A8074" s="29" t="s">
        <v>8249</v>
      </c>
      <c r="B8074" s="9" t="s">
        <v>5049</v>
      </c>
    </row>
    <row r="8075" spans="1:2" outlineLevel="2" x14ac:dyDescent="0.2">
      <c r="A8075" s="29"/>
      <c r="B8075" s="8" t="s">
        <v>1605</v>
      </c>
    </row>
    <row r="8076" spans="1:2" outlineLevel="2" x14ac:dyDescent="0.2">
      <c r="A8076" s="29"/>
      <c r="B8076" s="9" t="s">
        <v>5050</v>
      </c>
    </row>
    <row r="8077" spans="1:2" outlineLevel="2" x14ac:dyDescent="0.2">
      <c r="A8077" s="29"/>
      <c r="B8077" s="9" t="s">
        <v>5051</v>
      </c>
    </row>
    <row r="8078" spans="1:2" outlineLevel="2" x14ac:dyDescent="0.2">
      <c r="A8078" s="28" t="s">
        <v>8250</v>
      </c>
      <c r="B8078" s="8" t="s">
        <v>5052</v>
      </c>
    </row>
    <row r="8079" spans="1:2" outlineLevel="2" x14ac:dyDescent="0.2">
      <c r="A8079" s="28"/>
      <c r="B8079" s="8" t="s">
        <v>1628</v>
      </c>
    </row>
    <row r="8080" spans="1:2" outlineLevel="2" x14ac:dyDescent="0.2">
      <c r="A8080" s="29"/>
      <c r="B8080" s="9" t="s">
        <v>5053</v>
      </c>
    </row>
    <row r="8081" spans="1:2" ht="25.5" outlineLevel="2" x14ac:dyDescent="0.2">
      <c r="A8081" s="29"/>
      <c r="B8081" s="9" t="s">
        <v>5054</v>
      </c>
    </row>
    <row r="8082" spans="1:2" ht="25.5" outlineLevel="2" x14ac:dyDescent="0.2">
      <c r="A8082" s="29"/>
      <c r="B8082" s="9" t="s">
        <v>5055</v>
      </c>
    </row>
    <row r="8083" spans="1:2" ht="13.5" outlineLevel="2" x14ac:dyDescent="0.2">
      <c r="A8083" s="29"/>
      <c r="B8083" s="13" t="s">
        <v>1666</v>
      </c>
    </row>
    <row r="8084" spans="1:2" outlineLevel="2" x14ac:dyDescent="0.2">
      <c r="A8084" s="29"/>
      <c r="B8084" s="14" t="s">
        <v>5056</v>
      </c>
    </row>
    <row r="8085" spans="1:2" outlineLevel="2" x14ac:dyDescent="0.2">
      <c r="A8085" s="28" t="s">
        <v>8251</v>
      </c>
      <c r="B8085" s="8" t="s">
        <v>6663</v>
      </c>
    </row>
    <row r="8086" spans="1:2" outlineLevel="2" x14ac:dyDescent="0.2">
      <c r="A8086" s="29" t="s">
        <v>8252</v>
      </c>
      <c r="B8086" s="9" t="s">
        <v>5057</v>
      </c>
    </row>
    <row r="8087" spans="1:2" outlineLevel="2" x14ac:dyDescent="0.2">
      <c r="A8087" s="29"/>
      <c r="B8087" s="8" t="s">
        <v>1605</v>
      </c>
    </row>
    <row r="8088" spans="1:2" ht="25.5" outlineLevel="2" x14ac:dyDescent="0.2">
      <c r="A8088" s="29"/>
      <c r="B8088" s="9" t="s">
        <v>6664</v>
      </c>
    </row>
    <row r="8089" spans="1:2" outlineLevel="2" x14ac:dyDescent="0.2">
      <c r="A8089" s="29"/>
      <c r="B8089" s="12" t="s">
        <v>6665</v>
      </c>
    </row>
    <row r="8090" spans="1:2" outlineLevel="2" x14ac:dyDescent="0.2">
      <c r="A8090" s="29"/>
      <c r="B8090" s="12" t="s">
        <v>6666</v>
      </c>
    </row>
    <row r="8091" spans="1:2" outlineLevel="2" x14ac:dyDescent="0.2">
      <c r="A8091" s="29"/>
      <c r="B8091" s="12" t="s">
        <v>6667</v>
      </c>
    </row>
    <row r="8092" spans="1:2" outlineLevel="2" x14ac:dyDescent="0.2">
      <c r="A8092" s="29"/>
      <c r="B8092" s="12" t="s">
        <v>6668</v>
      </c>
    </row>
    <row r="8093" spans="1:2" outlineLevel="2" x14ac:dyDescent="0.2">
      <c r="A8093" s="29"/>
      <c r="B8093" s="12" t="s">
        <v>6669</v>
      </c>
    </row>
    <row r="8094" spans="1:2" outlineLevel="2" x14ac:dyDescent="0.2">
      <c r="A8094" s="29"/>
      <c r="B8094" s="12" t="s">
        <v>6670</v>
      </c>
    </row>
    <row r="8095" spans="1:2" outlineLevel="2" x14ac:dyDescent="0.2">
      <c r="A8095" s="29"/>
      <c r="B8095" s="12" t="s">
        <v>6671</v>
      </c>
    </row>
    <row r="8096" spans="1:2" outlineLevel="2" x14ac:dyDescent="0.2">
      <c r="A8096" s="29"/>
      <c r="B8096" s="12" t="s">
        <v>6672</v>
      </c>
    </row>
    <row r="8097" spans="1:2" outlineLevel="2" x14ac:dyDescent="0.2">
      <c r="A8097" s="29"/>
      <c r="B8097" s="12" t="s">
        <v>6673</v>
      </c>
    </row>
    <row r="8098" spans="1:2" outlineLevel="2" x14ac:dyDescent="0.2">
      <c r="A8098" s="29"/>
      <c r="B8098" s="9" t="s">
        <v>5058</v>
      </c>
    </row>
    <row r="8099" spans="1:2" ht="13.5" outlineLevel="2" x14ac:dyDescent="0.2">
      <c r="A8099" s="28"/>
      <c r="B8099" s="13" t="s">
        <v>1606</v>
      </c>
    </row>
    <row r="8100" spans="1:2" outlineLevel="2" x14ac:dyDescent="0.2">
      <c r="A8100" s="29"/>
      <c r="B8100" s="14" t="s">
        <v>6674</v>
      </c>
    </row>
    <row r="8101" spans="1:2" outlineLevel="2" x14ac:dyDescent="0.2">
      <c r="A8101" s="29"/>
      <c r="B8101" s="14" t="s">
        <v>5059</v>
      </c>
    </row>
    <row r="8102" spans="1:2" outlineLevel="2" x14ac:dyDescent="0.2">
      <c r="A8102" s="28" t="s">
        <v>8253</v>
      </c>
      <c r="B8102" s="8" t="s">
        <v>5060</v>
      </c>
    </row>
    <row r="8103" spans="1:2" outlineLevel="2" x14ac:dyDescent="0.2">
      <c r="A8103" s="29" t="s">
        <v>8254</v>
      </c>
      <c r="B8103" s="9" t="s">
        <v>5060</v>
      </c>
    </row>
    <row r="8104" spans="1:2" outlineLevel="2" x14ac:dyDescent="0.2">
      <c r="A8104" s="28"/>
      <c r="B8104" s="8" t="s">
        <v>1605</v>
      </c>
    </row>
    <row r="8105" spans="1:2" outlineLevel="2" x14ac:dyDescent="0.2">
      <c r="A8105" s="29"/>
      <c r="B8105" s="9" t="s">
        <v>5061</v>
      </c>
    </row>
    <row r="8106" spans="1:2" outlineLevel="2" x14ac:dyDescent="0.2">
      <c r="A8106" s="29"/>
      <c r="B8106" s="12" t="s">
        <v>6675</v>
      </c>
    </row>
    <row r="8107" spans="1:2" outlineLevel="2" x14ac:dyDescent="0.2">
      <c r="A8107" s="29"/>
      <c r="B8107" s="12" t="s">
        <v>6676</v>
      </c>
    </row>
    <row r="8108" spans="1:2" outlineLevel="2" x14ac:dyDescent="0.2">
      <c r="A8108" s="29"/>
      <c r="B8108" s="12" t="s">
        <v>6677</v>
      </c>
    </row>
    <row r="8109" spans="1:2" outlineLevel="2" x14ac:dyDescent="0.2">
      <c r="A8109" s="29"/>
      <c r="B8109" s="12" t="s">
        <v>6678</v>
      </c>
    </row>
    <row r="8110" spans="1:2" outlineLevel="2" x14ac:dyDescent="0.2">
      <c r="A8110" s="29"/>
      <c r="B8110" s="12" t="s">
        <v>6679</v>
      </c>
    </row>
    <row r="8111" spans="1:2" outlineLevel="2" x14ac:dyDescent="0.2">
      <c r="A8111" s="29"/>
      <c r="B8111" s="12" t="s">
        <v>6680</v>
      </c>
    </row>
    <row r="8112" spans="1:2" outlineLevel="2" x14ac:dyDescent="0.2">
      <c r="A8112" s="29"/>
      <c r="B8112" s="12" t="s">
        <v>6681</v>
      </c>
    </row>
    <row r="8113" spans="1:2" outlineLevel="2" x14ac:dyDescent="0.2">
      <c r="A8113" s="29"/>
      <c r="B8113" s="9" t="s">
        <v>5062</v>
      </c>
    </row>
    <row r="8114" spans="1:2" ht="13.5" outlineLevel="2" x14ac:dyDescent="0.2">
      <c r="A8114" s="28"/>
      <c r="B8114" s="13" t="s">
        <v>1606</v>
      </c>
    </row>
    <row r="8115" spans="1:2" outlineLevel="2" x14ac:dyDescent="0.2">
      <c r="A8115" s="29"/>
      <c r="B8115" s="14" t="s">
        <v>5063</v>
      </c>
    </row>
    <row r="8116" spans="1:2" outlineLevel="2" x14ac:dyDescent="0.2">
      <c r="A8116" s="29"/>
      <c r="B8116" s="14" t="s">
        <v>5064</v>
      </c>
    </row>
    <row r="8117" spans="1:2" outlineLevel="2" x14ac:dyDescent="0.2">
      <c r="A8117" s="28" t="s">
        <v>8255</v>
      </c>
      <c r="B8117" s="8" t="s">
        <v>5065</v>
      </c>
    </row>
    <row r="8118" spans="1:2" outlineLevel="2" x14ac:dyDescent="0.2">
      <c r="A8118" s="29" t="s">
        <v>8256</v>
      </c>
      <c r="B8118" s="9" t="s">
        <v>5065</v>
      </c>
    </row>
    <row r="8119" spans="1:2" outlineLevel="2" x14ac:dyDescent="0.2">
      <c r="A8119" s="29"/>
      <c r="B8119" s="8" t="s">
        <v>5066</v>
      </c>
    </row>
    <row r="8120" spans="1:2" outlineLevel="2" x14ac:dyDescent="0.2">
      <c r="A8120" s="29"/>
      <c r="B8120" s="9" t="s">
        <v>5067</v>
      </c>
    </row>
    <row r="8121" spans="1:2" outlineLevel="2" x14ac:dyDescent="0.2">
      <c r="A8121" s="29"/>
      <c r="B8121" s="9" t="s">
        <v>5068</v>
      </c>
    </row>
    <row r="8122" spans="1:2" ht="13.5" outlineLevel="2" x14ac:dyDescent="0.2">
      <c r="A8122" s="28"/>
      <c r="B8122" s="13" t="s">
        <v>1606</v>
      </c>
    </row>
    <row r="8123" spans="1:2" outlineLevel="2" x14ac:dyDescent="0.2">
      <c r="A8123" s="29"/>
      <c r="B8123" s="14" t="s">
        <v>5069</v>
      </c>
    </row>
    <row r="8124" spans="1:2" outlineLevel="2" x14ac:dyDescent="0.2">
      <c r="A8124" s="28" t="s">
        <v>8257</v>
      </c>
      <c r="B8124" s="8" t="s">
        <v>5070</v>
      </c>
    </row>
    <row r="8125" spans="1:2" outlineLevel="2" x14ac:dyDescent="0.2">
      <c r="A8125" s="29" t="s">
        <v>8258</v>
      </c>
      <c r="B8125" s="9" t="s">
        <v>5070</v>
      </c>
    </row>
    <row r="8126" spans="1:2" outlineLevel="2" x14ac:dyDescent="0.2">
      <c r="A8126" s="29"/>
      <c r="B8126" s="8" t="s">
        <v>1605</v>
      </c>
    </row>
    <row r="8127" spans="1:2" outlineLevel="2" x14ac:dyDescent="0.2">
      <c r="A8127" s="29"/>
      <c r="B8127" s="9" t="s">
        <v>5071</v>
      </c>
    </row>
    <row r="8128" spans="1:2" outlineLevel="2" x14ac:dyDescent="0.2">
      <c r="A8128" s="29"/>
      <c r="B8128" s="9" t="s">
        <v>5072</v>
      </c>
    </row>
    <row r="8129" spans="1:2" outlineLevel="2" x14ac:dyDescent="0.2">
      <c r="A8129" s="29"/>
      <c r="B8129" s="9" t="s">
        <v>5073</v>
      </c>
    </row>
    <row r="8130" spans="1:2" outlineLevel="2" x14ac:dyDescent="0.2">
      <c r="A8130" s="29"/>
      <c r="B8130" s="9" t="s">
        <v>5074</v>
      </c>
    </row>
    <row r="8131" spans="1:2" outlineLevel="2" x14ac:dyDescent="0.2">
      <c r="A8131" s="29"/>
      <c r="B8131" s="9" t="s">
        <v>5075</v>
      </c>
    </row>
    <row r="8132" spans="1:2" outlineLevel="2" x14ac:dyDescent="0.2">
      <c r="A8132" s="29"/>
      <c r="B8132" s="9" t="s">
        <v>5076</v>
      </c>
    </row>
    <row r="8133" spans="1:2" outlineLevel="2" x14ac:dyDescent="0.2">
      <c r="A8133" s="29"/>
      <c r="B8133" s="9" t="s">
        <v>5077</v>
      </c>
    </row>
    <row r="8134" spans="1:2" outlineLevel="2" x14ac:dyDescent="0.2">
      <c r="A8134" s="29"/>
      <c r="B8134" s="9" t="s">
        <v>5078</v>
      </c>
    </row>
    <row r="8135" spans="1:2" outlineLevel="2" x14ac:dyDescent="0.2">
      <c r="A8135" s="29"/>
      <c r="B8135" s="9" t="s">
        <v>5079</v>
      </c>
    </row>
    <row r="8136" spans="1:2" outlineLevel="2" x14ac:dyDescent="0.2">
      <c r="A8136" s="29"/>
      <c r="B8136" s="9" t="s">
        <v>5080</v>
      </c>
    </row>
    <row r="8137" spans="1:2" ht="13.5" outlineLevel="2" x14ac:dyDescent="0.2">
      <c r="A8137" s="29"/>
      <c r="B8137" s="13" t="s">
        <v>1606</v>
      </c>
    </row>
    <row r="8138" spans="1:2" outlineLevel="2" x14ac:dyDescent="0.2">
      <c r="A8138" s="29"/>
      <c r="B8138" s="14" t="s">
        <v>5081</v>
      </c>
    </row>
    <row r="8139" spans="1:2" outlineLevel="2" x14ac:dyDescent="0.2">
      <c r="A8139" s="29"/>
      <c r="B8139" s="14" t="s">
        <v>5082</v>
      </c>
    </row>
    <row r="8140" spans="1:2" outlineLevel="2" x14ac:dyDescent="0.2">
      <c r="A8140" s="29"/>
      <c r="B8140" s="14" t="s">
        <v>5031</v>
      </c>
    </row>
    <row r="8141" spans="1:2" outlineLevel="2" x14ac:dyDescent="0.2">
      <c r="A8141" s="28" t="s">
        <v>8259</v>
      </c>
      <c r="B8141" s="8" t="s">
        <v>5083</v>
      </c>
    </row>
    <row r="8142" spans="1:2" outlineLevel="2" x14ac:dyDescent="0.2">
      <c r="A8142" s="28" t="s">
        <v>8260</v>
      </c>
      <c r="B8142" s="8" t="s">
        <v>5083</v>
      </c>
    </row>
    <row r="8143" spans="1:2" outlineLevel="2" x14ac:dyDescent="0.2">
      <c r="A8143" s="29" t="s">
        <v>8261</v>
      </c>
      <c r="B8143" s="9" t="s">
        <v>5083</v>
      </c>
    </row>
    <row r="8144" spans="1:2" outlineLevel="2" x14ac:dyDescent="0.2">
      <c r="A8144" s="28"/>
      <c r="B8144" s="8" t="s">
        <v>1605</v>
      </c>
    </row>
    <row r="8145" spans="1:2" outlineLevel="2" x14ac:dyDescent="0.2">
      <c r="A8145" s="29"/>
      <c r="B8145" s="9" t="s">
        <v>5084</v>
      </c>
    </row>
    <row r="8146" spans="1:2" outlineLevel="2" x14ac:dyDescent="0.2">
      <c r="A8146" s="29"/>
      <c r="B8146" s="12" t="s">
        <v>6682</v>
      </c>
    </row>
    <row r="8147" spans="1:2" outlineLevel="2" x14ac:dyDescent="0.2">
      <c r="A8147" s="29"/>
      <c r="B8147" s="12" t="s">
        <v>6683</v>
      </c>
    </row>
    <row r="8148" spans="1:2" outlineLevel="2" x14ac:dyDescent="0.2">
      <c r="A8148" s="29"/>
      <c r="B8148" s="12" t="s">
        <v>6684</v>
      </c>
    </row>
    <row r="8149" spans="1:2" outlineLevel="2" x14ac:dyDescent="0.2">
      <c r="A8149" s="29"/>
      <c r="B8149" s="12" t="s">
        <v>6685</v>
      </c>
    </row>
    <row r="8150" spans="1:2" outlineLevel="2" x14ac:dyDescent="0.2">
      <c r="A8150" s="29"/>
      <c r="B8150" s="12" t="s">
        <v>6686</v>
      </c>
    </row>
    <row r="8151" spans="1:2" ht="13.5" outlineLevel="2" x14ac:dyDescent="0.2">
      <c r="A8151" s="29"/>
      <c r="B8151" s="13" t="s">
        <v>1606</v>
      </c>
    </row>
    <row r="8152" spans="1:2" outlineLevel="2" x14ac:dyDescent="0.2">
      <c r="A8152" s="29"/>
      <c r="B8152" s="14" t="s">
        <v>5085</v>
      </c>
    </row>
    <row r="8153" spans="1:2" x14ac:dyDescent="0.2">
      <c r="A8153" s="30" t="s">
        <v>5086</v>
      </c>
      <c r="B8153" s="16" t="s">
        <v>5087</v>
      </c>
    </row>
    <row r="8154" spans="1:2" outlineLevel="1" x14ac:dyDescent="0.2">
      <c r="A8154" s="32" t="s">
        <v>5088</v>
      </c>
      <c r="B8154" s="17" t="s">
        <v>5089</v>
      </c>
    </row>
    <row r="8155" spans="1:2" outlineLevel="1" x14ac:dyDescent="0.2">
      <c r="A8155" s="27" t="s">
        <v>8262</v>
      </c>
      <c r="B8155" s="7" t="s">
        <v>5090</v>
      </c>
    </row>
    <row r="8156" spans="1:2" outlineLevel="2" x14ac:dyDescent="0.2">
      <c r="A8156" s="28" t="s">
        <v>8263</v>
      </c>
      <c r="B8156" s="8" t="s">
        <v>256</v>
      </c>
    </row>
    <row r="8157" spans="1:2" outlineLevel="2" x14ac:dyDescent="0.2">
      <c r="A8157" s="28" t="s">
        <v>8264</v>
      </c>
      <c r="B8157" s="8" t="s">
        <v>256</v>
      </c>
    </row>
    <row r="8158" spans="1:2" outlineLevel="2" x14ac:dyDescent="0.2">
      <c r="A8158" s="28"/>
      <c r="B8158" s="8" t="s">
        <v>1951</v>
      </c>
    </row>
    <row r="8159" spans="1:2" ht="38.25" outlineLevel="2" x14ac:dyDescent="0.2">
      <c r="A8159" s="29"/>
      <c r="B8159" s="9" t="s">
        <v>5091</v>
      </c>
    </row>
    <row r="8160" spans="1:2" outlineLevel="2" x14ac:dyDescent="0.2">
      <c r="A8160" s="29"/>
      <c r="B8160" s="9" t="s">
        <v>5092</v>
      </c>
    </row>
    <row r="8161" spans="1:2" outlineLevel="2" x14ac:dyDescent="0.2">
      <c r="A8161" s="29"/>
      <c r="B8161" s="12" t="s">
        <v>6687</v>
      </c>
    </row>
    <row r="8162" spans="1:2" outlineLevel="2" x14ac:dyDescent="0.2">
      <c r="A8162" s="29"/>
      <c r="B8162" s="12" t="s">
        <v>6688</v>
      </c>
    </row>
    <row r="8163" spans="1:2" outlineLevel="2" x14ac:dyDescent="0.2">
      <c r="A8163" s="29"/>
      <c r="B8163" s="12" t="s">
        <v>6689</v>
      </c>
    </row>
    <row r="8164" spans="1:2" outlineLevel="2" x14ac:dyDescent="0.2">
      <c r="A8164" s="29"/>
      <c r="B8164" s="12" t="s">
        <v>6690</v>
      </c>
    </row>
    <row r="8165" spans="1:2" outlineLevel="2" x14ac:dyDescent="0.2">
      <c r="A8165" s="29"/>
      <c r="B8165" s="12" t="s">
        <v>6691</v>
      </c>
    </row>
    <row r="8166" spans="1:2" ht="13.5" outlineLevel="2" x14ac:dyDescent="0.2">
      <c r="A8166" s="28"/>
      <c r="B8166" s="13" t="s">
        <v>1955</v>
      </c>
    </row>
    <row r="8167" spans="1:2" outlineLevel="2" x14ac:dyDescent="0.2">
      <c r="A8167" s="29"/>
      <c r="B8167" s="14" t="s">
        <v>5093</v>
      </c>
    </row>
    <row r="8168" spans="1:2" outlineLevel="2" x14ac:dyDescent="0.2">
      <c r="A8168" s="29"/>
      <c r="B8168" s="14" t="s">
        <v>5094</v>
      </c>
    </row>
    <row r="8169" spans="1:2" outlineLevel="2" x14ac:dyDescent="0.2">
      <c r="A8169" s="29"/>
      <c r="B8169" s="14" t="s">
        <v>5095</v>
      </c>
    </row>
    <row r="8170" spans="1:2" outlineLevel="2" x14ac:dyDescent="0.2">
      <c r="A8170" s="29"/>
      <c r="B8170" s="14" t="s">
        <v>5096</v>
      </c>
    </row>
    <row r="8171" spans="1:2" ht="25.5" outlineLevel="2" x14ac:dyDescent="0.2">
      <c r="A8171" s="29"/>
      <c r="B8171" s="14" t="s">
        <v>5097</v>
      </c>
    </row>
    <row r="8172" spans="1:2" outlineLevel="2" x14ac:dyDescent="0.2">
      <c r="A8172" s="29"/>
      <c r="B8172" s="14" t="s">
        <v>5098</v>
      </c>
    </row>
    <row r="8173" spans="1:2" outlineLevel="2" x14ac:dyDescent="0.2">
      <c r="A8173" s="29"/>
      <c r="B8173" s="14" t="s">
        <v>5099</v>
      </c>
    </row>
    <row r="8174" spans="1:2" outlineLevel="2" x14ac:dyDescent="0.2">
      <c r="A8174" s="29" t="s">
        <v>8265</v>
      </c>
      <c r="B8174" s="9" t="s">
        <v>5100</v>
      </c>
    </row>
    <row r="8175" spans="1:2" outlineLevel="2" x14ac:dyDescent="0.2">
      <c r="A8175" s="29"/>
      <c r="B8175" s="8" t="s">
        <v>1605</v>
      </c>
    </row>
    <row r="8176" spans="1:2" outlineLevel="2" x14ac:dyDescent="0.2">
      <c r="A8176" s="29"/>
      <c r="B8176" s="9" t="s">
        <v>5101</v>
      </c>
    </row>
    <row r="8177" spans="1:2" outlineLevel="2" x14ac:dyDescent="0.2">
      <c r="A8177" s="29"/>
      <c r="B8177" s="9" t="s">
        <v>5102</v>
      </c>
    </row>
    <row r="8178" spans="1:2" outlineLevel="2" x14ac:dyDescent="0.2">
      <c r="A8178" s="29"/>
      <c r="B8178" s="9" t="s">
        <v>5103</v>
      </c>
    </row>
    <row r="8179" spans="1:2" outlineLevel="2" x14ac:dyDescent="0.2">
      <c r="A8179" s="29"/>
      <c r="B8179" s="9" t="s">
        <v>5104</v>
      </c>
    </row>
    <row r="8180" spans="1:2" outlineLevel="2" x14ac:dyDescent="0.2">
      <c r="A8180" s="29"/>
      <c r="B8180" s="9" t="s">
        <v>5105</v>
      </c>
    </row>
    <row r="8181" spans="1:2" outlineLevel="2" x14ac:dyDescent="0.2">
      <c r="A8181" s="29"/>
      <c r="B8181" s="9" t="s">
        <v>5106</v>
      </c>
    </row>
    <row r="8182" spans="1:2" outlineLevel="2" x14ac:dyDescent="0.2">
      <c r="A8182" s="29"/>
      <c r="B8182" s="9" t="s">
        <v>5107</v>
      </c>
    </row>
    <row r="8183" spans="1:2" outlineLevel="2" x14ac:dyDescent="0.2">
      <c r="A8183" s="29"/>
      <c r="B8183" s="9" t="s">
        <v>5108</v>
      </c>
    </row>
    <row r="8184" spans="1:2" outlineLevel="2" x14ac:dyDescent="0.2">
      <c r="A8184" s="29"/>
      <c r="B8184" s="9" t="s">
        <v>5109</v>
      </c>
    </row>
    <row r="8185" spans="1:2" ht="13.5" outlineLevel="2" x14ac:dyDescent="0.2">
      <c r="A8185" s="28"/>
      <c r="B8185" s="13" t="s">
        <v>1606</v>
      </c>
    </row>
    <row r="8186" spans="1:2" outlineLevel="2" x14ac:dyDescent="0.2">
      <c r="A8186" s="29"/>
      <c r="B8186" s="14" t="s">
        <v>5095</v>
      </c>
    </row>
    <row r="8187" spans="1:2" outlineLevel="2" x14ac:dyDescent="0.2">
      <c r="A8187" s="29"/>
      <c r="B8187" s="14" t="s">
        <v>5096</v>
      </c>
    </row>
    <row r="8188" spans="1:2" outlineLevel="2" x14ac:dyDescent="0.2">
      <c r="A8188" s="29"/>
      <c r="B8188" s="14" t="s">
        <v>5110</v>
      </c>
    </row>
    <row r="8189" spans="1:2" outlineLevel="2" x14ac:dyDescent="0.2">
      <c r="A8189" s="29"/>
      <c r="B8189" s="14" t="s">
        <v>5111</v>
      </c>
    </row>
    <row r="8190" spans="1:2" outlineLevel="2" x14ac:dyDescent="0.2">
      <c r="A8190" s="29" t="s">
        <v>8266</v>
      </c>
      <c r="B8190" s="9" t="s">
        <v>5112</v>
      </c>
    </row>
    <row r="8191" spans="1:2" outlineLevel="2" x14ac:dyDescent="0.2">
      <c r="A8191" s="29" t="s">
        <v>8267</v>
      </c>
      <c r="B8191" s="9" t="s">
        <v>5113</v>
      </c>
    </row>
    <row r="8192" spans="1:2" outlineLevel="2" x14ac:dyDescent="0.2">
      <c r="A8192" s="29"/>
      <c r="B8192" s="8" t="s">
        <v>1605</v>
      </c>
    </row>
    <row r="8193" spans="1:2" ht="25.5" outlineLevel="2" x14ac:dyDescent="0.2">
      <c r="A8193" s="29"/>
      <c r="B8193" s="9" t="s">
        <v>5114</v>
      </c>
    </row>
    <row r="8194" spans="1:2" ht="25.5" outlineLevel="2" x14ac:dyDescent="0.2">
      <c r="A8194" s="29"/>
      <c r="B8194" s="9" t="s">
        <v>5115</v>
      </c>
    </row>
    <row r="8195" spans="1:2" ht="13.5" outlineLevel="2" x14ac:dyDescent="0.2">
      <c r="A8195" s="28"/>
      <c r="B8195" s="13" t="s">
        <v>1606</v>
      </c>
    </row>
    <row r="8196" spans="1:2" outlineLevel="2" x14ac:dyDescent="0.2">
      <c r="A8196" s="29"/>
      <c r="B8196" s="14" t="s">
        <v>5116</v>
      </c>
    </row>
    <row r="8197" spans="1:2" outlineLevel="2" x14ac:dyDescent="0.2">
      <c r="A8197" s="29" t="s">
        <v>8268</v>
      </c>
      <c r="B8197" s="9" t="s">
        <v>5117</v>
      </c>
    </row>
    <row r="8198" spans="1:2" outlineLevel="2" x14ac:dyDescent="0.2">
      <c r="A8198" s="29"/>
      <c r="B8198" s="8" t="s">
        <v>1605</v>
      </c>
    </row>
    <row r="8199" spans="1:2" outlineLevel="2" x14ac:dyDescent="0.2">
      <c r="A8199" s="29"/>
      <c r="B8199" s="9" t="s">
        <v>5118</v>
      </c>
    </row>
    <row r="8200" spans="1:2" outlineLevel="2" x14ac:dyDescent="0.2">
      <c r="A8200" s="29"/>
      <c r="B8200" s="9" t="s">
        <v>5119</v>
      </c>
    </row>
    <row r="8201" spans="1:2" outlineLevel="2" x14ac:dyDescent="0.2">
      <c r="A8201" s="29"/>
      <c r="B8201" s="9" t="s">
        <v>5120</v>
      </c>
    </row>
    <row r="8202" spans="1:2" outlineLevel="2" x14ac:dyDescent="0.2">
      <c r="A8202" s="29"/>
      <c r="B8202" s="9" t="s">
        <v>5121</v>
      </c>
    </row>
    <row r="8203" spans="1:2" outlineLevel="2" x14ac:dyDescent="0.2">
      <c r="A8203" s="29"/>
      <c r="B8203" s="9" t="s">
        <v>5122</v>
      </c>
    </row>
    <row r="8204" spans="1:2" outlineLevel="2" x14ac:dyDescent="0.2">
      <c r="A8204" s="29"/>
      <c r="B8204" s="9" t="s">
        <v>5123</v>
      </c>
    </row>
    <row r="8205" spans="1:2" ht="13.5" outlineLevel="2" x14ac:dyDescent="0.2">
      <c r="A8205" s="28"/>
      <c r="B8205" s="13" t="s">
        <v>1606</v>
      </c>
    </row>
    <row r="8206" spans="1:2" outlineLevel="2" x14ac:dyDescent="0.2">
      <c r="A8206" s="29"/>
      <c r="B8206" s="14" t="s">
        <v>5095</v>
      </c>
    </row>
    <row r="8207" spans="1:2" outlineLevel="2" x14ac:dyDescent="0.2">
      <c r="A8207" s="29"/>
      <c r="B8207" s="14" t="s">
        <v>5124</v>
      </c>
    </row>
    <row r="8208" spans="1:2" outlineLevel="2" x14ac:dyDescent="0.2">
      <c r="A8208" s="28" t="s">
        <v>8269</v>
      </c>
      <c r="B8208" s="8" t="s">
        <v>5125</v>
      </c>
    </row>
    <row r="8209" spans="1:2" outlineLevel="2" x14ac:dyDescent="0.2">
      <c r="A8209" s="28"/>
      <c r="B8209" s="8" t="s">
        <v>1628</v>
      </c>
    </row>
    <row r="8210" spans="1:2" ht="38.25" outlineLevel="2" x14ac:dyDescent="0.2">
      <c r="A8210" s="29"/>
      <c r="B8210" s="9" t="s">
        <v>5126</v>
      </c>
    </row>
    <row r="8211" spans="1:2" outlineLevel="2" x14ac:dyDescent="0.2">
      <c r="A8211" s="29"/>
      <c r="B8211" s="9" t="s">
        <v>5127</v>
      </c>
    </row>
    <row r="8212" spans="1:2" ht="13.5" outlineLevel="2" x14ac:dyDescent="0.2">
      <c r="A8212" s="28"/>
      <c r="B8212" s="13" t="s">
        <v>1666</v>
      </c>
    </row>
    <row r="8213" spans="1:2" outlineLevel="2" x14ac:dyDescent="0.2">
      <c r="A8213" s="29"/>
      <c r="B8213" s="14" t="s">
        <v>5128</v>
      </c>
    </row>
    <row r="8214" spans="1:2" outlineLevel="2" x14ac:dyDescent="0.2">
      <c r="A8214" s="29"/>
      <c r="B8214" s="14" t="s">
        <v>5129</v>
      </c>
    </row>
    <row r="8215" spans="1:2" outlineLevel="2" x14ac:dyDescent="0.2">
      <c r="A8215" s="28" t="s">
        <v>8270</v>
      </c>
      <c r="B8215" s="8" t="s">
        <v>5130</v>
      </c>
    </row>
    <row r="8216" spans="1:2" outlineLevel="2" x14ac:dyDescent="0.2">
      <c r="A8216" s="29" t="s">
        <v>8271</v>
      </c>
      <c r="B8216" s="9" t="s">
        <v>5131</v>
      </c>
    </row>
    <row r="8217" spans="1:2" outlineLevel="2" x14ac:dyDescent="0.2">
      <c r="A8217" s="29"/>
      <c r="B8217" s="8" t="s">
        <v>1605</v>
      </c>
    </row>
    <row r="8218" spans="1:2" outlineLevel="2" x14ac:dyDescent="0.2">
      <c r="A8218" s="29"/>
      <c r="B8218" s="9" t="s">
        <v>5132</v>
      </c>
    </row>
    <row r="8219" spans="1:2" outlineLevel="2" x14ac:dyDescent="0.2">
      <c r="A8219" s="28" t="s">
        <v>8272</v>
      </c>
      <c r="B8219" s="8" t="s">
        <v>5133</v>
      </c>
    </row>
    <row r="8220" spans="1:2" outlineLevel="2" x14ac:dyDescent="0.2">
      <c r="A8220" s="29" t="s">
        <v>8273</v>
      </c>
      <c r="B8220" s="9" t="s">
        <v>5134</v>
      </c>
    </row>
    <row r="8221" spans="1:2" outlineLevel="2" x14ac:dyDescent="0.2">
      <c r="A8221" s="28"/>
      <c r="B8221" s="8" t="s">
        <v>1605</v>
      </c>
    </row>
    <row r="8222" spans="1:2" outlineLevel="2" x14ac:dyDescent="0.2">
      <c r="A8222" s="29"/>
      <c r="B8222" s="9" t="s">
        <v>5135</v>
      </c>
    </row>
    <row r="8223" spans="1:2" outlineLevel="2" x14ac:dyDescent="0.2">
      <c r="A8223" s="28" t="s">
        <v>8274</v>
      </c>
      <c r="B8223" s="8" t="s">
        <v>5136</v>
      </c>
    </row>
    <row r="8224" spans="1:2" outlineLevel="2" x14ac:dyDescent="0.2">
      <c r="A8224" s="29" t="s">
        <v>8275</v>
      </c>
      <c r="B8224" s="9" t="s">
        <v>5137</v>
      </c>
    </row>
    <row r="8225" spans="1:2" outlineLevel="2" x14ac:dyDescent="0.2">
      <c r="A8225" s="29"/>
      <c r="B8225" s="8" t="s">
        <v>1605</v>
      </c>
    </row>
    <row r="8226" spans="1:2" outlineLevel="2" x14ac:dyDescent="0.2">
      <c r="A8226" s="29"/>
      <c r="B8226" s="9" t="s">
        <v>5138</v>
      </c>
    </row>
    <row r="8227" spans="1:2" outlineLevel="2" x14ac:dyDescent="0.2">
      <c r="A8227" s="29"/>
      <c r="B8227" s="9" t="s">
        <v>5139</v>
      </c>
    </row>
    <row r="8228" spans="1:2" outlineLevel="2" x14ac:dyDescent="0.2">
      <c r="A8228" s="29"/>
      <c r="B8228" s="9" t="s">
        <v>5140</v>
      </c>
    </row>
    <row r="8229" spans="1:2" outlineLevel="2" x14ac:dyDescent="0.2">
      <c r="A8229" s="29"/>
      <c r="B8229" s="9" t="s">
        <v>5141</v>
      </c>
    </row>
    <row r="8230" spans="1:2" ht="13.5" outlineLevel="2" x14ac:dyDescent="0.2">
      <c r="A8230" s="28"/>
      <c r="B8230" s="13" t="s">
        <v>1606</v>
      </c>
    </row>
    <row r="8231" spans="1:2" outlineLevel="2" x14ac:dyDescent="0.2">
      <c r="A8231" s="29"/>
      <c r="B8231" s="14" t="s">
        <v>5142</v>
      </c>
    </row>
    <row r="8232" spans="1:2" outlineLevel="2" x14ac:dyDescent="0.2">
      <c r="A8232" s="29"/>
      <c r="B8232" s="14" t="s">
        <v>5143</v>
      </c>
    </row>
    <row r="8233" spans="1:2" outlineLevel="2" x14ac:dyDescent="0.2">
      <c r="A8233" s="29"/>
      <c r="B8233" s="14" t="s">
        <v>5144</v>
      </c>
    </row>
    <row r="8234" spans="1:2" outlineLevel="2" x14ac:dyDescent="0.2">
      <c r="A8234" s="28" t="s">
        <v>8276</v>
      </c>
      <c r="B8234" s="8" t="s">
        <v>5145</v>
      </c>
    </row>
    <row r="8235" spans="1:2" outlineLevel="2" x14ac:dyDescent="0.2">
      <c r="A8235" s="28" t="s">
        <v>8277</v>
      </c>
      <c r="B8235" s="8" t="s">
        <v>5145</v>
      </c>
    </row>
    <row r="8236" spans="1:2" outlineLevel="2" x14ac:dyDescent="0.2">
      <c r="A8236" s="29" t="s">
        <v>8278</v>
      </c>
      <c r="B8236" s="9" t="s">
        <v>5146</v>
      </c>
    </row>
    <row r="8237" spans="1:2" outlineLevel="2" x14ac:dyDescent="0.2">
      <c r="A8237" s="29"/>
      <c r="B8237" s="8" t="s">
        <v>1605</v>
      </c>
    </row>
    <row r="8238" spans="1:2" ht="51" outlineLevel="2" x14ac:dyDescent="0.2">
      <c r="A8238" s="29"/>
      <c r="B8238" s="9" t="s">
        <v>5147</v>
      </c>
    </row>
    <row r="8239" spans="1:2" outlineLevel="2" x14ac:dyDescent="0.2">
      <c r="A8239" s="29"/>
      <c r="B8239" s="9" t="s">
        <v>5148</v>
      </c>
    </row>
    <row r="8240" spans="1:2" outlineLevel="2" x14ac:dyDescent="0.2">
      <c r="A8240" s="29"/>
      <c r="B8240" s="9" t="s">
        <v>5149</v>
      </c>
    </row>
    <row r="8241" spans="1:2" ht="13.5" outlineLevel="2" x14ac:dyDescent="0.2">
      <c r="A8241" s="28"/>
      <c r="B8241" s="13" t="s">
        <v>1606</v>
      </c>
    </row>
    <row r="8242" spans="1:2" outlineLevel="2" x14ac:dyDescent="0.2">
      <c r="A8242" s="29"/>
      <c r="B8242" s="14" t="s">
        <v>5142</v>
      </c>
    </row>
    <row r="8243" spans="1:2" outlineLevel="2" x14ac:dyDescent="0.2">
      <c r="A8243" s="29"/>
      <c r="B8243" s="14" t="s">
        <v>5128</v>
      </c>
    </row>
    <row r="8244" spans="1:2" outlineLevel="2" x14ac:dyDescent="0.2">
      <c r="A8244" s="29"/>
      <c r="B8244" s="14" t="s">
        <v>5150</v>
      </c>
    </row>
    <row r="8245" spans="1:2" outlineLevel="2" x14ac:dyDescent="0.2">
      <c r="A8245" s="29"/>
      <c r="B8245" s="14" t="s">
        <v>5151</v>
      </c>
    </row>
    <row r="8246" spans="1:2" outlineLevel="2" x14ac:dyDescent="0.2">
      <c r="A8246" s="29" t="s">
        <v>8279</v>
      </c>
      <c r="B8246" s="9" t="s">
        <v>5152</v>
      </c>
    </row>
    <row r="8247" spans="1:2" outlineLevel="2" x14ac:dyDescent="0.2">
      <c r="A8247" s="29"/>
      <c r="B8247" s="8" t="s">
        <v>1605</v>
      </c>
    </row>
    <row r="8248" spans="1:2" outlineLevel="2" x14ac:dyDescent="0.2">
      <c r="A8248" s="29"/>
      <c r="B8248" s="9" t="s">
        <v>5153</v>
      </c>
    </row>
    <row r="8249" spans="1:2" outlineLevel="2" x14ac:dyDescent="0.2">
      <c r="A8249" s="29"/>
      <c r="B8249" s="9" t="s">
        <v>5154</v>
      </c>
    </row>
    <row r="8250" spans="1:2" ht="13.5" outlineLevel="2" x14ac:dyDescent="0.2">
      <c r="A8250" s="28"/>
      <c r="B8250" s="13" t="s">
        <v>1606</v>
      </c>
    </row>
    <row r="8251" spans="1:2" outlineLevel="2" x14ac:dyDescent="0.2">
      <c r="A8251" s="29"/>
      <c r="B8251" s="14" t="s">
        <v>5155</v>
      </c>
    </row>
    <row r="8252" spans="1:2" outlineLevel="2" x14ac:dyDescent="0.2">
      <c r="A8252" s="29" t="s">
        <v>8280</v>
      </c>
      <c r="B8252" s="9" t="s">
        <v>5156</v>
      </c>
    </row>
    <row r="8253" spans="1:2" outlineLevel="2" x14ac:dyDescent="0.2">
      <c r="A8253" s="29"/>
      <c r="B8253" s="8" t="s">
        <v>1605</v>
      </c>
    </row>
    <row r="8254" spans="1:2" ht="38.25" outlineLevel="2" x14ac:dyDescent="0.2">
      <c r="A8254" s="29"/>
      <c r="B8254" s="9" t="s">
        <v>5157</v>
      </c>
    </row>
    <row r="8255" spans="1:2" ht="13.5" outlineLevel="2" x14ac:dyDescent="0.2">
      <c r="A8255" s="28"/>
      <c r="B8255" s="13" t="s">
        <v>1606</v>
      </c>
    </row>
    <row r="8256" spans="1:2" outlineLevel="2" x14ac:dyDescent="0.2">
      <c r="A8256" s="29"/>
      <c r="B8256" s="14" t="s">
        <v>5158</v>
      </c>
    </row>
    <row r="8257" spans="1:2" outlineLevel="2" x14ac:dyDescent="0.2">
      <c r="A8257" s="29"/>
      <c r="B8257" s="14" t="s">
        <v>5159</v>
      </c>
    </row>
    <row r="8258" spans="1:2" outlineLevel="2" x14ac:dyDescent="0.2">
      <c r="A8258" s="29" t="s">
        <v>8281</v>
      </c>
      <c r="B8258" s="9" t="s">
        <v>5160</v>
      </c>
    </row>
    <row r="8259" spans="1:2" outlineLevel="2" x14ac:dyDescent="0.2">
      <c r="A8259" s="29"/>
      <c r="B8259" s="8" t="s">
        <v>1605</v>
      </c>
    </row>
    <row r="8260" spans="1:2" outlineLevel="2" x14ac:dyDescent="0.2">
      <c r="A8260" s="29"/>
      <c r="B8260" s="9" t="s">
        <v>5161</v>
      </c>
    </row>
    <row r="8261" spans="1:2" outlineLevel="2" x14ac:dyDescent="0.2">
      <c r="A8261" s="29"/>
      <c r="B8261" s="9" t="s">
        <v>5162</v>
      </c>
    </row>
    <row r="8262" spans="1:2" outlineLevel="2" x14ac:dyDescent="0.2">
      <c r="A8262" s="29"/>
      <c r="B8262" s="9" t="s">
        <v>5163</v>
      </c>
    </row>
    <row r="8263" spans="1:2" outlineLevel="2" x14ac:dyDescent="0.2">
      <c r="A8263" s="29"/>
      <c r="B8263" s="9" t="s">
        <v>5164</v>
      </c>
    </row>
    <row r="8264" spans="1:2" outlineLevel="2" x14ac:dyDescent="0.2">
      <c r="A8264" s="29"/>
      <c r="B8264" s="9" t="s">
        <v>5165</v>
      </c>
    </row>
    <row r="8265" spans="1:2" outlineLevel="2" x14ac:dyDescent="0.2">
      <c r="A8265" s="29"/>
      <c r="B8265" s="9" t="s">
        <v>5166</v>
      </c>
    </row>
    <row r="8266" spans="1:2" outlineLevel="2" x14ac:dyDescent="0.2">
      <c r="A8266" s="29"/>
      <c r="B8266" s="9" t="s">
        <v>5167</v>
      </c>
    </row>
    <row r="8267" spans="1:2" outlineLevel="2" x14ac:dyDescent="0.2">
      <c r="A8267" s="29"/>
      <c r="B8267" s="9" t="s">
        <v>5168</v>
      </c>
    </row>
    <row r="8268" spans="1:2" outlineLevel="2" x14ac:dyDescent="0.2">
      <c r="A8268" s="29"/>
      <c r="B8268" s="9" t="s">
        <v>6692</v>
      </c>
    </row>
    <row r="8269" spans="1:2" outlineLevel="2" x14ac:dyDescent="0.2">
      <c r="A8269" s="29"/>
      <c r="B8269" s="9" t="s">
        <v>5169</v>
      </c>
    </row>
    <row r="8270" spans="1:2" ht="13.5" outlineLevel="2" x14ac:dyDescent="0.2">
      <c r="A8270" s="28"/>
      <c r="B8270" s="13" t="s">
        <v>1606</v>
      </c>
    </row>
    <row r="8271" spans="1:2" outlineLevel="2" x14ac:dyDescent="0.2">
      <c r="A8271" s="29"/>
      <c r="B8271" s="14" t="s">
        <v>5170</v>
      </c>
    </row>
    <row r="8272" spans="1:2" ht="25.5" outlineLevel="2" x14ac:dyDescent="0.2">
      <c r="A8272" s="29"/>
      <c r="B8272" s="14" t="s">
        <v>5171</v>
      </c>
    </row>
    <row r="8273" spans="1:2" outlineLevel="1" x14ac:dyDescent="0.2">
      <c r="A8273" s="32" t="s">
        <v>5172</v>
      </c>
      <c r="B8273" s="17" t="s">
        <v>5173</v>
      </c>
    </row>
    <row r="8274" spans="1:2" outlineLevel="2" x14ac:dyDescent="0.2">
      <c r="A8274" s="27" t="s">
        <v>8282</v>
      </c>
      <c r="B8274" s="7" t="s">
        <v>5174</v>
      </c>
    </row>
    <row r="8275" spans="1:2" outlineLevel="3" x14ac:dyDescent="0.2">
      <c r="A8275" s="28" t="s">
        <v>8283</v>
      </c>
      <c r="B8275" s="8" t="s">
        <v>5175</v>
      </c>
    </row>
    <row r="8276" spans="1:2" outlineLevel="3" x14ac:dyDescent="0.2">
      <c r="A8276" s="28" t="s">
        <v>8284</v>
      </c>
      <c r="B8276" s="8" t="s">
        <v>5175</v>
      </c>
    </row>
    <row r="8277" spans="1:2" outlineLevel="3" x14ac:dyDescent="0.2">
      <c r="A8277" s="29" t="s">
        <v>8285</v>
      </c>
      <c r="B8277" s="9" t="s">
        <v>5176</v>
      </c>
    </row>
    <row r="8278" spans="1:2" outlineLevel="3" x14ac:dyDescent="0.2">
      <c r="A8278" s="28"/>
      <c r="B8278" s="8" t="s">
        <v>1605</v>
      </c>
    </row>
    <row r="8279" spans="1:2" outlineLevel="3" x14ac:dyDescent="0.2">
      <c r="A8279" s="29"/>
      <c r="B8279" s="9" t="s">
        <v>8875</v>
      </c>
    </row>
    <row r="8280" spans="1:2" outlineLevel="3" x14ac:dyDescent="0.2">
      <c r="A8280" s="29"/>
      <c r="B8280" s="12" t="s">
        <v>8876</v>
      </c>
    </row>
    <row r="8281" spans="1:2" outlineLevel="3" x14ac:dyDescent="0.2">
      <c r="A8281" s="29"/>
      <c r="B8281" s="12" t="s">
        <v>8877</v>
      </c>
    </row>
    <row r="8282" spans="1:2" outlineLevel="3" x14ac:dyDescent="0.2">
      <c r="A8282" s="29"/>
      <c r="B8282" s="12" t="s">
        <v>8878</v>
      </c>
    </row>
    <row r="8283" spans="1:2" ht="13.5" outlineLevel="3" x14ac:dyDescent="0.2">
      <c r="A8283" s="28"/>
      <c r="B8283" s="13" t="s">
        <v>1606</v>
      </c>
    </row>
    <row r="8284" spans="1:2" outlineLevel="3" x14ac:dyDescent="0.2">
      <c r="A8284" s="29"/>
      <c r="B8284" s="14" t="s">
        <v>5177</v>
      </c>
    </row>
    <row r="8285" spans="1:2" ht="25.5" outlineLevel="3" x14ac:dyDescent="0.2">
      <c r="A8285" s="29"/>
      <c r="B8285" s="14" t="s">
        <v>8879</v>
      </c>
    </row>
    <row r="8286" spans="1:2" ht="25.5" outlineLevel="3" x14ac:dyDescent="0.2">
      <c r="A8286" s="29"/>
      <c r="B8286" s="14" t="s">
        <v>8880</v>
      </c>
    </row>
    <row r="8287" spans="1:2" ht="25.5" outlineLevel="3" x14ac:dyDescent="0.2">
      <c r="A8287" s="28" t="s">
        <v>8286</v>
      </c>
      <c r="B8287" s="8" t="s">
        <v>5178</v>
      </c>
    </row>
    <row r="8288" spans="1:2" ht="25.5" outlineLevel="3" x14ac:dyDescent="0.2">
      <c r="A8288" s="28" t="s">
        <v>8287</v>
      </c>
      <c r="B8288" s="8" t="s">
        <v>5178</v>
      </c>
    </row>
    <row r="8289" spans="1:2" ht="25.5" outlineLevel="3" x14ac:dyDescent="0.2">
      <c r="A8289" s="29" t="s">
        <v>8288</v>
      </c>
      <c r="B8289" s="9" t="s">
        <v>5178</v>
      </c>
    </row>
    <row r="8290" spans="1:2" outlineLevel="3" x14ac:dyDescent="0.2">
      <c r="A8290" s="28"/>
      <c r="B8290" s="8" t="s">
        <v>1605</v>
      </c>
    </row>
    <row r="8291" spans="1:2" ht="38.25" outlineLevel="3" x14ac:dyDescent="0.2">
      <c r="A8291" s="29"/>
      <c r="B8291" s="9" t="s">
        <v>8881</v>
      </c>
    </row>
    <row r="8292" spans="1:2" outlineLevel="3" x14ac:dyDescent="0.2">
      <c r="A8292" s="29"/>
      <c r="B8292" s="12" t="s">
        <v>8882</v>
      </c>
    </row>
    <row r="8293" spans="1:2" outlineLevel="3" x14ac:dyDescent="0.2">
      <c r="A8293" s="29"/>
      <c r="B8293" s="12" t="s">
        <v>8883</v>
      </c>
    </row>
    <row r="8294" spans="1:2" outlineLevel="3" x14ac:dyDescent="0.2">
      <c r="A8294" s="29"/>
      <c r="B8294" s="12" t="s">
        <v>6693</v>
      </c>
    </row>
    <row r="8295" spans="1:2" outlineLevel="3" x14ac:dyDescent="0.2">
      <c r="A8295" s="29"/>
      <c r="B8295" s="12" t="s">
        <v>8884</v>
      </c>
    </row>
    <row r="8296" spans="1:2" outlineLevel="3" x14ac:dyDescent="0.2">
      <c r="A8296" s="29"/>
      <c r="B8296" s="12" t="s">
        <v>8885</v>
      </c>
    </row>
    <row r="8297" spans="1:2" ht="13.5" outlineLevel="3" x14ac:dyDescent="0.2">
      <c r="A8297" s="28"/>
      <c r="B8297" s="13" t="s">
        <v>1606</v>
      </c>
    </row>
    <row r="8298" spans="1:2" outlineLevel="3" x14ac:dyDescent="0.2">
      <c r="A8298" s="29"/>
      <c r="B8298" s="14" t="s">
        <v>5179</v>
      </c>
    </row>
    <row r="8299" spans="1:2" outlineLevel="3" x14ac:dyDescent="0.2">
      <c r="A8299" s="29"/>
      <c r="B8299" s="14" t="s">
        <v>5180</v>
      </c>
    </row>
    <row r="8300" spans="1:2" outlineLevel="3" x14ac:dyDescent="0.2">
      <c r="A8300" s="28" t="s">
        <v>8289</v>
      </c>
      <c r="B8300" s="8" t="s">
        <v>5181</v>
      </c>
    </row>
    <row r="8301" spans="1:2" outlineLevel="3" x14ac:dyDescent="0.2">
      <c r="A8301" s="28" t="s">
        <v>8290</v>
      </c>
      <c r="B8301" s="8" t="s">
        <v>5181</v>
      </c>
    </row>
    <row r="8302" spans="1:2" outlineLevel="3" x14ac:dyDescent="0.2">
      <c r="A8302" s="29" t="s">
        <v>8291</v>
      </c>
      <c r="B8302" s="9" t="s">
        <v>5182</v>
      </c>
    </row>
    <row r="8303" spans="1:2" outlineLevel="3" x14ac:dyDescent="0.2">
      <c r="A8303" s="28"/>
      <c r="B8303" s="8" t="s">
        <v>1605</v>
      </c>
    </row>
    <row r="8304" spans="1:2" ht="25.5" outlineLevel="3" x14ac:dyDescent="0.2">
      <c r="A8304" s="29"/>
      <c r="B8304" s="9" t="s">
        <v>8886</v>
      </c>
    </row>
    <row r="8305" spans="1:2" outlineLevel="3" x14ac:dyDescent="0.2">
      <c r="A8305" s="29"/>
      <c r="B8305" s="12" t="s">
        <v>8887</v>
      </c>
    </row>
    <row r="8306" spans="1:2" outlineLevel="3" x14ac:dyDescent="0.2">
      <c r="A8306" s="29"/>
      <c r="B8306" s="12" t="s">
        <v>8888</v>
      </c>
    </row>
    <row r="8307" spans="1:2" outlineLevel="3" x14ac:dyDescent="0.2">
      <c r="A8307" s="29"/>
      <c r="B8307" s="9" t="s">
        <v>8889</v>
      </c>
    </row>
    <row r="8308" spans="1:2" ht="13.5" outlineLevel="3" x14ac:dyDescent="0.2">
      <c r="A8308" s="28"/>
      <c r="B8308" s="13" t="s">
        <v>1606</v>
      </c>
    </row>
    <row r="8309" spans="1:2" outlineLevel="3" x14ac:dyDescent="0.2">
      <c r="A8309" s="29"/>
      <c r="B8309" s="14" t="s">
        <v>8890</v>
      </c>
    </row>
    <row r="8310" spans="1:2" ht="25.5" outlineLevel="3" x14ac:dyDescent="0.2">
      <c r="A8310" s="29"/>
      <c r="B8310" s="14" t="s">
        <v>8891</v>
      </c>
    </row>
    <row r="8311" spans="1:2" outlineLevel="3" x14ac:dyDescent="0.2">
      <c r="A8311" s="28" t="s">
        <v>8292</v>
      </c>
      <c r="B8311" s="8" t="s">
        <v>5183</v>
      </c>
    </row>
    <row r="8312" spans="1:2" outlineLevel="3" x14ac:dyDescent="0.2">
      <c r="A8312" s="28" t="s">
        <v>8293</v>
      </c>
      <c r="B8312" s="8" t="s">
        <v>5184</v>
      </c>
    </row>
    <row r="8313" spans="1:2" outlineLevel="3" x14ac:dyDescent="0.2">
      <c r="A8313" s="28"/>
      <c r="B8313" s="8" t="s">
        <v>1951</v>
      </c>
    </row>
    <row r="8314" spans="1:2" outlineLevel="3" x14ac:dyDescent="0.2">
      <c r="A8314" s="29"/>
      <c r="B8314" s="9" t="s">
        <v>5185</v>
      </c>
    </row>
    <row r="8315" spans="1:2" outlineLevel="3" x14ac:dyDescent="0.2">
      <c r="A8315" s="29" t="s">
        <v>8294</v>
      </c>
      <c r="B8315" s="9" t="s">
        <v>5183</v>
      </c>
    </row>
    <row r="8316" spans="1:2" outlineLevel="3" x14ac:dyDescent="0.2">
      <c r="A8316" s="29"/>
      <c r="B8316" s="8" t="s">
        <v>1605</v>
      </c>
    </row>
    <row r="8317" spans="1:2" ht="25.5" outlineLevel="3" x14ac:dyDescent="0.2">
      <c r="A8317" s="29"/>
      <c r="B8317" s="9" t="s">
        <v>8892</v>
      </c>
    </row>
    <row r="8318" spans="1:2" outlineLevel="3" x14ac:dyDescent="0.2">
      <c r="A8318" s="29"/>
      <c r="B8318" s="12" t="s">
        <v>6694</v>
      </c>
    </row>
    <row r="8319" spans="1:2" outlineLevel="3" x14ac:dyDescent="0.2">
      <c r="A8319" s="29"/>
      <c r="B8319" s="12" t="s">
        <v>6695</v>
      </c>
    </row>
    <row r="8320" spans="1:2" outlineLevel="3" x14ac:dyDescent="0.2">
      <c r="A8320" s="29"/>
      <c r="B8320" s="12" t="s">
        <v>6696</v>
      </c>
    </row>
    <row r="8321" spans="1:2" outlineLevel="3" x14ac:dyDescent="0.2">
      <c r="A8321" s="29"/>
      <c r="B8321" s="12" t="s">
        <v>6697</v>
      </c>
    </row>
    <row r="8322" spans="1:2" outlineLevel="3" x14ac:dyDescent="0.2">
      <c r="A8322" s="29"/>
      <c r="B8322" s="12" t="s">
        <v>6698</v>
      </c>
    </row>
    <row r="8323" spans="1:2" outlineLevel="3" x14ac:dyDescent="0.2">
      <c r="A8323" s="29"/>
      <c r="B8323" s="12" t="s">
        <v>8893</v>
      </c>
    </row>
    <row r="8324" spans="1:2" outlineLevel="3" x14ac:dyDescent="0.2">
      <c r="A8324" s="29"/>
      <c r="B8324" s="12" t="s">
        <v>8894</v>
      </c>
    </row>
    <row r="8325" spans="1:2" ht="13.5" outlineLevel="3" x14ac:dyDescent="0.2">
      <c r="A8325" s="28"/>
      <c r="B8325" s="13" t="s">
        <v>1606</v>
      </c>
    </row>
    <row r="8326" spans="1:2" outlineLevel="3" x14ac:dyDescent="0.2">
      <c r="A8326" s="29"/>
      <c r="B8326" s="14" t="s">
        <v>5186</v>
      </c>
    </row>
    <row r="8327" spans="1:2" outlineLevel="3" x14ac:dyDescent="0.2">
      <c r="A8327" s="29"/>
      <c r="B8327" s="14" t="s">
        <v>5187</v>
      </c>
    </row>
    <row r="8328" spans="1:2" ht="25.5" outlineLevel="3" x14ac:dyDescent="0.2">
      <c r="A8328" s="29"/>
      <c r="B8328" s="14" t="s">
        <v>5188</v>
      </c>
    </row>
    <row r="8329" spans="1:2" ht="25.5" outlineLevel="3" x14ac:dyDescent="0.2">
      <c r="A8329" s="29"/>
      <c r="B8329" s="14" t="s">
        <v>5189</v>
      </c>
    </row>
    <row r="8330" spans="1:2" outlineLevel="3" x14ac:dyDescent="0.2">
      <c r="A8330" s="29"/>
      <c r="B8330" s="14" t="s">
        <v>5190</v>
      </c>
    </row>
    <row r="8331" spans="1:2" outlineLevel="3" x14ac:dyDescent="0.2">
      <c r="A8331" s="29"/>
      <c r="B8331" s="14" t="s">
        <v>5191</v>
      </c>
    </row>
    <row r="8332" spans="1:2" outlineLevel="2" x14ac:dyDescent="0.2">
      <c r="A8332" s="27" t="s">
        <v>8295</v>
      </c>
      <c r="B8332" s="7" t="s">
        <v>5192</v>
      </c>
    </row>
    <row r="8333" spans="1:2" outlineLevel="3" x14ac:dyDescent="0.2">
      <c r="A8333" s="28" t="s">
        <v>8296</v>
      </c>
      <c r="B8333" s="8" t="s">
        <v>5193</v>
      </c>
    </row>
    <row r="8334" spans="1:2" outlineLevel="3" x14ac:dyDescent="0.2">
      <c r="A8334" s="28" t="s">
        <v>8297</v>
      </c>
      <c r="B8334" s="8" t="s">
        <v>5193</v>
      </c>
    </row>
    <row r="8335" spans="1:2" outlineLevel="3" x14ac:dyDescent="0.2">
      <c r="A8335" s="29" t="s">
        <v>8298</v>
      </c>
      <c r="B8335" s="9" t="s">
        <v>5194</v>
      </c>
    </row>
    <row r="8336" spans="1:2" outlineLevel="3" x14ac:dyDescent="0.2">
      <c r="A8336" s="28"/>
      <c r="B8336" s="8" t="s">
        <v>1605</v>
      </c>
    </row>
    <row r="8337" spans="1:2" ht="25.5" outlineLevel="3" x14ac:dyDescent="0.2">
      <c r="A8337" s="29"/>
      <c r="B8337" s="9" t="s">
        <v>8895</v>
      </c>
    </row>
    <row r="8338" spans="1:2" outlineLevel="3" x14ac:dyDescent="0.2">
      <c r="A8338" s="29"/>
      <c r="B8338" s="12" t="s">
        <v>8896</v>
      </c>
    </row>
    <row r="8339" spans="1:2" outlineLevel="3" x14ac:dyDescent="0.2">
      <c r="A8339" s="29"/>
      <c r="B8339" s="12" t="s">
        <v>8897</v>
      </c>
    </row>
    <row r="8340" spans="1:2" outlineLevel="3" x14ac:dyDescent="0.2">
      <c r="A8340" s="29"/>
      <c r="B8340" s="12" t="s">
        <v>6699</v>
      </c>
    </row>
    <row r="8341" spans="1:2" ht="13.5" outlineLevel="3" x14ac:dyDescent="0.2">
      <c r="A8341" s="28"/>
      <c r="B8341" s="13" t="s">
        <v>1606</v>
      </c>
    </row>
    <row r="8342" spans="1:2" outlineLevel="3" x14ac:dyDescent="0.2">
      <c r="A8342" s="29"/>
      <c r="B8342" s="14" t="s">
        <v>5186</v>
      </c>
    </row>
    <row r="8343" spans="1:2" ht="25.5" outlineLevel="3" x14ac:dyDescent="0.2">
      <c r="A8343" s="29"/>
      <c r="B8343" s="14" t="s">
        <v>5195</v>
      </c>
    </row>
    <row r="8344" spans="1:2" outlineLevel="3" x14ac:dyDescent="0.2">
      <c r="A8344" s="29"/>
      <c r="B8344" s="14" t="s">
        <v>5196</v>
      </c>
    </row>
    <row r="8345" spans="1:2" outlineLevel="3" x14ac:dyDescent="0.2">
      <c r="A8345" s="29"/>
      <c r="B8345" s="14" t="s">
        <v>5197</v>
      </c>
    </row>
    <row r="8346" spans="1:2" outlineLevel="3" x14ac:dyDescent="0.2">
      <c r="A8346" s="28" t="s">
        <v>8299</v>
      </c>
      <c r="B8346" s="8" t="s">
        <v>5198</v>
      </c>
    </row>
    <row r="8347" spans="1:2" outlineLevel="3" x14ac:dyDescent="0.2">
      <c r="A8347" s="28" t="s">
        <v>8300</v>
      </c>
      <c r="B8347" s="8" t="s">
        <v>5199</v>
      </c>
    </row>
    <row r="8348" spans="1:2" outlineLevel="3" x14ac:dyDescent="0.2">
      <c r="A8348" s="29" t="s">
        <v>8301</v>
      </c>
      <c r="B8348" s="9" t="s">
        <v>5200</v>
      </c>
    </row>
    <row r="8349" spans="1:2" outlineLevel="3" x14ac:dyDescent="0.2">
      <c r="A8349" s="28"/>
      <c r="B8349" s="8" t="s">
        <v>1605</v>
      </c>
    </row>
    <row r="8350" spans="1:2" outlineLevel="3" x14ac:dyDescent="0.2">
      <c r="A8350" s="29"/>
      <c r="B8350" s="9" t="s">
        <v>5201</v>
      </c>
    </row>
    <row r="8351" spans="1:2" outlineLevel="3" x14ac:dyDescent="0.2">
      <c r="A8351" s="29"/>
      <c r="B8351" s="9" t="s">
        <v>5202</v>
      </c>
    </row>
    <row r="8352" spans="1:2" outlineLevel="3" x14ac:dyDescent="0.2">
      <c r="A8352" s="28" t="s">
        <v>8302</v>
      </c>
      <c r="B8352" s="8" t="s">
        <v>5203</v>
      </c>
    </row>
    <row r="8353" spans="1:2" outlineLevel="3" x14ac:dyDescent="0.2">
      <c r="A8353" s="29" t="s">
        <v>8303</v>
      </c>
      <c r="B8353" s="9" t="s">
        <v>5203</v>
      </c>
    </row>
    <row r="8354" spans="1:2" outlineLevel="3" x14ac:dyDescent="0.2">
      <c r="A8354" s="29"/>
      <c r="B8354" s="8" t="s">
        <v>1605</v>
      </c>
    </row>
    <row r="8355" spans="1:2" ht="25.5" outlineLevel="3" x14ac:dyDescent="0.2">
      <c r="A8355" s="29"/>
      <c r="B8355" s="9" t="s">
        <v>8898</v>
      </c>
    </row>
    <row r="8356" spans="1:2" outlineLevel="3" x14ac:dyDescent="0.2">
      <c r="A8356" s="29"/>
      <c r="B8356" s="12" t="s">
        <v>6700</v>
      </c>
    </row>
    <row r="8357" spans="1:2" outlineLevel="3" x14ac:dyDescent="0.2">
      <c r="A8357" s="29"/>
      <c r="B8357" s="12" t="s">
        <v>6701</v>
      </c>
    </row>
    <row r="8358" spans="1:2" outlineLevel="3" x14ac:dyDescent="0.2">
      <c r="A8358" s="29"/>
      <c r="B8358" s="12" t="s">
        <v>6702</v>
      </c>
    </row>
    <row r="8359" spans="1:2" ht="25.5" outlineLevel="3" x14ac:dyDescent="0.2">
      <c r="A8359" s="29"/>
      <c r="B8359" s="12" t="s">
        <v>6703</v>
      </c>
    </row>
    <row r="8360" spans="1:2" outlineLevel="3" x14ac:dyDescent="0.2">
      <c r="A8360" s="29"/>
      <c r="B8360" s="12" t="s">
        <v>6704</v>
      </c>
    </row>
    <row r="8361" spans="1:2" outlineLevel="3" x14ac:dyDescent="0.2">
      <c r="A8361" s="29"/>
      <c r="B8361" s="12" t="s">
        <v>8899</v>
      </c>
    </row>
    <row r="8362" spans="1:2" outlineLevel="3" x14ac:dyDescent="0.2">
      <c r="A8362" s="29"/>
      <c r="B8362" s="12" t="s">
        <v>6705</v>
      </c>
    </row>
    <row r="8363" spans="1:2" outlineLevel="3" x14ac:dyDescent="0.2">
      <c r="A8363" s="29"/>
      <c r="B8363" s="12" t="s">
        <v>6706</v>
      </c>
    </row>
    <row r="8364" spans="1:2" ht="13.5" outlineLevel="3" x14ac:dyDescent="0.2">
      <c r="A8364" s="28"/>
      <c r="B8364" s="13" t="s">
        <v>1606</v>
      </c>
    </row>
    <row r="8365" spans="1:2" outlineLevel="3" x14ac:dyDescent="0.2">
      <c r="A8365" s="29"/>
      <c r="B8365" s="14" t="s">
        <v>5186</v>
      </c>
    </row>
    <row r="8366" spans="1:2" ht="25.5" outlineLevel="3" x14ac:dyDescent="0.2">
      <c r="A8366" s="29"/>
      <c r="B8366" s="14" t="s">
        <v>5204</v>
      </c>
    </row>
    <row r="8367" spans="1:2" outlineLevel="3" x14ac:dyDescent="0.2">
      <c r="A8367" s="29"/>
      <c r="B8367" s="14" t="s">
        <v>5205</v>
      </c>
    </row>
    <row r="8368" spans="1:2" outlineLevel="3" x14ac:dyDescent="0.2">
      <c r="A8368" s="29"/>
      <c r="B8368" s="14" t="s">
        <v>5206</v>
      </c>
    </row>
    <row r="8369" spans="1:2" outlineLevel="3" x14ac:dyDescent="0.2">
      <c r="A8369" s="29"/>
      <c r="B8369" s="14" t="s">
        <v>5207</v>
      </c>
    </row>
    <row r="8370" spans="1:2" ht="25.5" outlineLevel="3" x14ac:dyDescent="0.2">
      <c r="A8370" s="29"/>
      <c r="B8370" s="14" t="s">
        <v>5208</v>
      </c>
    </row>
    <row r="8371" spans="1:2" ht="25.5" outlineLevel="3" x14ac:dyDescent="0.2">
      <c r="A8371" s="29"/>
      <c r="B8371" s="14" t="s">
        <v>5209</v>
      </c>
    </row>
    <row r="8372" spans="1:2" x14ac:dyDescent="0.2">
      <c r="A8372" s="30" t="s">
        <v>5210</v>
      </c>
      <c r="B8372" s="16" t="s">
        <v>5211</v>
      </c>
    </row>
    <row r="8373" spans="1:2" outlineLevel="1" x14ac:dyDescent="0.2">
      <c r="A8373" s="27" t="s">
        <v>8304</v>
      </c>
      <c r="B8373" s="7" t="s">
        <v>5212</v>
      </c>
    </row>
    <row r="8374" spans="1:2" outlineLevel="2" x14ac:dyDescent="0.2">
      <c r="A8374" s="28" t="s">
        <v>8305</v>
      </c>
      <c r="B8374" s="8" t="s">
        <v>5213</v>
      </c>
    </row>
    <row r="8375" spans="1:2" outlineLevel="2" x14ac:dyDescent="0.2">
      <c r="A8375" s="28"/>
      <c r="B8375" s="8" t="s">
        <v>1628</v>
      </c>
    </row>
    <row r="8376" spans="1:2" outlineLevel="2" x14ac:dyDescent="0.2">
      <c r="A8376" s="29"/>
      <c r="B8376" s="9" t="s">
        <v>5214</v>
      </c>
    </row>
    <row r="8377" spans="1:2" outlineLevel="2" x14ac:dyDescent="0.2">
      <c r="A8377" s="28" t="s">
        <v>8306</v>
      </c>
      <c r="B8377" s="8" t="s">
        <v>5215</v>
      </c>
    </row>
    <row r="8378" spans="1:2" outlineLevel="2" x14ac:dyDescent="0.2">
      <c r="A8378" s="29" t="s">
        <v>8307</v>
      </c>
      <c r="B8378" s="9" t="s">
        <v>5215</v>
      </c>
    </row>
    <row r="8379" spans="1:2" outlineLevel="2" x14ac:dyDescent="0.2">
      <c r="A8379" s="29"/>
      <c r="B8379" s="8" t="s">
        <v>1605</v>
      </c>
    </row>
    <row r="8380" spans="1:2" outlineLevel="2" x14ac:dyDescent="0.2">
      <c r="A8380" s="29"/>
      <c r="B8380" s="9" t="s">
        <v>5216</v>
      </c>
    </row>
    <row r="8381" spans="1:2" outlineLevel="2" x14ac:dyDescent="0.2">
      <c r="A8381" s="29"/>
      <c r="B8381" s="12" t="s">
        <v>6707</v>
      </c>
    </row>
    <row r="8382" spans="1:2" outlineLevel="2" x14ac:dyDescent="0.2">
      <c r="A8382" s="29"/>
      <c r="B8382" s="12" t="s">
        <v>6708</v>
      </c>
    </row>
    <row r="8383" spans="1:2" outlineLevel="2" x14ac:dyDescent="0.2">
      <c r="A8383" s="29"/>
      <c r="B8383" s="12" t="s">
        <v>6709</v>
      </c>
    </row>
    <row r="8384" spans="1:2" outlineLevel="2" x14ac:dyDescent="0.2">
      <c r="A8384" s="29"/>
      <c r="B8384" s="12" t="s">
        <v>6710</v>
      </c>
    </row>
    <row r="8385" spans="1:2" outlineLevel="2" x14ac:dyDescent="0.2">
      <c r="A8385" s="29"/>
      <c r="B8385" s="9" t="s">
        <v>5217</v>
      </c>
    </row>
    <row r="8386" spans="1:2" outlineLevel="2" x14ac:dyDescent="0.2">
      <c r="A8386" s="29"/>
      <c r="B8386" s="9" t="s">
        <v>5218</v>
      </c>
    </row>
    <row r="8387" spans="1:2" ht="13.5" outlineLevel="2" x14ac:dyDescent="0.2">
      <c r="A8387" s="28"/>
      <c r="B8387" s="13" t="s">
        <v>1606</v>
      </c>
    </row>
    <row r="8388" spans="1:2" outlineLevel="2" x14ac:dyDescent="0.2">
      <c r="A8388" s="29"/>
      <c r="B8388" s="14" t="s">
        <v>5219</v>
      </c>
    </row>
    <row r="8389" spans="1:2" outlineLevel="2" x14ac:dyDescent="0.2">
      <c r="A8389" s="29"/>
      <c r="B8389" s="14" t="s">
        <v>5220</v>
      </c>
    </row>
    <row r="8390" spans="1:2" outlineLevel="2" x14ac:dyDescent="0.2">
      <c r="A8390" s="29"/>
      <c r="B8390" s="14" t="s">
        <v>5221</v>
      </c>
    </row>
    <row r="8391" spans="1:2" outlineLevel="2" x14ac:dyDescent="0.2">
      <c r="A8391" s="28" t="s">
        <v>8308</v>
      </c>
      <c r="B8391" s="8" t="s">
        <v>5222</v>
      </c>
    </row>
    <row r="8392" spans="1:2" outlineLevel="2" x14ac:dyDescent="0.2">
      <c r="A8392" s="29" t="s">
        <v>8309</v>
      </c>
      <c r="B8392" s="9" t="s">
        <v>5222</v>
      </c>
    </row>
    <row r="8393" spans="1:2" outlineLevel="2" x14ac:dyDescent="0.2">
      <c r="A8393" s="29"/>
      <c r="B8393" s="8" t="s">
        <v>1605</v>
      </c>
    </row>
    <row r="8394" spans="1:2" outlineLevel="2" x14ac:dyDescent="0.2">
      <c r="A8394" s="29"/>
      <c r="B8394" s="9" t="s">
        <v>5223</v>
      </c>
    </row>
    <row r="8395" spans="1:2" outlineLevel="2" x14ac:dyDescent="0.2">
      <c r="A8395" s="29"/>
      <c r="B8395" s="12" t="s">
        <v>6711</v>
      </c>
    </row>
    <row r="8396" spans="1:2" outlineLevel="2" x14ac:dyDescent="0.2">
      <c r="A8396" s="29"/>
      <c r="B8396" s="9" t="s">
        <v>5224</v>
      </c>
    </row>
    <row r="8397" spans="1:2" outlineLevel="2" x14ac:dyDescent="0.2">
      <c r="A8397" s="29"/>
      <c r="B8397" s="9" t="s">
        <v>5225</v>
      </c>
    </row>
    <row r="8398" spans="1:2" outlineLevel="2" x14ac:dyDescent="0.2">
      <c r="A8398" s="29"/>
      <c r="B8398" s="9" t="s">
        <v>6712</v>
      </c>
    </row>
    <row r="8399" spans="1:2" ht="13.5" outlineLevel="2" x14ac:dyDescent="0.2">
      <c r="A8399" s="28"/>
      <c r="B8399" s="13" t="s">
        <v>1606</v>
      </c>
    </row>
    <row r="8400" spans="1:2" outlineLevel="2" x14ac:dyDescent="0.2">
      <c r="A8400" s="29"/>
      <c r="B8400" s="14" t="s">
        <v>5226</v>
      </c>
    </row>
    <row r="8401" spans="1:2" outlineLevel="2" x14ac:dyDescent="0.2">
      <c r="A8401" s="29"/>
      <c r="B8401" s="14" t="s">
        <v>5219</v>
      </c>
    </row>
    <row r="8402" spans="1:2" outlineLevel="2" x14ac:dyDescent="0.2">
      <c r="A8402" s="29"/>
      <c r="B8402" s="14" t="s">
        <v>5227</v>
      </c>
    </row>
    <row r="8403" spans="1:2" outlineLevel="2" x14ac:dyDescent="0.2">
      <c r="A8403" s="28" t="s">
        <v>8310</v>
      </c>
      <c r="B8403" s="8" t="s">
        <v>5228</v>
      </c>
    </row>
    <row r="8404" spans="1:2" outlineLevel="2" x14ac:dyDescent="0.2">
      <c r="A8404" s="29" t="s">
        <v>8311</v>
      </c>
      <c r="B8404" s="9" t="s">
        <v>5228</v>
      </c>
    </row>
    <row r="8405" spans="1:2" outlineLevel="2" x14ac:dyDescent="0.2">
      <c r="A8405" s="29"/>
      <c r="B8405" s="8" t="s">
        <v>1605</v>
      </c>
    </row>
    <row r="8406" spans="1:2" outlineLevel="2" x14ac:dyDescent="0.2">
      <c r="A8406" s="29"/>
      <c r="B8406" s="9" t="s">
        <v>6713</v>
      </c>
    </row>
    <row r="8407" spans="1:2" outlineLevel="2" x14ac:dyDescent="0.2">
      <c r="A8407" s="29"/>
      <c r="B8407" s="9" t="s">
        <v>5229</v>
      </c>
    </row>
    <row r="8408" spans="1:2" outlineLevel="2" x14ac:dyDescent="0.2">
      <c r="A8408" s="29"/>
      <c r="B8408" s="9" t="s">
        <v>5230</v>
      </c>
    </row>
    <row r="8409" spans="1:2" outlineLevel="2" x14ac:dyDescent="0.2">
      <c r="A8409" s="29"/>
      <c r="B8409" s="9" t="s">
        <v>5231</v>
      </c>
    </row>
    <row r="8410" spans="1:2" outlineLevel="2" x14ac:dyDescent="0.2">
      <c r="A8410" s="29"/>
      <c r="B8410" s="9" t="s">
        <v>5232</v>
      </c>
    </row>
    <row r="8411" spans="1:2" ht="13.5" outlineLevel="2" x14ac:dyDescent="0.2">
      <c r="A8411" s="28"/>
      <c r="B8411" s="13" t="s">
        <v>1606</v>
      </c>
    </row>
    <row r="8412" spans="1:2" outlineLevel="2" x14ac:dyDescent="0.2">
      <c r="A8412" s="29"/>
      <c r="B8412" s="14" t="s">
        <v>5233</v>
      </c>
    </row>
    <row r="8413" spans="1:2" outlineLevel="2" x14ac:dyDescent="0.2">
      <c r="A8413" s="29"/>
      <c r="B8413" s="14" t="s">
        <v>5234</v>
      </c>
    </row>
    <row r="8414" spans="1:2" outlineLevel="2" x14ac:dyDescent="0.2">
      <c r="A8414" s="29"/>
      <c r="B8414" s="14" t="s">
        <v>5235</v>
      </c>
    </row>
    <row r="8415" spans="1:2" outlineLevel="2" x14ac:dyDescent="0.2">
      <c r="A8415" s="29"/>
      <c r="B8415" s="14" t="s">
        <v>5236</v>
      </c>
    </row>
    <row r="8416" spans="1:2" outlineLevel="2" x14ac:dyDescent="0.2">
      <c r="A8416" s="29"/>
      <c r="B8416" s="14" t="s">
        <v>5237</v>
      </c>
    </row>
    <row r="8417" spans="1:2" outlineLevel="2" x14ac:dyDescent="0.2">
      <c r="A8417" s="29"/>
      <c r="B8417" s="14" t="s">
        <v>5238</v>
      </c>
    </row>
    <row r="8418" spans="1:2" outlineLevel="2" x14ac:dyDescent="0.2">
      <c r="A8418" s="29"/>
      <c r="B8418" s="14" t="s">
        <v>4651</v>
      </c>
    </row>
    <row r="8419" spans="1:2" outlineLevel="2" x14ac:dyDescent="0.2">
      <c r="A8419" s="29"/>
      <c r="B8419" s="14" t="s">
        <v>5239</v>
      </c>
    </row>
    <row r="8420" spans="1:2" outlineLevel="2" x14ac:dyDescent="0.2">
      <c r="A8420" s="29"/>
      <c r="B8420" s="14" t="s">
        <v>5240</v>
      </c>
    </row>
    <row r="8421" spans="1:2" outlineLevel="2" x14ac:dyDescent="0.2">
      <c r="A8421" s="29"/>
      <c r="B8421" s="14" t="s">
        <v>5241</v>
      </c>
    </row>
    <row r="8422" spans="1:2" outlineLevel="2" x14ac:dyDescent="0.2">
      <c r="A8422" s="29"/>
      <c r="B8422" s="14" t="s">
        <v>5242</v>
      </c>
    </row>
    <row r="8423" spans="1:2" outlineLevel="2" x14ac:dyDescent="0.2">
      <c r="A8423" s="28" t="s">
        <v>8312</v>
      </c>
      <c r="B8423" s="8" t="s">
        <v>5243</v>
      </c>
    </row>
    <row r="8424" spans="1:2" outlineLevel="2" x14ac:dyDescent="0.2">
      <c r="A8424" s="29" t="s">
        <v>8313</v>
      </c>
      <c r="B8424" s="9" t="s">
        <v>5243</v>
      </c>
    </row>
    <row r="8425" spans="1:2" outlineLevel="2" x14ac:dyDescent="0.2">
      <c r="A8425" s="29"/>
      <c r="B8425" s="8" t="s">
        <v>1605</v>
      </c>
    </row>
    <row r="8426" spans="1:2" ht="25.5" outlineLevel="2" x14ac:dyDescent="0.2">
      <c r="A8426" s="29"/>
      <c r="B8426" s="9" t="s">
        <v>5244</v>
      </c>
    </row>
    <row r="8427" spans="1:2" ht="13.5" outlineLevel="2" x14ac:dyDescent="0.2">
      <c r="A8427" s="28"/>
      <c r="B8427" s="13" t="s">
        <v>1606</v>
      </c>
    </row>
    <row r="8428" spans="1:2" outlineLevel="2" x14ac:dyDescent="0.2">
      <c r="A8428" s="29"/>
      <c r="B8428" s="14" t="s">
        <v>5237</v>
      </c>
    </row>
    <row r="8429" spans="1:2" outlineLevel="2" x14ac:dyDescent="0.2">
      <c r="A8429" s="29"/>
      <c r="B8429" s="14" t="s">
        <v>5245</v>
      </c>
    </row>
    <row r="8430" spans="1:2" outlineLevel="2" x14ac:dyDescent="0.2">
      <c r="A8430" s="29"/>
      <c r="B8430" s="14" t="s">
        <v>5246</v>
      </c>
    </row>
    <row r="8431" spans="1:2" outlineLevel="2" x14ac:dyDescent="0.2">
      <c r="A8431" s="29"/>
      <c r="B8431" s="14" t="s">
        <v>5247</v>
      </c>
    </row>
    <row r="8432" spans="1:2" outlineLevel="1" x14ac:dyDescent="0.2">
      <c r="A8432" s="27" t="s">
        <v>8314</v>
      </c>
      <c r="B8432" s="7" t="s">
        <v>5248</v>
      </c>
    </row>
    <row r="8433" spans="1:2" outlineLevel="2" x14ac:dyDescent="0.2">
      <c r="A8433" s="28" t="s">
        <v>8315</v>
      </c>
      <c r="B8433" s="8" t="s">
        <v>5249</v>
      </c>
    </row>
    <row r="8434" spans="1:2" outlineLevel="2" x14ac:dyDescent="0.2">
      <c r="A8434" s="28" t="s">
        <v>8316</v>
      </c>
      <c r="B8434" s="8" t="s">
        <v>5250</v>
      </c>
    </row>
    <row r="8435" spans="1:2" outlineLevel="2" x14ac:dyDescent="0.2">
      <c r="A8435" s="28"/>
      <c r="B8435" s="8" t="s">
        <v>1951</v>
      </c>
    </row>
    <row r="8436" spans="1:2" ht="25.5" outlineLevel="2" x14ac:dyDescent="0.2">
      <c r="A8436" s="29"/>
      <c r="B8436" s="9" t="s">
        <v>5251</v>
      </c>
    </row>
    <row r="8437" spans="1:2" outlineLevel="2" x14ac:dyDescent="0.2">
      <c r="A8437" s="29"/>
      <c r="B8437" s="12" t="s">
        <v>6714</v>
      </c>
    </row>
    <row r="8438" spans="1:2" outlineLevel="2" x14ac:dyDescent="0.2">
      <c r="A8438" s="29"/>
      <c r="B8438" s="12" t="s">
        <v>6715</v>
      </c>
    </row>
    <row r="8439" spans="1:2" outlineLevel="2" x14ac:dyDescent="0.2">
      <c r="A8439" s="29"/>
      <c r="B8439" s="12" t="s">
        <v>6716</v>
      </c>
    </row>
    <row r="8440" spans="1:2" outlineLevel="2" x14ac:dyDescent="0.2">
      <c r="A8440" s="29"/>
      <c r="B8440" s="12" t="s">
        <v>6717</v>
      </c>
    </row>
    <row r="8441" spans="1:2" outlineLevel="2" x14ac:dyDescent="0.2">
      <c r="A8441" s="29"/>
      <c r="B8441" s="9" t="s">
        <v>5252</v>
      </c>
    </row>
    <row r="8442" spans="1:2" ht="13.5" outlineLevel="2" x14ac:dyDescent="0.2">
      <c r="A8442" s="28"/>
      <c r="B8442" s="13" t="s">
        <v>1955</v>
      </c>
    </row>
    <row r="8443" spans="1:2" outlineLevel="2" x14ac:dyDescent="0.2">
      <c r="A8443" s="29"/>
      <c r="B8443" s="14" t="s">
        <v>5253</v>
      </c>
    </row>
    <row r="8444" spans="1:2" outlineLevel="2" x14ac:dyDescent="0.2">
      <c r="A8444" s="29" t="s">
        <v>8317</v>
      </c>
      <c r="B8444" s="9" t="s">
        <v>5254</v>
      </c>
    </row>
    <row r="8445" spans="1:2" outlineLevel="2" x14ac:dyDescent="0.2">
      <c r="A8445" s="29" t="s">
        <v>8318</v>
      </c>
      <c r="B8445" s="9" t="s">
        <v>5255</v>
      </c>
    </row>
    <row r="8446" spans="1:2" outlineLevel="2" x14ac:dyDescent="0.2">
      <c r="A8446" s="28" t="s">
        <v>8319</v>
      </c>
      <c r="B8446" s="8" t="s">
        <v>5256</v>
      </c>
    </row>
    <row r="8447" spans="1:2" outlineLevel="2" x14ac:dyDescent="0.2">
      <c r="A8447" s="29" t="s">
        <v>8320</v>
      </c>
      <c r="B8447" s="9" t="s">
        <v>5256</v>
      </c>
    </row>
    <row r="8448" spans="1:2" outlineLevel="2" x14ac:dyDescent="0.2">
      <c r="A8448" s="29"/>
      <c r="B8448" s="8" t="s">
        <v>1605</v>
      </c>
    </row>
    <row r="8449" spans="1:2" outlineLevel="2" x14ac:dyDescent="0.2">
      <c r="A8449" s="29"/>
      <c r="B8449" s="9" t="s">
        <v>5257</v>
      </c>
    </row>
    <row r="8450" spans="1:2" outlineLevel="2" x14ac:dyDescent="0.2">
      <c r="A8450" s="29"/>
      <c r="B8450" s="12" t="s">
        <v>6718</v>
      </c>
    </row>
    <row r="8451" spans="1:2" outlineLevel="2" x14ac:dyDescent="0.2">
      <c r="A8451" s="29"/>
      <c r="B8451" s="12" t="s">
        <v>6719</v>
      </c>
    </row>
    <row r="8452" spans="1:2" outlineLevel="2" x14ac:dyDescent="0.2">
      <c r="A8452" s="29"/>
      <c r="B8452" s="12" t="s">
        <v>6720</v>
      </c>
    </row>
    <row r="8453" spans="1:2" outlineLevel="2" x14ac:dyDescent="0.2">
      <c r="A8453" s="29"/>
      <c r="B8453" s="12" t="s">
        <v>6721</v>
      </c>
    </row>
    <row r="8454" spans="1:2" ht="13.5" outlineLevel="2" x14ac:dyDescent="0.2">
      <c r="A8454" s="28"/>
      <c r="B8454" s="13" t="s">
        <v>1606</v>
      </c>
    </row>
    <row r="8455" spans="1:2" outlineLevel="2" x14ac:dyDescent="0.2">
      <c r="A8455" s="29"/>
      <c r="B8455" s="14" t="s">
        <v>5237</v>
      </c>
    </row>
    <row r="8456" spans="1:2" outlineLevel="2" x14ac:dyDescent="0.2">
      <c r="A8456" s="29"/>
      <c r="B8456" s="14" t="s">
        <v>5258</v>
      </c>
    </row>
    <row r="8457" spans="1:2" outlineLevel="2" x14ac:dyDescent="0.2">
      <c r="A8457" s="29"/>
      <c r="B8457" s="14" t="s">
        <v>5259</v>
      </c>
    </row>
    <row r="8458" spans="1:2" outlineLevel="2" x14ac:dyDescent="0.2">
      <c r="A8458" s="28" t="s">
        <v>8321</v>
      </c>
      <c r="B8458" s="8" t="s">
        <v>5260</v>
      </c>
    </row>
    <row r="8459" spans="1:2" outlineLevel="2" x14ac:dyDescent="0.2">
      <c r="A8459" s="29" t="s">
        <v>8322</v>
      </c>
      <c r="B8459" s="9" t="s">
        <v>5261</v>
      </c>
    </row>
    <row r="8460" spans="1:2" outlineLevel="2" x14ac:dyDescent="0.2">
      <c r="A8460" s="29"/>
      <c r="B8460" s="8" t="s">
        <v>1605</v>
      </c>
    </row>
    <row r="8461" spans="1:2" outlineLevel="2" x14ac:dyDescent="0.2">
      <c r="A8461" s="29"/>
      <c r="B8461" s="9" t="s">
        <v>5262</v>
      </c>
    </row>
    <row r="8462" spans="1:2" ht="13.5" outlineLevel="2" x14ac:dyDescent="0.2">
      <c r="A8462" s="28"/>
      <c r="B8462" s="13" t="s">
        <v>1606</v>
      </c>
    </row>
    <row r="8463" spans="1:2" outlineLevel="2" x14ac:dyDescent="0.2">
      <c r="A8463" s="29"/>
      <c r="B8463" s="14" t="s">
        <v>5263</v>
      </c>
    </row>
    <row r="8464" spans="1:2" outlineLevel="2" x14ac:dyDescent="0.2">
      <c r="A8464" s="28" t="s">
        <v>8323</v>
      </c>
      <c r="B8464" s="8" t="s">
        <v>5264</v>
      </c>
    </row>
    <row r="8465" spans="1:2" outlineLevel="2" x14ac:dyDescent="0.2">
      <c r="A8465" s="28"/>
      <c r="B8465" s="8" t="s">
        <v>1951</v>
      </c>
    </row>
    <row r="8466" spans="1:2" outlineLevel="2" x14ac:dyDescent="0.2">
      <c r="A8466" s="29"/>
      <c r="B8466" s="9" t="s">
        <v>5265</v>
      </c>
    </row>
    <row r="8467" spans="1:2" outlineLevel="2" x14ac:dyDescent="0.2">
      <c r="A8467" s="29"/>
      <c r="B8467" s="9" t="s">
        <v>5266</v>
      </c>
    </row>
    <row r="8468" spans="1:2" outlineLevel="2" x14ac:dyDescent="0.2">
      <c r="A8468" s="28"/>
      <c r="B8468" s="8" t="s">
        <v>1955</v>
      </c>
    </row>
    <row r="8469" spans="1:2" outlineLevel="2" x14ac:dyDescent="0.2">
      <c r="A8469" s="29"/>
      <c r="B8469" s="9" t="s">
        <v>5267</v>
      </c>
    </row>
    <row r="8470" spans="1:2" outlineLevel="2" x14ac:dyDescent="0.2">
      <c r="A8470" s="29"/>
      <c r="B8470" s="9" t="s">
        <v>5268</v>
      </c>
    </row>
    <row r="8471" spans="1:2" outlineLevel="2" x14ac:dyDescent="0.2">
      <c r="A8471" s="29" t="s">
        <v>8324</v>
      </c>
      <c r="B8471" s="9" t="s">
        <v>5269</v>
      </c>
    </row>
    <row r="8472" spans="1:2" outlineLevel="2" x14ac:dyDescent="0.2">
      <c r="A8472" s="29" t="s">
        <v>8325</v>
      </c>
      <c r="B8472" s="9" t="s">
        <v>5270</v>
      </c>
    </row>
    <row r="8473" spans="1:2" outlineLevel="2" x14ac:dyDescent="0.2">
      <c r="A8473" s="29" t="s">
        <v>8326</v>
      </c>
      <c r="B8473" s="9" t="s">
        <v>5271</v>
      </c>
    </row>
    <row r="8474" spans="1:2" outlineLevel="1" x14ac:dyDescent="0.2">
      <c r="A8474" s="27" t="s">
        <v>8327</v>
      </c>
      <c r="B8474" s="7" t="s">
        <v>5272</v>
      </c>
    </row>
    <row r="8475" spans="1:2" outlineLevel="2" x14ac:dyDescent="0.2">
      <c r="A8475" s="28" t="s">
        <v>8328</v>
      </c>
      <c r="B8475" s="8" t="s">
        <v>5273</v>
      </c>
    </row>
    <row r="8476" spans="1:2" outlineLevel="2" x14ac:dyDescent="0.2">
      <c r="A8476" s="28" t="s">
        <v>8329</v>
      </c>
      <c r="B8476" s="8" t="s">
        <v>5273</v>
      </c>
    </row>
    <row r="8477" spans="1:2" outlineLevel="2" x14ac:dyDescent="0.2">
      <c r="A8477" s="29" t="s">
        <v>8330</v>
      </c>
      <c r="B8477" s="9" t="s">
        <v>5274</v>
      </c>
    </row>
    <row r="8478" spans="1:2" outlineLevel="2" x14ac:dyDescent="0.2">
      <c r="A8478" s="29"/>
      <c r="B8478" s="8" t="s">
        <v>1605</v>
      </c>
    </row>
    <row r="8479" spans="1:2" outlineLevel="2" x14ac:dyDescent="0.2">
      <c r="A8479" s="29"/>
      <c r="B8479" s="9" t="s">
        <v>5275</v>
      </c>
    </row>
    <row r="8480" spans="1:2" outlineLevel="2" x14ac:dyDescent="0.2">
      <c r="A8480" s="29"/>
      <c r="B8480" s="9" t="s">
        <v>5276</v>
      </c>
    </row>
    <row r="8481" spans="1:2" outlineLevel="2" x14ac:dyDescent="0.2">
      <c r="A8481" s="29"/>
      <c r="B8481" s="9" t="s">
        <v>5277</v>
      </c>
    </row>
    <row r="8482" spans="1:2" outlineLevel="2" x14ac:dyDescent="0.2">
      <c r="A8482" s="29"/>
      <c r="B8482" s="9" t="s">
        <v>5278</v>
      </c>
    </row>
    <row r="8483" spans="1:2" outlineLevel="2" x14ac:dyDescent="0.2">
      <c r="A8483" s="29"/>
      <c r="B8483" s="9" t="s">
        <v>5279</v>
      </c>
    </row>
    <row r="8484" spans="1:2" outlineLevel="2" x14ac:dyDescent="0.2">
      <c r="A8484" s="29" t="s">
        <v>8331</v>
      </c>
      <c r="B8484" s="9" t="s">
        <v>6722</v>
      </c>
    </row>
    <row r="8485" spans="1:2" outlineLevel="2" x14ac:dyDescent="0.2">
      <c r="A8485" s="29"/>
      <c r="B8485" s="8" t="s">
        <v>1605</v>
      </c>
    </row>
    <row r="8486" spans="1:2" outlineLevel="2" x14ac:dyDescent="0.2">
      <c r="A8486" s="29"/>
      <c r="B8486" s="9" t="s">
        <v>6723</v>
      </c>
    </row>
    <row r="8487" spans="1:2" outlineLevel="1" x14ac:dyDescent="0.2">
      <c r="A8487" s="27" t="s">
        <v>8332</v>
      </c>
      <c r="B8487" s="7" t="s">
        <v>5280</v>
      </c>
    </row>
    <row r="8488" spans="1:2" outlineLevel="2" x14ac:dyDescent="0.2">
      <c r="A8488" s="28" t="s">
        <v>8333</v>
      </c>
      <c r="B8488" s="8" t="s">
        <v>257</v>
      </c>
    </row>
    <row r="8489" spans="1:2" outlineLevel="2" x14ac:dyDescent="0.2">
      <c r="A8489" s="28"/>
      <c r="B8489" s="8" t="s">
        <v>1628</v>
      </c>
    </row>
    <row r="8490" spans="1:2" outlineLevel="2" x14ac:dyDescent="0.2">
      <c r="A8490" s="29"/>
      <c r="B8490" s="9" t="s">
        <v>5281</v>
      </c>
    </row>
    <row r="8491" spans="1:2" outlineLevel="2" x14ac:dyDescent="0.2">
      <c r="A8491" s="29"/>
      <c r="B8491" s="9" t="s">
        <v>5282</v>
      </c>
    </row>
    <row r="8492" spans="1:2" outlineLevel="2" x14ac:dyDescent="0.2">
      <c r="A8492" s="29"/>
      <c r="B8492" s="9" t="s">
        <v>5283</v>
      </c>
    </row>
    <row r="8493" spans="1:2" outlineLevel="2" x14ac:dyDescent="0.2">
      <c r="A8493" s="29"/>
      <c r="B8493" s="9" t="s">
        <v>5284</v>
      </c>
    </row>
    <row r="8494" spans="1:2" outlineLevel="2" x14ac:dyDescent="0.2">
      <c r="A8494" s="29"/>
      <c r="B8494" s="9" t="s">
        <v>5285</v>
      </c>
    </row>
    <row r="8495" spans="1:2" outlineLevel="2" x14ac:dyDescent="0.2">
      <c r="A8495" s="29"/>
      <c r="B8495" s="9" t="s">
        <v>5286</v>
      </c>
    </row>
    <row r="8496" spans="1:2" outlineLevel="2" x14ac:dyDescent="0.2">
      <c r="A8496" s="28" t="s">
        <v>8334</v>
      </c>
      <c r="B8496" s="8" t="s">
        <v>5287</v>
      </c>
    </row>
    <row r="8497" spans="1:2" outlineLevel="2" x14ac:dyDescent="0.2">
      <c r="A8497" s="29" t="s">
        <v>8335</v>
      </c>
      <c r="B8497" s="9" t="s">
        <v>5287</v>
      </c>
    </row>
    <row r="8498" spans="1:2" outlineLevel="2" x14ac:dyDescent="0.2">
      <c r="A8498" s="29"/>
      <c r="B8498" s="8" t="s">
        <v>1605</v>
      </c>
    </row>
    <row r="8499" spans="1:2" ht="25.5" outlineLevel="2" x14ac:dyDescent="0.2">
      <c r="A8499" s="29"/>
      <c r="B8499" s="9" t="s">
        <v>5288</v>
      </c>
    </row>
    <row r="8500" spans="1:2" outlineLevel="2" x14ac:dyDescent="0.2">
      <c r="A8500" s="29"/>
      <c r="B8500" s="12" t="s">
        <v>6724</v>
      </c>
    </row>
    <row r="8501" spans="1:2" outlineLevel="2" x14ac:dyDescent="0.2">
      <c r="A8501" s="29"/>
      <c r="B8501" s="12" t="s">
        <v>6725</v>
      </c>
    </row>
    <row r="8502" spans="1:2" outlineLevel="2" x14ac:dyDescent="0.2">
      <c r="A8502" s="29"/>
      <c r="B8502" s="12" t="s">
        <v>6726</v>
      </c>
    </row>
    <row r="8503" spans="1:2" outlineLevel="2" x14ac:dyDescent="0.2">
      <c r="A8503" s="29"/>
      <c r="B8503" s="12" t="s">
        <v>6727</v>
      </c>
    </row>
    <row r="8504" spans="1:2" outlineLevel="2" x14ac:dyDescent="0.2">
      <c r="A8504" s="29"/>
      <c r="B8504" s="12" t="s">
        <v>6728</v>
      </c>
    </row>
    <row r="8505" spans="1:2" outlineLevel="2" x14ac:dyDescent="0.2">
      <c r="A8505" s="29"/>
      <c r="B8505" s="12" t="s">
        <v>6729</v>
      </c>
    </row>
    <row r="8506" spans="1:2" outlineLevel="2" x14ac:dyDescent="0.2">
      <c r="A8506" s="29"/>
      <c r="B8506" s="12" t="s">
        <v>6730</v>
      </c>
    </row>
    <row r="8507" spans="1:2" outlineLevel="2" x14ac:dyDescent="0.2">
      <c r="A8507" s="29"/>
      <c r="B8507" s="12" t="s">
        <v>6731</v>
      </c>
    </row>
    <row r="8508" spans="1:2" outlineLevel="2" x14ac:dyDescent="0.2">
      <c r="A8508" s="29"/>
      <c r="B8508" s="12" t="s">
        <v>6732</v>
      </c>
    </row>
    <row r="8509" spans="1:2" outlineLevel="2" x14ac:dyDescent="0.2">
      <c r="A8509" s="29"/>
      <c r="B8509" s="12" t="s">
        <v>6733</v>
      </c>
    </row>
    <row r="8510" spans="1:2" outlineLevel="2" x14ac:dyDescent="0.2">
      <c r="A8510" s="29"/>
      <c r="B8510" s="9" t="s">
        <v>5289</v>
      </c>
    </row>
    <row r="8511" spans="1:2" outlineLevel="2" x14ac:dyDescent="0.2">
      <c r="A8511" s="29"/>
      <c r="B8511" s="9" t="s">
        <v>5290</v>
      </c>
    </row>
    <row r="8512" spans="1:2" ht="13.5" outlineLevel="2" x14ac:dyDescent="0.2">
      <c r="A8512" s="29"/>
      <c r="B8512" s="13" t="s">
        <v>1606</v>
      </c>
    </row>
    <row r="8513" spans="1:2" outlineLevel="2" x14ac:dyDescent="0.2">
      <c r="A8513" s="29"/>
      <c r="B8513" s="14" t="s">
        <v>5291</v>
      </c>
    </row>
    <row r="8514" spans="1:2" outlineLevel="2" x14ac:dyDescent="0.2">
      <c r="A8514" s="29"/>
      <c r="B8514" s="14" t="s">
        <v>5292</v>
      </c>
    </row>
    <row r="8515" spans="1:2" outlineLevel="2" x14ac:dyDescent="0.2">
      <c r="A8515" s="29"/>
      <c r="B8515" s="14" t="s">
        <v>5293</v>
      </c>
    </row>
    <row r="8516" spans="1:2" outlineLevel="2" x14ac:dyDescent="0.2">
      <c r="A8516" s="29"/>
      <c r="B8516" s="14" t="s">
        <v>5294</v>
      </c>
    </row>
    <row r="8517" spans="1:2" outlineLevel="2" x14ac:dyDescent="0.2">
      <c r="A8517" s="28" t="s">
        <v>8336</v>
      </c>
      <c r="B8517" s="8" t="s">
        <v>5295</v>
      </c>
    </row>
    <row r="8518" spans="1:2" outlineLevel="2" x14ac:dyDescent="0.2">
      <c r="A8518" s="29" t="s">
        <v>8337</v>
      </c>
      <c r="B8518" s="9" t="s">
        <v>5295</v>
      </c>
    </row>
    <row r="8519" spans="1:2" outlineLevel="2" x14ac:dyDescent="0.2">
      <c r="A8519" s="29"/>
      <c r="B8519" s="8" t="s">
        <v>1605</v>
      </c>
    </row>
    <row r="8520" spans="1:2" outlineLevel="2" x14ac:dyDescent="0.2">
      <c r="A8520" s="29"/>
      <c r="B8520" s="9" t="s">
        <v>5296</v>
      </c>
    </row>
    <row r="8521" spans="1:2" outlineLevel="2" x14ac:dyDescent="0.2">
      <c r="A8521" s="29"/>
      <c r="B8521" s="12" t="s">
        <v>6734</v>
      </c>
    </row>
    <row r="8522" spans="1:2" outlineLevel="2" x14ac:dyDescent="0.2">
      <c r="A8522" s="29"/>
      <c r="B8522" s="12" t="s">
        <v>6735</v>
      </c>
    </row>
    <row r="8523" spans="1:2" outlineLevel="2" x14ac:dyDescent="0.2">
      <c r="A8523" s="29"/>
      <c r="B8523" s="12" t="s">
        <v>6736</v>
      </c>
    </row>
    <row r="8524" spans="1:2" outlineLevel="2" x14ac:dyDescent="0.2">
      <c r="A8524" s="29"/>
      <c r="B8524" s="12" t="s">
        <v>6737</v>
      </c>
    </row>
    <row r="8525" spans="1:2" outlineLevel="2" x14ac:dyDescent="0.2">
      <c r="A8525" s="29"/>
      <c r="B8525" s="12" t="s">
        <v>6738</v>
      </c>
    </row>
    <row r="8526" spans="1:2" outlineLevel="2" x14ac:dyDescent="0.2">
      <c r="A8526" s="29"/>
      <c r="B8526" s="12" t="s">
        <v>6739</v>
      </c>
    </row>
    <row r="8527" spans="1:2" outlineLevel="2" x14ac:dyDescent="0.2">
      <c r="A8527" s="29"/>
      <c r="B8527" s="12" t="s">
        <v>6740</v>
      </c>
    </row>
    <row r="8528" spans="1:2" outlineLevel="2" x14ac:dyDescent="0.2">
      <c r="A8528" s="29"/>
      <c r="B8528" s="12" t="s">
        <v>6741</v>
      </c>
    </row>
    <row r="8529" spans="1:2" outlineLevel="2" x14ac:dyDescent="0.2">
      <c r="A8529" s="29"/>
      <c r="B8529" s="12" t="s">
        <v>6742</v>
      </c>
    </row>
    <row r="8530" spans="1:2" ht="13.5" outlineLevel="2" x14ac:dyDescent="0.2">
      <c r="A8530" s="28"/>
      <c r="B8530" s="13" t="s">
        <v>1606</v>
      </c>
    </row>
    <row r="8531" spans="1:2" outlineLevel="2" x14ac:dyDescent="0.2">
      <c r="A8531" s="29"/>
      <c r="B8531" s="14" t="s">
        <v>5297</v>
      </c>
    </row>
    <row r="8532" spans="1:2" outlineLevel="2" x14ac:dyDescent="0.2">
      <c r="A8532" s="29"/>
      <c r="B8532" s="14" t="s">
        <v>5298</v>
      </c>
    </row>
    <row r="8533" spans="1:2" outlineLevel="2" x14ac:dyDescent="0.2">
      <c r="A8533" s="29"/>
      <c r="B8533" s="14" t="s">
        <v>5299</v>
      </c>
    </row>
    <row r="8534" spans="1:2" outlineLevel="2" x14ac:dyDescent="0.2">
      <c r="A8534" s="29"/>
      <c r="B8534" s="14" t="s">
        <v>4138</v>
      </c>
    </row>
    <row r="8535" spans="1:2" outlineLevel="2" x14ac:dyDescent="0.2">
      <c r="A8535" s="28" t="s">
        <v>8338</v>
      </c>
      <c r="B8535" s="8" t="s">
        <v>5300</v>
      </c>
    </row>
    <row r="8536" spans="1:2" outlineLevel="2" x14ac:dyDescent="0.2">
      <c r="A8536" s="29" t="s">
        <v>8339</v>
      </c>
      <c r="B8536" s="9" t="s">
        <v>5300</v>
      </c>
    </row>
    <row r="8537" spans="1:2" outlineLevel="2" x14ac:dyDescent="0.2">
      <c r="A8537" s="29"/>
      <c r="B8537" s="8" t="s">
        <v>1605</v>
      </c>
    </row>
    <row r="8538" spans="1:2" outlineLevel="2" x14ac:dyDescent="0.2">
      <c r="A8538" s="29"/>
      <c r="B8538" s="9" t="s">
        <v>5301</v>
      </c>
    </row>
    <row r="8539" spans="1:2" ht="13.5" outlineLevel="2" x14ac:dyDescent="0.2">
      <c r="A8539" s="28"/>
      <c r="B8539" s="13" t="s">
        <v>1606</v>
      </c>
    </row>
    <row r="8540" spans="1:2" outlineLevel="2" x14ac:dyDescent="0.2">
      <c r="A8540" s="29"/>
      <c r="B8540" s="14" t="s">
        <v>5302</v>
      </c>
    </row>
    <row r="8541" spans="1:2" outlineLevel="2" x14ac:dyDescent="0.2">
      <c r="A8541" s="28" t="s">
        <v>8340</v>
      </c>
      <c r="B8541" s="8" t="s">
        <v>5303</v>
      </c>
    </row>
    <row r="8542" spans="1:2" outlineLevel="2" x14ac:dyDescent="0.2">
      <c r="A8542" s="29" t="s">
        <v>8341</v>
      </c>
      <c r="B8542" s="9" t="s">
        <v>5303</v>
      </c>
    </row>
    <row r="8543" spans="1:2" outlineLevel="2" x14ac:dyDescent="0.2">
      <c r="A8543" s="29"/>
      <c r="B8543" s="8" t="s">
        <v>1605</v>
      </c>
    </row>
    <row r="8544" spans="1:2" outlineLevel="2" x14ac:dyDescent="0.2">
      <c r="A8544" s="29"/>
      <c r="B8544" s="9" t="s">
        <v>5304</v>
      </c>
    </row>
    <row r="8545" spans="1:2" outlineLevel="2" x14ac:dyDescent="0.2">
      <c r="A8545" s="29"/>
      <c r="B8545" s="9" t="s">
        <v>5305</v>
      </c>
    </row>
    <row r="8546" spans="1:2" outlineLevel="2" x14ac:dyDescent="0.2">
      <c r="A8546" s="29"/>
      <c r="B8546" s="9" t="s">
        <v>5306</v>
      </c>
    </row>
    <row r="8547" spans="1:2" outlineLevel="2" x14ac:dyDescent="0.2">
      <c r="A8547" s="29"/>
      <c r="B8547" s="9" t="s">
        <v>5307</v>
      </c>
    </row>
    <row r="8548" spans="1:2" outlineLevel="2" x14ac:dyDescent="0.2">
      <c r="A8548" s="29"/>
      <c r="B8548" s="9" t="s">
        <v>5308</v>
      </c>
    </row>
    <row r="8549" spans="1:2" outlineLevel="2" x14ac:dyDescent="0.2">
      <c r="A8549" s="29"/>
      <c r="B8549" s="9" t="s">
        <v>5309</v>
      </c>
    </row>
    <row r="8550" spans="1:2" outlineLevel="2" x14ac:dyDescent="0.2">
      <c r="A8550" s="29"/>
      <c r="B8550" s="9" t="s">
        <v>5310</v>
      </c>
    </row>
    <row r="8551" spans="1:2" outlineLevel="2" x14ac:dyDescent="0.2">
      <c r="A8551" s="29"/>
      <c r="B8551" s="9" t="s">
        <v>5311</v>
      </c>
    </row>
    <row r="8552" spans="1:2" outlineLevel="2" x14ac:dyDescent="0.2">
      <c r="A8552" s="29"/>
      <c r="B8552" s="9" t="s">
        <v>5312</v>
      </c>
    </row>
    <row r="8553" spans="1:2" ht="13.5" outlineLevel="2" x14ac:dyDescent="0.2">
      <c r="A8553" s="28"/>
      <c r="B8553" s="13" t="s">
        <v>1606</v>
      </c>
    </row>
    <row r="8554" spans="1:2" ht="25.5" outlineLevel="2" x14ac:dyDescent="0.2">
      <c r="A8554" s="29"/>
      <c r="B8554" s="14" t="s">
        <v>6743</v>
      </c>
    </row>
    <row r="8555" spans="1:2" outlineLevel="2" x14ac:dyDescent="0.2">
      <c r="A8555" s="29"/>
      <c r="B8555" s="14" t="s">
        <v>5292</v>
      </c>
    </row>
    <row r="8556" spans="1:2" outlineLevel="2" x14ac:dyDescent="0.2">
      <c r="A8556" s="29"/>
      <c r="B8556" s="14" t="s">
        <v>5313</v>
      </c>
    </row>
    <row r="8557" spans="1:2" outlineLevel="2" x14ac:dyDescent="0.2">
      <c r="A8557" s="29"/>
      <c r="B8557" s="14" t="s">
        <v>5314</v>
      </c>
    </row>
    <row r="8558" spans="1:2" ht="25.5" outlineLevel="2" x14ac:dyDescent="0.2">
      <c r="A8558" s="29"/>
      <c r="B8558" s="14" t="s">
        <v>5315</v>
      </c>
    </row>
    <row r="8559" spans="1:2" outlineLevel="2" x14ac:dyDescent="0.2">
      <c r="A8559" s="29"/>
      <c r="B8559" s="14" t="s">
        <v>5294</v>
      </c>
    </row>
    <row r="8560" spans="1:2" outlineLevel="2" x14ac:dyDescent="0.2">
      <c r="A8560" s="28" t="s">
        <v>8342</v>
      </c>
      <c r="B8560" s="8" t="s">
        <v>5316</v>
      </c>
    </row>
    <row r="8561" spans="1:2" outlineLevel="2" x14ac:dyDescent="0.2">
      <c r="A8561" s="28"/>
      <c r="B8561" s="8" t="s">
        <v>1628</v>
      </c>
    </row>
    <row r="8562" spans="1:2" ht="25.5" outlineLevel="2" x14ac:dyDescent="0.2">
      <c r="A8562" s="29"/>
      <c r="B8562" s="9" t="s">
        <v>5317</v>
      </c>
    </row>
    <row r="8563" spans="1:2" ht="13.5" outlineLevel="2" x14ac:dyDescent="0.2">
      <c r="A8563" s="29"/>
      <c r="B8563" s="13" t="s">
        <v>1666</v>
      </c>
    </row>
    <row r="8564" spans="1:2" outlineLevel="2" x14ac:dyDescent="0.2">
      <c r="A8564" s="29"/>
      <c r="B8564" s="14" t="s">
        <v>5318</v>
      </c>
    </row>
    <row r="8565" spans="1:2" outlineLevel="2" x14ac:dyDescent="0.2">
      <c r="A8565" s="29"/>
      <c r="B8565" s="14" t="s">
        <v>5319</v>
      </c>
    </row>
    <row r="8566" spans="1:2" outlineLevel="2" x14ac:dyDescent="0.2">
      <c r="A8566" s="29"/>
      <c r="B8566" s="14" t="s">
        <v>6744</v>
      </c>
    </row>
    <row r="8567" spans="1:2" outlineLevel="2" x14ac:dyDescent="0.2">
      <c r="A8567" s="28" t="s">
        <v>8343</v>
      </c>
      <c r="B8567" s="8" t="s">
        <v>5320</v>
      </c>
    </row>
    <row r="8568" spans="1:2" outlineLevel="2" x14ac:dyDescent="0.2">
      <c r="A8568" s="29" t="s">
        <v>8344</v>
      </c>
      <c r="B8568" s="9" t="s">
        <v>5320</v>
      </c>
    </row>
    <row r="8569" spans="1:2" outlineLevel="2" x14ac:dyDescent="0.2">
      <c r="A8569" s="29"/>
      <c r="B8569" s="8" t="s">
        <v>1605</v>
      </c>
    </row>
    <row r="8570" spans="1:2" outlineLevel="2" x14ac:dyDescent="0.2">
      <c r="A8570" s="29"/>
      <c r="B8570" s="9" t="s">
        <v>5321</v>
      </c>
    </row>
    <row r="8571" spans="1:2" outlineLevel="2" x14ac:dyDescent="0.2">
      <c r="A8571" s="29"/>
      <c r="B8571" s="12" t="s">
        <v>6745</v>
      </c>
    </row>
    <row r="8572" spans="1:2" outlineLevel="2" x14ac:dyDescent="0.2">
      <c r="A8572" s="29"/>
      <c r="B8572" s="12" t="s">
        <v>6746</v>
      </c>
    </row>
    <row r="8573" spans="1:2" outlineLevel="2" x14ac:dyDescent="0.2">
      <c r="A8573" s="29"/>
      <c r="B8573" s="9" t="s">
        <v>5322</v>
      </c>
    </row>
    <row r="8574" spans="1:2" outlineLevel="2" x14ac:dyDescent="0.2">
      <c r="A8574" s="29"/>
      <c r="B8574" s="9" t="s">
        <v>5323</v>
      </c>
    </row>
    <row r="8575" spans="1:2" outlineLevel="2" x14ac:dyDescent="0.2">
      <c r="A8575" s="28" t="s">
        <v>8345</v>
      </c>
      <c r="B8575" s="8" t="s">
        <v>5324</v>
      </c>
    </row>
    <row r="8576" spans="1:2" outlineLevel="2" x14ac:dyDescent="0.2">
      <c r="A8576" s="29" t="s">
        <v>8346</v>
      </c>
      <c r="B8576" s="9" t="s">
        <v>5324</v>
      </c>
    </row>
    <row r="8577" spans="1:2" outlineLevel="2" x14ac:dyDescent="0.2">
      <c r="A8577" s="29"/>
      <c r="B8577" s="8" t="s">
        <v>1605</v>
      </c>
    </row>
    <row r="8578" spans="1:2" outlineLevel="2" x14ac:dyDescent="0.2">
      <c r="A8578" s="29"/>
      <c r="B8578" s="9" t="s">
        <v>5325</v>
      </c>
    </row>
    <row r="8579" spans="1:2" outlineLevel="2" x14ac:dyDescent="0.2">
      <c r="A8579" s="29"/>
      <c r="B8579" s="12" t="s">
        <v>6747</v>
      </c>
    </row>
    <row r="8580" spans="1:2" outlineLevel="2" x14ac:dyDescent="0.2">
      <c r="A8580" s="29"/>
      <c r="B8580" s="12" t="s">
        <v>6748</v>
      </c>
    </row>
    <row r="8581" spans="1:2" outlineLevel="2" x14ac:dyDescent="0.2">
      <c r="A8581" s="29"/>
      <c r="B8581" s="12" t="s">
        <v>6749</v>
      </c>
    </row>
    <row r="8582" spans="1:2" outlineLevel="2" x14ac:dyDescent="0.2">
      <c r="A8582" s="29"/>
      <c r="B8582" s="12" t="s">
        <v>6750</v>
      </c>
    </row>
    <row r="8583" spans="1:2" outlineLevel="2" x14ac:dyDescent="0.2">
      <c r="A8583" s="29"/>
      <c r="B8583" s="12" t="s">
        <v>6751</v>
      </c>
    </row>
    <row r="8584" spans="1:2" outlineLevel="2" x14ac:dyDescent="0.2">
      <c r="A8584" s="29"/>
      <c r="B8584" s="12" t="s">
        <v>6752</v>
      </c>
    </row>
    <row r="8585" spans="1:2" outlineLevel="2" x14ac:dyDescent="0.2">
      <c r="A8585" s="29"/>
      <c r="B8585" s="12" t="s">
        <v>6753</v>
      </c>
    </row>
    <row r="8586" spans="1:2" outlineLevel="2" x14ac:dyDescent="0.2">
      <c r="A8586" s="29"/>
      <c r="B8586" s="12" t="s">
        <v>6754</v>
      </c>
    </row>
    <row r="8587" spans="1:2" outlineLevel="2" x14ac:dyDescent="0.2">
      <c r="A8587" s="29"/>
      <c r="B8587" s="12" t="s">
        <v>6755</v>
      </c>
    </row>
    <row r="8588" spans="1:2" outlineLevel="2" x14ac:dyDescent="0.2">
      <c r="A8588" s="29"/>
      <c r="B8588" s="12" t="s">
        <v>6756</v>
      </c>
    </row>
    <row r="8589" spans="1:2" outlineLevel="2" x14ac:dyDescent="0.2">
      <c r="A8589" s="29"/>
      <c r="B8589" s="12" t="s">
        <v>6757</v>
      </c>
    </row>
    <row r="8590" spans="1:2" outlineLevel="2" x14ac:dyDescent="0.2">
      <c r="A8590" s="29"/>
      <c r="B8590" s="9" t="s">
        <v>8900</v>
      </c>
    </row>
    <row r="8591" spans="1:2" outlineLevel="2" x14ac:dyDescent="0.2">
      <c r="A8591" s="29"/>
      <c r="B8591" s="9" t="s">
        <v>5326</v>
      </c>
    </row>
    <row r="8592" spans="1:2" ht="13.5" outlineLevel="2" x14ac:dyDescent="0.2">
      <c r="A8592" s="28"/>
      <c r="B8592" s="13" t="s">
        <v>1606</v>
      </c>
    </row>
    <row r="8593" spans="1:2" outlineLevel="2" x14ac:dyDescent="0.2">
      <c r="A8593" s="29"/>
      <c r="B8593" s="14" t="s">
        <v>5327</v>
      </c>
    </row>
    <row r="8594" spans="1:2" outlineLevel="2" x14ac:dyDescent="0.2">
      <c r="A8594" s="29"/>
      <c r="B8594" s="14" t="s">
        <v>5328</v>
      </c>
    </row>
    <row r="8595" spans="1:2" outlineLevel="2" x14ac:dyDescent="0.2">
      <c r="A8595" s="29"/>
      <c r="B8595" s="14" t="s">
        <v>5329</v>
      </c>
    </row>
    <row r="8596" spans="1:2" ht="25.5" outlineLevel="2" x14ac:dyDescent="0.2">
      <c r="A8596" s="29"/>
      <c r="B8596" s="14" t="s">
        <v>6758</v>
      </c>
    </row>
    <row r="8597" spans="1:2" outlineLevel="2" x14ac:dyDescent="0.2">
      <c r="A8597" s="29"/>
      <c r="B8597" s="14" t="s">
        <v>5330</v>
      </c>
    </row>
    <row r="8598" spans="1:2" outlineLevel="2" x14ac:dyDescent="0.2">
      <c r="A8598" s="29"/>
      <c r="B8598" s="14" t="s">
        <v>5331</v>
      </c>
    </row>
    <row r="8599" spans="1:2" outlineLevel="2" x14ac:dyDescent="0.2">
      <c r="A8599" s="29"/>
      <c r="B8599" s="14" t="s">
        <v>5332</v>
      </c>
    </row>
    <row r="8600" spans="1:2" outlineLevel="2" x14ac:dyDescent="0.2">
      <c r="A8600" s="29"/>
      <c r="B8600" s="14" t="s">
        <v>8901</v>
      </c>
    </row>
    <row r="8601" spans="1:2" outlineLevel="2" x14ac:dyDescent="0.2">
      <c r="A8601" s="29"/>
      <c r="B8601" s="14" t="s">
        <v>5333</v>
      </c>
    </row>
    <row r="8602" spans="1:2" outlineLevel="2" x14ac:dyDescent="0.2">
      <c r="A8602" s="29"/>
      <c r="B8602" s="14" t="s">
        <v>5334</v>
      </c>
    </row>
    <row r="8603" spans="1:2" outlineLevel="2" x14ac:dyDescent="0.2">
      <c r="A8603" s="29"/>
      <c r="B8603" s="14" t="s">
        <v>5335</v>
      </c>
    </row>
    <row r="8604" spans="1:2" x14ac:dyDescent="0.2">
      <c r="A8604" s="30" t="s">
        <v>5336</v>
      </c>
      <c r="B8604" s="16" t="s">
        <v>5337</v>
      </c>
    </row>
    <row r="8605" spans="1:2" outlineLevel="1" x14ac:dyDescent="0.2">
      <c r="A8605" s="27" t="s">
        <v>8347</v>
      </c>
      <c r="B8605" s="7" t="s">
        <v>5338</v>
      </c>
    </row>
    <row r="8606" spans="1:2" outlineLevel="2" x14ac:dyDescent="0.2">
      <c r="A8606" s="28" t="s">
        <v>8348</v>
      </c>
      <c r="B8606" s="8" t="s">
        <v>258</v>
      </c>
    </row>
    <row r="8607" spans="1:2" outlineLevel="2" x14ac:dyDescent="0.2">
      <c r="A8607" s="28"/>
      <c r="B8607" s="8" t="s">
        <v>1628</v>
      </c>
    </row>
    <row r="8608" spans="1:2" outlineLevel="2" x14ac:dyDescent="0.2">
      <c r="A8608" s="29"/>
      <c r="B8608" s="9" t="s">
        <v>5339</v>
      </c>
    </row>
    <row r="8609" spans="1:2" outlineLevel="2" x14ac:dyDescent="0.2">
      <c r="A8609" s="29"/>
      <c r="B8609" s="9" t="s">
        <v>5340</v>
      </c>
    </row>
    <row r="8610" spans="1:2" outlineLevel="2" x14ac:dyDescent="0.2">
      <c r="A8610" s="28" t="s">
        <v>8349</v>
      </c>
      <c r="B8610" s="8" t="s">
        <v>5341</v>
      </c>
    </row>
    <row r="8611" spans="1:2" outlineLevel="2" x14ac:dyDescent="0.2">
      <c r="A8611" s="29" t="s">
        <v>8350</v>
      </c>
      <c r="B8611" s="9" t="s">
        <v>5341</v>
      </c>
    </row>
    <row r="8612" spans="1:2" outlineLevel="2" x14ac:dyDescent="0.2">
      <c r="A8612" s="28"/>
      <c r="B8612" s="8" t="s">
        <v>1605</v>
      </c>
    </row>
    <row r="8613" spans="1:2" ht="25.5" outlineLevel="2" x14ac:dyDescent="0.2">
      <c r="A8613" s="29"/>
      <c r="B8613" s="9" t="s">
        <v>5342</v>
      </c>
    </row>
    <row r="8614" spans="1:2" outlineLevel="2" x14ac:dyDescent="0.2">
      <c r="A8614" s="29"/>
      <c r="B8614" s="9" t="s">
        <v>5343</v>
      </c>
    </row>
    <row r="8615" spans="1:2" ht="25.5" outlineLevel="2" x14ac:dyDescent="0.2">
      <c r="A8615" s="29"/>
      <c r="B8615" s="9" t="s">
        <v>5344</v>
      </c>
    </row>
    <row r="8616" spans="1:2" ht="13.5" outlineLevel="2" x14ac:dyDescent="0.2">
      <c r="A8616" s="28"/>
      <c r="B8616" s="13" t="s">
        <v>1606</v>
      </c>
    </row>
    <row r="8617" spans="1:2" outlineLevel="2" x14ac:dyDescent="0.2">
      <c r="A8617" s="29"/>
      <c r="B8617" s="14" t="s">
        <v>5345</v>
      </c>
    </row>
    <row r="8618" spans="1:2" outlineLevel="2" x14ac:dyDescent="0.2">
      <c r="A8618" s="28" t="s">
        <v>8351</v>
      </c>
      <c r="B8618" s="8" t="s">
        <v>5346</v>
      </c>
    </row>
    <row r="8619" spans="1:2" outlineLevel="2" x14ac:dyDescent="0.2">
      <c r="A8619" s="29" t="s">
        <v>8352</v>
      </c>
      <c r="B8619" s="9" t="s">
        <v>5346</v>
      </c>
    </row>
    <row r="8620" spans="1:2" outlineLevel="2" x14ac:dyDescent="0.2">
      <c r="A8620" s="29"/>
      <c r="B8620" s="8" t="s">
        <v>1605</v>
      </c>
    </row>
    <row r="8621" spans="1:2" ht="25.5" outlineLevel="2" x14ac:dyDescent="0.2">
      <c r="A8621" s="29"/>
      <c r="B8621" s="9" t="s">
        <v>5347</v>
      </c>
    </row>
    <row r="8622" spans="1:2" outlineLevel="2" x14ac:dyDescent="0.2">
      <c r="A8622" s="29"/>
      <c r="B8622" s="9" t="s">
        <v>5348</v>
      </c>
    </row>
    <row r="8623" spans="1:2" ht="25.5" outlineLevel="2" x14ac:dyDescent="0.2">
      <c r="A8623" s="29"/>
      <c r="B8623" s="9" t="s">
        <v>5349</v>
      </c>
    </row>
    <row r="8624" spans="1:2" outlineLevel="2" x14ac:dyDescent="0.2">
      <c r="A8624" s="28" t="s">
        <v>8353</v>
      </c>
      <c r="B8624" s="8" t="s">
        <v>259</v>
      </c>
    </row>
    <row r="8625" spans="1:2" outlineLevel="2" x14ac:dyDescent="0.2">
      <c r="A8625" s="28" t="s">
        <v>8354</v>
      </c>
      <c r="B8625" s="8" t="s">
        <v>259</v>
      </c>
    </row>
    <row r="8626" spans="1:2" outlineLevel="2" x14ac:dyDescent="0.2">
      <c r="A8626" s="29" t="s">
        <v>8355</v>
      </c>
      <c r="B8626" s="9" t="s">
        <v>259</v>
      </c>
    </row>
    <row r="8627" spans="1:2" outlineLevel="2" x14ac:dyDescent="0.2">
      <c r="A8627" s="29"/>
      <c r="B8627" s="8" t="s">
        <v>1605</v>
      </c>
    </row>
    <row r="8628" spans="1:2" ht="38.25" outlineLevel="2" x14ac:dyDescent="0.2">
      <c r="A8628" s="29"/>
      <c r="B8628" s="9" t="s">
        <v>5350</v>
      </c>
    </row>
    <row r="8629" spans="1:2" outlineLevel="2" x14ac:dyDescent="0.2">
      <c r="A8629" s="28" t="s">
        <v>8356</v>
      </c>
      <c r="B8629" s="8" t="s">
        <v>260</v>
      </c>
    </row>
    <row r="8630" spans="1:2" ht="25.5" outlineLevel="2" x14ac:dyDescent="0.2">
      <c r="A8630" s="29"/>
      <c r="B8630" s="9" t="s">
        <v>5351</v>
      </c>
    </row>
    <row r="8631" spans="1:2" outlineLevel="2" x14ac:dyDescent="0.2">
      <c r="A8631" s="28" t="s">
        <v>8357</v>
      </c>
      <c r="B8631" s="8" t="s">
        <v>5352</v>
      </c>
    </row>
    <row r="8632" spans="1:2" outlineLevel="2" x14ac:dyDescent="0.2">
      <c r="A8632" s="29" t="s">
        <v>8358</v>
      </c>
      <c r="B8632" s="9" t="s">
        <v>5352</v>
      </c>
    </row>
    <row r="8633" spans="1:2" outlineLevel="2" x14ac:dyDescent="0.2">
      <c r="A8633" s="29"/>
      <c r="B8633" s="8" t="s">
        <v>1605</v>
      </c>
    </row>
    <row r="8634" spans="1:2" outlineLevel="2" x14ac:dyDescent="0.2">
      <c r="A8634" s="29"/>
      <c r="B8634" s="9" t="s">
        <v>5353</v>
      </c>
    </row>
    <row r="8635" spans="1:2" outlineLevel="2" x14ac:dyDescent="0.2">
      <c r="A8635" s="29"/>
      <c r="B8635" s="9" t="s">
        <v>5354</v>
      </c>
    </row>
    <row r="8636" spans="1:2" outlineLevel="2" x14ac:dyDescent="0.2">
      <c r="A8636" s="29"/>
      <c r="B8636" s="9" t="s">
        <v>5355</v>
      </c>
    </row>
    <row r="8637" spans="1:2" ht="13.5" outlineLevel="2" x14ac:dyDescent="0.2">
      <c r="A8637" s="28"/>
      <c r="B8637" s="13" t="s">
        <v>1606</v>
      </c>
    </row>
    <row r="8638" spans="1:2" outlineLevel="2" x14ac:dyDescent="0.2">
      <c r="A8638" s="29"/>
      <c r="B8638" s="14" t="s">
        <v>5356</v>
      </c>
    </row>
    <row r="8639" spans="1:2" outlineLevel="2" x14ac:dyDescent="0.2">
      <c r="A8639" s="29"/>
      <c r="B8639" s="14" t="s">
        <v>5357</v>
      </c>
    </row>
    <row r="8640" spans="1:2" outlineLevel="2" x14ac:dyDescent="0.2">
      <c r="A8640" s="28" t="s">
        <v>8359</v>
      </c>
      <c r="B8640" s="8" t="s">
        <v>5358</v>
      </c>
    </row>
    <row r="8641" spans="1:2" outlineLevel="2" x14ac:dyDescent="0.2">
      <c r="A8641" s="29" t="s">
        <v>8360</v>
      </c>
      <c r="B8641" s="9" t="s">
        <v>5358</v>
      </c>
    </row>
    <row r="8642" spans="1:2" outlineLevel="2" x14ac:dyDescent="0.2">
      <c r="A8642" s="29"/>
      <c r="B8642" s="8" t="s">
        <v>1605</v>
      </c>
    </row>
    <row r="8643" spans="1:2" ht="25.5" outlineLevel="2" x14ac:dyDescent="0.2">
      <c r="A8643" s="29"/>
      <c r="B8643" s="9" t="s">
        <v>5359</v>
      </c>
    </row>
    <row r="8644" spans="1:2" ht="25.5" outlineLevel="2" x14ac:dyDescent="0.2">
      <c r="A8644" s="29"/>
      <c r="B8644" s="9" t="s">
        <v>5360</v>
      </c>
    </row>
    <row r="8645" spans="1:2" outlineLevel="2" x14ac:dyDescent="0.2">
      <c r="A8645" s="28" t="s">
        <v>8361</v>
      </c>
      <c r="B8645" s="8" t="s">
        <v>5361</v>
      </c>
    </row>
    <row r="8646" spans="1:2" outlineLevel="2" x14ac:dyDescent="0.2">
      <c r="A8646" s="29" t="s">
        <v>8362</v>
      </c>
      <c r="B8646" s="9" t="s">
        <v>5361</v>
      </c>
    </row>
    <row r="8647" spans="1:2" outlineLevel="2" x14ac:dyDescent="0.2">
      <c r="A8647" s="29"/>
      <c r="B8647" s="8" t="s">
        <v>1605</v>
      </c>
    </row>
    <row r="8648" spans="1:2" ht="25.5" outlineLevel="2" x14ac:dyDescent="0.2">
      <c r="A8648" s="29"/>
      <c r="B8648" s="9" t="s">
        <v>5362</v>
      </c>
    </row>
    <row r="8649" spans="1:2" outlineLevel="2" x14ac:dyDescent="0.2">
      <c r="A8649" s="29"/>
      <c r="B8649" s="12" t="s">
        <v>6759</v>
      </c>
    </row>
    <row r="8650" spans="1:2" outlineLevel="2" x14ac:dyDescent="0.2">
      <c r="A8650" s="29"/>
      <c r="B8650" s="12" t="s">
        <v>6760</v>
      </c>
    </row>
    <row r="8651" spans="1:2" outlineLevel="2" x14ac:dyDescent="0.2">
      <c r="A8651" s="29"/>
      <c r="B8651" s="12" t="s">
        <v>6761</v>
      </c>
    </row>
    <row r="8652" spans="1:2" outlineLevel="2" x14ac:dyDescent="0.2">
      <c r="A8652" s="29"/>
      <c r="B8652" s="12" t="s">
        <v>6762</v>
      </c>
    </row>
    <row r="8653" spans="1:2" outlineLevel="2" x14ac:dyDescent="0.2">
      <c r="A8653" s="29"/>
      <c r="B8653" s="12" t="s">
        <v>6763</v>
      </c>
    </row>
    <row r="8654" spans="1:2" outlineLevel="2" x14ac:dyDescent="0.2">
      <c r="A8654" s="29"/>
      <c r="B8654" s="12" t="s">
        <v>6764</v>
      </c>
    </row>
    <row r="8655" spans="1:2" outlineLevel="2" x14ac:dyDescent="0.2">
      <c r="A8655" s="29"/>
      <c r="B8655" s="9" t="s">
        <v>5363</v>
      </c>
    </row>
    <row r="8656" spans="1:2" outlineLevel="2" x14ac:dyDescent="0.2">
      <c r="A8656" s="29"/>
      <c r="B8656" s="9" t="s">
        <v>5364</v>
      </c>
    </row>
    <row r="8657" spans="1:2" outlineLevel="2" x14ac:dyDescent="0.2">
      <c r="A8657" s="29"/>
      <c r="B8657" s="9" t="s">
        <v>5365</v>
      </c>
    </row>
    <row r="8658" spans="1:2" outlineLevel="2" x14ac:dyDescent="0.2">
      <c r="A8658" s="29"/>
      <c r="B8658" s="9" t="s">
        <v>5366</v>
      </c>
    </row>
    <row r="8659" spans="1:2" outlineLevel="2" x14ac:dyDescent="0.2">
      <c r="A8659" s="29"/>
      <c r="B8659" s="9" t="s">
        <v>5367</v>
      </c>
    </row>
    <row r="8660" spans="1:2" ht="38.25" outlineLevel="2" x14ac:dyDescent="0.2">
      <c r="A8660" s="29"/>
      <c r="B8660" s="9" t="s">
        <v>5368</v>
      </c>
    </row>
    <row r="8661" spans="1:2" outlineLevel="2" x14ac:dyDescent="0.2">
      <c r="A8661" s="29"/>
      <c r="B8661" s="9" t="s">
        <v>5369</v>
      </c>
    </row>
    <row r="8662" spans="1:2" ht="13.5" outlineLevel="2" x14ac:dyDescent="0.2">
      <c r="A8662" s="28"/>
      <c r="B8662" s="13" t="s">
        <v>1606</v>
      </c>
    </row>
    <row r="8663" spans="1:2" outlineLevel="2" x14ac:dyDescent="0.2">
      <c r="A8663" s="29"/>
      <c r="B8663" s="14" t="s">
        <v>5370</v>
      </c>
    </row>
    <row r="8664" spans="1:2" outlineLevel="2" x14ac:dyDescent="0.2">
      <c r="A8664" s="29"/>
      <c r="B8664" s="14" t="s">
        <v>5371</v>
      </c>
    </row>
    <row r="8665" spans="1:2" outlineLevel="2" x14ac:dyDescent="0.2">
      <c r="A8665" s="29"/>
      <c r="B8665" s="14" t="s">
        <v>5372</v>
      </c>
    </row>
    <row r="8666" spans="1:2" outlineLevel="2" x14ac:dyDescent="0.2">
      <c r="A8666" s="29"/>
      <c r="B8666" s="14" t="s">
        <v>5373</v>
      </c>
    </row>
    <row r="8667" spans="1:2" outlineLevel="2" x14ac:dyDescent="0.2">
      <c r="A8667" s="29"/>
      <c r="B8667" s="14" t="s">
        <v>5374</v>
      </c>
    </row>
    <row r="8668" spans="1:2" outlineLevel="1" x14ac:dyDescent="0.2">
      <c r="A8668" s="27" t="s">
        <v>8363</v>
      </c>
      <c r="B8668" s="7" t="s">
        <v>5375</v>
      </c>
    </row>
    <row r="8669" spans="1:2" outlineLevel="2" x14ac:dyDescent="0.2">
      <c r="A8669" s="28" t="s">
        <v>8364</v>
      </c>
      <c r="B8669" s="8" t="s">
        <v>261</v>
      </c>
    </row>
    <row r="8670" spans="1:2" outlineLevel="2" x14ac:dyDescent="0.2">
      <c r="A8670" s="28"/>
      <c r="B8670" s="8" t="s">
        <v>1628</v>
      </c>
    </row>
    <row r="8671" spans="1:2" outlineLevel="2" x14ac:dyDescent="0.2">
      <c r="A8671" s="29"/>
      <c r="B8671" s="9" t="s">
        <v>5376</v>
      </c>
    </row>
    <row r="8672" spans="1:2" outlineLevel="2" x14ac:dyDescent="0.2">
      <c r="A8672" s="28" t="s">
        <v>8365</v>
      </c>
      <c r="B8672" s="8" t="s">
        <v>5377</v>
      </c>
    </row>
    <row r="8673" spans="1:2" outlineLevel="2" x14ac:dyDescent="0.2">
      <c r="A8673" s="29" t="s">
        <v>8366</v>
      </c>
      <c r="B8673" s="9" t="s">
        <v>5378</v>
      </c>
    </row>
    <row r="8674" spans="1:2" outlineLevel="2" x14ac:dyDescent="0.2">
      <c r="A8674" s="29"/>
      <c r="B8674" s="8" t="s">
        <v>1605</v>
      </c>
    </row>
    <row r="8675" spans="1:2" outlineLevel="2" x14ac:dyDescent="0.2">
      <c r="A8675" s="29"/>
      <c r="B8675" s="9" t="s">
        <v>5379</v>
      </c>
    </row>
    <row r="8676" spans="1:2" outlineLevel="2" x14ac:dyDescent="0.2">
      <c r="A8676" s="29"/>
      <c r="B8676" s="12" t="s">
        <v>6765</v>
      </c>
    </row>
    <row r="8677" spans="1:2" outlineLevel="2" x14ac:dyDescent="0.2">
      <c r="A8677" s="29"/>
      <c r="B8677" s="12" t="s">
        <v>6766</v>
      </c>
    </row>
    <row r="8678" spans="1:2" outlineLevel="2" x14ac:dyDescent="0.2">
      <c r="A8678" s="29"/>
      <c r="B8678" s="12" t="s">
        <v>6767</v>
      </c>
    </row>
    <row r="8679" spans="1:2" outlineLevel="2" x14ac:dyDescent="0.2">
      <c r="A8679" s="29"/>
      <c r="B8679" s="12" t="s">
        <v>6768</v>
      </c>
    </row>
    <row r="8680" spans="1:2" outlineLevel="2" x14ac:dyDescent="0.2">
      <c r="A8680" s="29"/>
      <c r="B8680" s="12" t="s">
        <v>6769</v>
      </c>
    </row>
    <row r="8681" spans="1:2" outlineLevel="2" x14ac:dyDescent="0.2">
      <c r="A8681" s="29"/>
      <c r="B8681" s="12" t="s">
        <v>6770</v>
      </c>
    </row>
    <row r="8682" spans="1:2" outlineLevel="2" x14ac:dyDescent="0.2">
      <c r="A8682" s="29"/>
      <c r="B8682" s="12" t="s">
        <v>6771</v>
      </c>
    </row>
    <row r="8683" spans="1:2" outlineLevel="2" x14ac:dyDescent="0.2">
      <c r="A8683" s="29"/>
      <c r="B8683" s="12" t="s">
        <v>6772</v>
      </c>
    </row>
    <row r="8684" spans="1:2" outlineLevel="2" x14ac:dyDescent="0.2">
      <c r="A8684" s="29"/>
      <c r="B8684" s="12" t="s">
        <v>6773</v>
      </c>
    </row>
    <row r="8685" spans="1:2" outlineLevel="2" x14ac:dyDescent="0.2">
      <c r="A8685" s="29"/>
      <c r="B8685" s="12" t="s">
        <v>6774</v>
      </c>
    </row>
    <row r="8686" spans="1:2" outlineLevel="2" x14ac:dyDescent="0.2">
      <c r="A8686" s="29"/>
      <c r="B8686" s="12" t="s">
        <v>6775</v>
      </c>
    </row>
    <row r="8687" spans="1:2" outlineLevel="2" x14ac:dyDescent="0.2">
      <c r="A8687" s="29"/>
      <c r="B8687" s="12" t="s">
        <v>6776</v>
      </c>
    </row>
    <row r="8688" spans="1:2" outlineLevel="2" x14ac:dyDescent="0.2">
      <c r="A8688" s="29"/>
      <c r="B8688" s="12" t="s">
        <v>6777</v>
      </c>
    </row>
    <row r="8689" spans="1:2" outlineLevel="2" x14ac:dyDescent="0.2">
      <c r="A8689" s="29"/>
      <c r="B8689" s="12" t="s">
        <v>6778</v>
      </c>
    </row>
    <row r="8690" spans="1:2" outlineLevel="2" x14ac:dyDescent="0.2">
      <c r="A8690" s="29"/>
      <c r="B8690" s="12" t="s">
        <v>6779</v>
      </c>
    </row>
    <row r="8691" spans="1:2" outlineLevel="2" x14ac:dyDescent="0.2">
      <c r="A8691" s="29"/>
      <c r="B8691" s="12" t="s">
        <v>6780</v>
      </c>
    </row>
    <row r="8692" spans="1:2" outlineLevel="2" x14ac:dyDescent="0.2">
      <c r="A8692" s="29"/>
      <c r="B8692" s="12" t="s">
        <v>6781</v>
      </c>
    </row>
    <row r="8693" spans="1:2" ht="13.5" outlineLevel="2" x14ac:dyDescent="0.2">
      <c r="A8693" s="28"/>
      <c r="B8693" s="13" t="s">
        <v>1606</v>
      </c>
    </row>
    <row r="8694" spans="1:2" outlineLevel="2" x14ac:dyDescent="0.2">
      <c r="A8694" s="29"/>
      <c r="B8694" s="14" t="s">
        <v>5380</v>
      </c>
    </row>
    <row r="8695" spans="1:2" outlineLevel="2" x14ac:dyDescent="0.2">
      <c r="A8695" s="29"/>
      <c r="B8695" s="14" t="s">
        <v>5381</v>
      </c>
    </row>
    <row r="8696" spans="1:2" outlineLevel="2" x14ac:dyDescent="0.2">
      <c r="A8696" s="28" t="s">
        <v>8367</v>
      </c>
      <c r="B8696" s="8" t="s">
        <v>5382</v>
      </c>
    </row>
    <row r="8697" spans="1:2" outlineLevel="2" x14ac:dyDescent="0.2">
      <c r="A8697" s="29" t="s">
        <v>8368</v>
      </c>
      <c r="B8697" s="9" t="s">
        <v>5382</v>
      </c>
    </row>
    <row r="8698" spans="1:2" outlineLevel="2" x14ac:dyDescent="0.2">
      <c r="A8698" s="29"/>
      <c r="B8698" s="8" t="s">
        <v>1605</v>
      </c>
    </row>
    <row r="8699" spans="1:2" outlineLevel="2" x14ac:dyDescent="0.2">
      <c r="A8699" s="29"/>
      <c r="B8699" s="9" t="s">
        <v>5383</v>
      </c>
    </row>
    <row r="8700" spans="1:2" outlineLevel="2" x14ac:dyDescent="0.2">
      <c r="A8700" s="29"/>
      <c r="B8700" s="12" t="s">
        <v>6782</v>
      </c>
    </row>
    <row r="8701" spans="1:2" outlineLevel="2" x14ac:dyDescent="0.2">
      <c r="A8701" s="29"/>
      <c r="B8701" s="12" t="s">
        <v>6783</v>
      </c>
    </row>
    <row r="8702" spans="1:2" outlineLevel="2" x14ac:dyDescent="0.2">
      <c r="A8702" s="29"/>
      <c r="B8702" s="12" t="s">
        <v>6784</v>
      </c>
    </row>
    <row r="8703" spans="1:2" outlineLevel="2" x14ac:dyDescent="0.2">
      <c r="A8703" s="29"/>
      <c r="B8703" s="9" t="s">
        <v>5384</v>
      </c>
    </row>
    <row r="8704" spans="1:2" ht="13.5" outlineLevel="2" x14ac:dyDescent="0.2">
      <c r="A8704" s="28"/>
      <c r="B8704" s="13" t="s">
        <v>1606</v>
      </c>
    </row>
    <row r="8705" spans="1:2" outlineLevel="2" x14ac:dyDescent="0.2">
      <c r="A8705" s="29"/>
      <c r="B8705" s="14" t="s">
        <v>5385</v>
      </c>
    </row>
    <row r="8706" spans="1:2" outlineLevel="2" x14ac:dyDescent="0.2">
      <c r="A8706" s="29"/>
      <c r="B8706" s="14" t="s">
        <v>5386</v>
      </c>
    </row>
    <row r="8707" spans="1:2" outlineLevel="2" x14ac:dyDescent="0.2">
      <c r="A8707" s="28" t="s">
        <v>8369</v>
      </c>
      <c r="B8707" s="8" t="s">
        <v>262</v>
      </c>
    </row>
    <row r="8708" spans="1:2" outlineLevel="2" x14ac:dyDescent="0.2">
      <c r="A8708" s="28"/>
      <c r="B8708" s="8" t="s">
        <v>1628</v>
      </c>
    </row>
    <row r="8709" spans="1:2" outlineLevel="2" x14ac:dyDescent="0.2">
      <c r="A8709" s="29"/>
      <c r="B8709" s="9" t="s">
        <v>5387</v>
      </c>
    </row>
    <row r="8710" spans="1:2" outlineLevel="2" x14ac:dyDescent="0.2">
      <c r="A8710" s="28" t="s">
        <v>8370</v>
      </c>
      <c r="B8710" s="8" t="s">
        <v>5388</v>
      </c>
    </row>
    <row r="8711" spans="1:2" outlineLevel="2" x14ac:dyDescent="0.2">
      <c r="A8711" s="29" t="s">
        <v>8371</v>
      </c>
      <c r="B8711" s="9" t="s">
        <v>5388</v>
      </c>
    </row>
    <row r="8712" spans="1:2" outlineLevel="2" x14ac:dyDescent="0.2">
      <c r="A8712" s="29"/>
      <c r="B8712" s="8" t="s">
        <v>1605</v>
      </c>
    </row>
    <row r="8713" spans="1:2" outlineLevel="2" x14ac:dyDescent="0.2">
      <c r="A8713" s="29"/>
      <c r="B8713" s="9" t="s">
        <v>5389</v>
      </c>
    </row>
    <row r="8714" spans="1:2" outlineLevel="2" x14ac:dyDescent="0.2">
      <c r="A8714" s="29"/>
      <c r="B8714" s="12" t="s">
        <v>6785</v>
      </c>
    </row>
    <row r="8715" spans="1:2" outlineLevel="2" x14ac:dyDescent="0.2">
      <c r="A8715" s="29"/>
      <c r="B8715" s="12" t="s">
        <v>6786</v>
      </c>
    </row>
    <row r="8716" spans="1:2" outlineLevel="2" x14ac:dyDescent="0.2">
      <c r="A8716" s="29"/>
      <c r="B8716" s="12" t="s">
        <v>6787</v>
      </c>
    </row>
    <row r="8717" spans="1:2" outlineLevel="2" x14ac:dyDescent="0.2">
      <c r="A8717" s="29"/>
      <c r="B8717" s="12" t="s">
        <v>6788</v>
      </c>
    </row>
    <row r="8718" spans="1:2" ht="13.5" outlineLevel="2" x14ac:dyDescent="0.2">
      <c r="A8718" s="28"/>
      <c r="B8718" s="13" t="s">
        <v>1606</v>
      </c>
    </row>
    <row r="8719" spans="1:2" outlineLevel="2" x14ac:dyDescent="0.2">
      <c r="A8719" s="29"/>
      <c r="B8719" s="14" t="s">
        <v>5390</v>
      </c>
    </row>
    <row r="8720" spans="1:2" outlineLevel="2" x14ac:dyDescent="0.2">
      <c r="A8720" s="28" t="s">
        <v>8372</v>
      </c>
      <c r="B8720" s="8" t="s">
        <v>6789</v>
      </c>
    </row>
    <row r="8721" spans="1:2" outlineLevel="2" x14ac:dyDescent="0.2">
      <c r="A8721" s="29" t="s">
        <v>8373</v>
      </c>
      <c r="B8721" s="9" t="s">
        <v>6789</v>
      </c>
    </row>
    <row r="8722" spans="1:2" outlineLevel="2" x14ac:dyDescent="0.2">
      <c r="A8722" s="29"/>
      <c r="B8722" s="8" t="s">
        <v>1605</v>
      </c>
    </row>
    <row r="8723" spans="1:2" outlineLevel="2" x14ac:dyDescent="0.2">
      <c r="A8723" s="29"/>
      <c r="B8723" s="9" t="s">
        <v>5391</v>
      </c>
    </row>
    <row r="8724" spans="1:2" ht="25.5" outlineLevel="2" x14ac:dyDescent="0.2">
      <c r="A8724" s="29"/>
      <c r="B8724" s="12" t="s">
        <v>6790</v>
      </c>
    </row>
    <row r="8725" spans="1:2" outlineLevel="2" x14ac:dyDescent="0.2">
      <c r="A8725" s="29"/>
      <c r="B8725" s="9" t="s">
        <v>6791</v>
      </c>
    </row>
    <row r="8726" spans="1:2" outlineLevel="2" x14ac:dyDescent="0.2">
      <c r="A8726" s="29"/>
      <c r="B8726" s="12" t="s">
        <v>6792</v>
      </c>
    </row>
    <row r="8727" spans="1:2" ht="13.5" outlineLevel="2" x14ac:dyDescent="0.2">
      <c r="A8727" s="28"/>
      <c r="B8727" s="13" t="s">
        <v>1606</v>
      </c>
    </row>
    <row r="8728" spans="1:2" outlineLevel="2" x14ac:dyDescent="0.2">
      <c r="A8728" s="29"/>
      <c r="B8728" s="14" t="s">
        <v>5392</v>
      </c>
    </row>
    <row r="8729" spans="1:2" outlineLevel="2" x14ac:dyDescent="0.2">
      <c r="A8729" s="29"/>
      <c r="B8729" s="14" t="s">
        <v>5393</v>
      </c>
    </row>
    <row r="8730" spans="1:2" outlineLevel="2" x14ac:dyDescent="0.2">
      <c r="A8730" s="28" t="s">
        <v>8374</v>
      </c>
      <c r="B8730" s="8" t="s">
        <v>5394</v>
      </c>
    </row>
    <row r="8731" spans="1:2" outlineLevel="2" x14ac:dyDescent="0.2">
      <c r="A8731" s="29" t="s">
        <v>8375</v>
      </c>
      <c r="B8731" s="9" t="s">
        <v>5394</v>
      </c>
    </row>
    <row r="8732" spans="1:2" outlineLevel="2" x14ac:dyDescent="0.2">
      <c r="A8732" s="29"/>
      <c r="B8732" s="8" t="s">
        <v>1605</v>
      </c>
    </row>
    <row r="8733" spans="1:2" outlineLevel="2" x14ac:dyDescent="0.2">
      <c r="A8733" s="29"/>
      <c r="B8733" s="9" t="s">
        <v>5395</v>
      </c>
    </row>
    <row r="8734" spans="1:2" outlineLevel="2" x14ac:dyDescent="0.2">
      <c r="A8734" s="29"/>
      <c r="B8734" s="9" t="s">
        <v>5396</v>
      </c>
    </row>
    <row r="8735" spans="1:2" outlineLevel="2" x14ac:dyDescent="0.2">
      <c r="A8735" s="28" t="s">
        <v>8376</v>
      </c>
      <c r="B8735" s="8" t="s">
        <v>5397</v>
      </c>
    </row>
    <row r="8736" spans="1:2" outlineLevel="2" x14ac:dyDescent="0.2">
      <c r="A8736" s="29" t="s">
        <v>8377</v>
      </c>
      <c r="B8736" s="9" t="s">
        <v>5397</v>
      </c>
    </row>
    <row r="8737" spans="1:2" outlineLevel="2" x14ac:dyDescent="0.2">
      <c r="A8737" s="29"/>
      <c r="B8737" s="8" t="s">
        <v>1605</v>
      </c>
    </row>
    <row r="8738" spans="1:2" outlineLevel="2" x14ac:dyDescent="0.2">
      <c r="A8738" s="29"/>
      <c r="B8738" s="9" t="s">
        <v>5398</v>
      </c>
    </row>
    <row r="8739" spans="1:2" outlineLevel="2" x14ac:dyDescent="0.2">
      <c r="A8739" s="29"/>
      <c r="B8739" s="9" t="s">
        <v>5399</v>
      </c>
    </row>
    <row r="8740" spans="1:2" ht="13.5" outlineLevel="2" x14ac:dyDescent="0.2">
      <c r="A8740" s="28"/>
      <c r="B8740" s="13" t="s">
        <v>1606</v>
      </c>
    </row>
    <row r="8741" spans="1:2" outlineLevel="2" x14ac:dyDescent="0.2">
      <c r="A8741" s="29"/>
      <c r="B8741" s="14" t="s">
        <v>5400</v>
      </c>
    </row>
    <row r="8742" spans="1:2" outlineLevel="2" x14ac:dyDescent="0.2">
      <c r="A8742" s="29"/>
      <c r="B8742" s="14" t="s">
        <v>5401</v>
      </c>
    </row>
    <row r="8743" spans="1:2" outlineLevel="2" x14ac:dyDescent="0.2">
      <c r="A8743" s="28" t="s">
        <v>8378</v>
      </c>
      <c r="B8743" s="8" t="s">
        <v>5402</v>
      </c>
    </row>
    <row r="8744" spans="1:2" outlineLevel="2" x14ac:dyDescent="0.2">
      <c r="A8744" s="29" t="s">
        <v>8379</v>
      </c>
      <c r="B8744" s="9" t="s">
        <v>5402</v>
      </c>
    </row>
    <row r="8745" spans="1:2" ht="13.5" outlineLevel="2" x14ac:dyDescent="0.2">
      <c r="A8745" s="29"/>
      <c r="B8745" s="13" t="s">
        <v>1606</v>
      </c>
    </row>
    <row r="8746" spans="1:2" outlineLevel="2" x14ac:dyDescent="0.2">
      <c r="A8746" s="29"/>
      <c r="B8746" s="14" t="s">
        <v>5403</v>
      </c>
    </row>
    <row r="8747" spans="1:2" outlineLevel="2" x14ac:dyDescent="0.2">
      <c r="A8747" s="28" t="s">
        <v>8380</v>
      </c>
      <c r="B8747" s="8" t="s">
        <v>5404</v>
      </c>
    </row>
    <row r="8748" spans="1:2" outlineLevel="2" x14ac:dyDescent="0.2">
      <c r="A8748" s="29" t="s">
        <v>8381</v>
      </c>
      <c r="B8748" s="9" t="s">
        <v>5405</v>
      </c>
    </row>
    <row r="8749" spans="1:2" outlineLevel="2" x14ac:dyDescent="0.2">
      <c r="A8749" s="29"/>
      <c r="B8749" s="8" t="s">
        <v>1605</v>
      </c>
    </row>
    <row r="8750" spans="1:2" outlineLevel="2" x14ac:dyDescent="0.2">
      <c r="A8750" s="29"/>
      <c r="B8750" s="9" t="s">
        <v>5406</v>
      </c>
    </row>
    <row r="8751" spans="1:2" outlineLevel="2" x14ac:dyDescent="0.2">
      <c r="A8751" s="29"/>
      <c r="B8751" s="9" t="s">
        <v>5407</v>
      </c>
    </row>
    <row r="8752" spans="1:2" outlineLevel="2" x14ac:dyDescent="0.2">
      <c r="A8752" s="29"/>
      <c r="B8752" s="9" t="s">
        <v>5408</v>
      </c>
    </row>
    <row r="8753" spans="1:2" ht="13.5" outlineLevel="2" x14ac:dyDescent="0.2">
      <c r="A8753" s="28"/>
      <c r="B8753" s="13" t="s">
        <v>1606</v>
      </c>
    </row>
    <row r="8754" spans="1:2" outlineLevel="2" x14ac:dyDescent="0.2">
      <c r="A8754" s="29"/>
      <c r="B8754" s="14" t="s">
        <v>5409</v>
      </c>
    </row>
    <row r="8755" spans="1:2" outlineLevel="2" x14ac:dyDescent="0.2">
      <c r="A8755" s="29"/>
      <c r="B8755" s="14" t="s">
        <v>5410</v>
      </c>
    </row>
    <row r="8756" spans="1:2" outlineLevel="2" x14ac:dyDescent="0.2">
      <c r="A8756" s="29" t="s">
        <v>8382</v>
      </c>
      <c r="B8756" s="9" t="s">
        <v>5411</v>
      </c>
    </row>
    <row r="8757" spans="1:2" outlineLevel="2" x14ac:dyDescent="0.2">
      <c r="A8757" s="29"/>
      <c r="B8757" s="8" t="s">
        <v>1605</v>
      </c>
    </row>
    <row r="8758" spans="1:2" outlineLevel="2" x14ac:dyDescent="0.2">
      <c r="A8758" s="29"/>
      <c r="B8758" s="9" t="s">
        <v>5412</v>
      </c>
    </row>
    <row r="8759" spans="1:2" outlineLevel="2" x14ac:dyDescent="0.2">
      <c r="A8759" s="29"/>
      <c r="B8759" s="9" t="s">
        <v>5413</v>
      </c>
    </row>
    <row r="8760" spans="1:2" outlineLevel="2" x14ac:dyDescent="0.2">
      <c r="A8760" s="29"/>
      <c r="B8760" s="9" t="s">
        <v>5414</v>
      </c>
    </row>
    <row r="8761" spans="1:2" outlineLevel="2" x14ac:dyDescent="0.2">
      <c r="A8761" s="29"/>
      <c r="B8761" s="9" t="s">
        <v>5415</v>
      </c>
    </row>
    <row r="8762" spans="1:2" outlineLevel="2" x14ac:dyDescent="0.2">
      <c r="A8762" s="29"/>
      <c r="B8762" s="9" t="s">
        <v>5416</v>
      </c>
    </row>
    <row r="8763" spans="1:2" outlineLevel="2" x14ac:dyDescent="0.2">
      <c r="A8763" s="29"/>
      <c r="B8763" s="9" t="s">
        <v>5417</v>
      </c>
    </row>
    <row r="8764" spans="1:2" outlineLevel="2" x14ac:dyDescent="0.2">
      <c r="A8764" s="29"/>
      <c r="B8764" s="9" t="s">
        <v>5418</v>
      </c>
    </row>
    <row r="8765" spans="1:2" outlineLevel="2" x14ac:dyDescent="0.2">
      <c r="A8765" s="29"/>
      <c r="B8765" s="9" t="s">
        <v>5419</v>
      </c>
    </row>
    <row r="8766" spans="1:2" outlineLevel="2" x14ac:dyDescent="0.2">
      <c r="A8766" s="29"/>
      <c r="B8766" s="9" t="s">
        <v>5420</v>
      </c>
    </row>
    <row r="8767" spans="1:2" outlineLevel="2" x14ac:dyDescent="0.2">
      <c r="A8767" s="29"/>
      <c r="B8767" s="9" t="s">
        <v>5421</v>
      </c>
    </row>
    <row r="8768" spans="1:2" outlineLevel="2" x14ac:dyDescent="0.2">
      <c r="A8768" s="29"/>
      <c r="B8768" s="9" t="s">
        <v>5422</v>
      </c>
    </row>
    <row r="8769" spans="1:2" outlineLevel="2" x14ac:dyDescent="0.2">
      <c r="A8769" s="29"/>
      <c r="B8769" s="9" t="s">
        <v>5423</v>
      </c>
    </row>
    <row r="8770" spans="1:2" ht="13.5" outlineLevel="2" x14ac:dyDescent="0.2">
      <c r="A8770" s="28"/>
      <c r="B8770" s="13" t="s">
        <v>1606</v>
      </c>
    </row>
    <row r="8771" spans="1:2" outlineLevel="2" x14ac:dyDescent="0.2">
      <c r="A8771" s="29"/>
      <c r="B8771" s="14" t="s">
        <v>5424</v>
      </c>
    </row>
    <row r="8772" spans="1:2" outlineLevel="2" x14ac:dyDescent="0.2">
      <c r="A8772" s="29"/>
      <c r="B8772" s="14" t="s">
        <v>5425</v>
      </c>
    </row>
    <row r="8773" spans="1:2" outlineLevel="2" x14ac:dyDescent="0.2">
      <c r="A8773" s="29"/>
      <c r="B8773" s="14" t="s">
        <v>5392</v>
      </c>
    </row>
    <row r="8774" spans="1:2" outlineLevel="2" x14ac:dyDescent="0.2">
      <c r="A8774" s="29"/>
      <c r="B8774" s="14" t="s">
        <v>5235</v>
      </c>
    </row>
    <row r="8775" spans="1:2" outlineLevel="2" x14ac:dyDescent="0.2">
      <c r="A8775" s="29"/>
      <c r="B8775" s="14" t="s">
        <v>5426</v>
      </c>
    </row>
    <row r="8776" spans="1:2" outlineLevel="1" x14ac:dyDescent="0.2">
      <c r="A8776" s="27" t="s">
        <v>8383</v>
      </c>
      <c r="B8776" s="7" t="s">
        <v>5427</v>
      </c>
    </row>
    <row r="8777" spans="1:2" outlineLevel="2" x14ac:dyDescent="0.2">
      <c r="A8777" s="28" t="s">
        <v>8384</v>
      </c>
      <c r="B8777" s="8" t="s">
        <v>263</v>
      </c>
    </row>
    <row r="8778" spans="1:2" outlineLevel="2" x14ac:dyDescent="0.2">
      <c r="A8778" s="28" t="s">
        <v>8385</v>
      </c>
      <c r="B8778" s="8" t="s">
        <v>5428</v>
      </c>
    </row>
    <row r="8779" spans="1:2" outlineLevel="2" x14ac:dyDescent="0.2">
      <c r="A8779" s="29" t="s">
        <v>8386</v>
      </c>
      <c r="B8779" s="9" t="s">
        <v>5428</v>
      </c>
    </row>
    <row r="8780" spans="1:2" outlineLevel="2" x14ac:dyDescent="0.2">
      <c r="A8780" s="28"/>
      <c r="B8780" s="8" t="s">
        <v>1605</v>
      </c>
    </row>
    <row r="8781" spans="1:2" ht="25.5" outlineLevel="2" x14ac:dyDescent="0.2">
      <c r="A8781" s="29"/>
      <c r="B8781" s="9" t="s">
        <v>5429</v>
      </c>
    </row>
    <row r="8782" spans="1:2" outlineLevel="2" x14ac:dyDescent="0.2">
      <c r="A8782" s="29"/>
      <c r="B8782" s="9" t="s">
        <v>5430</v>
      </c>
    </row>
    <row r="8783" spans="1:2" outlineLevel="2" x14ac:dyDescent="0.2">
      <c r="A8783" s="29"/>
      <c r="B8783" s="9" t="s">
        <v>5431</v>
      </c>
    </row>
    <row r="8784" spans="1:2" outlineLevel="2" x14ac:dyDescent="0.2">
      <c r="A8784" s="29"/>
      <c r="B8784" s="9" t="s">
        <v>5432</v>
      </c>
    </row>
    <row r="8785" spans="1:2" outlineLevel="2" x14ac:dyDescent="0.2">
      <c r="A8785" s="29"/>
      <c r="B8785" s="9" t="s">
        <v>5433</v>
      </c>
    </row>
    <row r="8786" spans="1:2" outlineLevel="2" x14ac:dyDescent="0.2">
      <c r="A8786" s="29"/>
      <c r="B8786" s="9" t="s">
        <v>5434</v>
      </c>
    </row>
    <row r="8787" spans="1:2" ht="13.5" outlineLevel="2" x14ac:dyDescent="0.2">
      <c r="A8787" s="28"/>
      <c r="B8787" s="13" t="s">
        <v>1606</v>
      </c>
    </row>
    <row r="8788" spans="1:2" outlineLevel="2" x14ac:dyDescent="0.2">
      <c r="A8788" s="29"/>
      <c r="B8788" s="14" t="s">
        <v>5435</v>
      </c>
    </row>
    <row r="8789" spans="1:2" outlineLevel="2" x14ac:dyDescent="0.2">
      <c r="A8789" s="29"/>
      <c r="B8789" s="14" t="s">
        <v>5436</v>
      </c>
    </row>
    <row r="8790" spans="1:2" outlineLevel="2" x14ac:dyDescent="0.2">
      <c r="A8790" s="28" t="s">
        <v>8387</v>
      </c>
      <c r="B8790" s="8" t="s">
        <v>5437</v>
      </c>
    </row>
    <row r="8791" spans="1:2" outlineLevel="2" x14ac:dyDescent="0.2">
      <c r="A8791" s="29" t="s">
        <v>8388</v>
      </c>
      <c r="B8791" s="9" t="s">
        <v>5437</v>
      </c>
    </row>
    <row r="8792" spans="1:2" outlineLevel="2" x14ac:dyDescent="0.2">
      <c r="A8792" s="29"/>
      <c r="B8792" s="8" t="s">
        <v>1605</v>
      </c>
    </row>
    <row r="8793" spans="1:2" outlineLevel="2" x14ac:dyDescent="0.2">
      <c r="A8793" s="29"/>
      <c r="B8793" s="9" t="s">
        <v>5438</v>
      </c>
    </row>
    <row r="8794" spans="1:2" outlineLevel="2" x14ac:dyDescent="0.2">
      <c r="A8794" s="29"/>
      <c r="B8794" s="9" t="s">
        <v>5439</v>
      </c>
    </row>
    <row r="8795" spans="1:2" outlineLevel="2" x14ac:dyDescent="0.2">
      <c r="A8795" s="29"/>
      <c r="B8795" s="9" t="s">
        <v>5440</v>
      </c>
    </row>
    <row r="8796" spans="1:2" outlineLevel="2" x14ac:dyDescent="0.2">
      <c r="A8796" s="29"/>
      <c r="B8796" s="9" t="s">
        <v>5441</v>
      </c>
    </row>
    <row r="8797" spans="1:2" outlineLevel="2" x14ac:dyDescent="0.2">
      <c r="A8797" s="29"/>
      <c r="B8797" s="9" t="s">
        <v>5442</v>
      </c>
    </row>
    <row r="8798" spans="1:2" outlineLevel="2" x14ac:dyDescent="0.2">
      <c r="A8798" s="29"/>
      <c r="B8798" s="9" t="s">
        <v>5443</v>
      </c>
    </row>
    <row r="8799" spans="1:2" outlineLevel="2" x14ac:dyDescent="0.2">
      <c r="A8799" s="29"/>
      <c r="B8799" s="9" t="s">
        <v>5444</v>
      </c>
    </row>
    <row r="8800" spans="1:2" ht="13.5" outlineLevel="2" x14ac:dyDescent="0.2">
      <c r="A8800" s="28"/>
      <c r="B8800" s="13" t="s">
        <v>1606</v>
      </c>
    </row>
    <row r="8801" spans="1:2" outlineLevel="2" x14ac:dyDescent="0.2">
      <c r="A8801" s="29"/>
      <c r="B8801" s="14" t="s">
        <v>5445</v>
      </c>
    </row>
    <row r="8802" spans="1:2" outlineLevel="2" x14ac:dyDescent="0.2">
      <c r="A8802" s="29"/>
      <c r="B8802" s="14" t="s">
        <v>5446</v>
      </c>
    </row>
    <row r="8803" spans="1:2" outlineLevel="2" x14ac:dyDescent="0.2">
      <c r="A8803" s="29"/>
      <c r="B8803" s="14" t="s">
        <v>5447</v>
      </c>
    </row>
    <row r="8804" spans="1:2" outlineLevel="2" x14ac:dyDescent="0.2">
      <c r="A8804" s="28" t="s">
        <v>8389</v>
      </c>
      <c r="B8804" s="8" t="s">
        <v>5448</v>
      </c>
    </row>
    <row r="8805" spans="1:2" outlineLevel="2" x14ac:dyDescent="0.2">
      <c r="A8805" s="29" t="s">
        <v>8390</v>
      </c>
      <c r="B8805" s="9" t="s">
        <v>5448</v>
      </c>
    </row>
    <row r="8806" spans="1:2" outlineLevel="2" x14ac:dyDescent="0.2">
      <c r="A8806" s="29"/>
      <c r="B8806" s="8" t="s">
        <v>1605</v>
      </c>
    </row>
    <row r="8807" spans="1:2" outlineLevel="2" x14ac:dyDescent="0.2">
      <c r="A8807" s="29"/>
      <c r="B8807" s="9" t="s">
        <v>5449</v>
      </c>
    </row>
    <row r="8808" spans="1:2" outlineLevel="2" x14ac:dyDescent="0.2">
      <c r="A8808" s="29"/>
      <c r="B8808" s="12" t="s">
        <v>6793</v>
      </c>
    </row>
    <row r="8809" spans="1:2" outlineLevel="2" x14ac:dyDescent="0.2">
      <c r="A8809" s="29"/>
      <c r="B8809" s="12" t="s">
        <v>6794</v>
      </c>
    </row>
    <row r="8810" spans="1:2" outlineLevel="2" x14ac:dyDescent="0.2">
      <c r="A8810" s="29"/>
      <c r="B8810" s="12" t="s">
        <v>6795</v>
      </c>
    </row>
    <row r="8811" spans="1:2" outlineLevel="2" x14ac:dyDescent="0.2">
      <c r="A8811" s="29"/>
      <c r="B8811" s="12" t="s">
        <v>6796</v>
      </c>
    </row>
    <row r="8812" spans="1:2" outlineLevel="2" x14ac:dyDescent="0.2">
      <c r="A8812" s="29"/>
      <c r="B8812" s="12" t="s">
        <v>6797</v>
      </c>
    </row>
    <row r="8813" spans="1:2" outlineLevel="2" x14ac:dyDescent="0.2">
      <c r="A8813" s="29"/>
      <c r="B8813" s="9" t="s">
        <v>5450</v>
      </c>
    </row>
    <row r="8814" spans="1:2" ht="13.5" outlineLevel="2" x14ac:dyDescent="0.2">
      <c r="A8814" s="28"/>
      <c r="B8814" s="13" t="s">
        <v>1606</v>
      </c>
    </row>
    <row r="8815" spans="1:2" outlineLevel="2" x14ac:dyDescent="0.2">
      <c r="A8815" s="29"/>
      <c r="B8815" s="14" t="s">
        <v>5451</v>
      </c>
    </row>
    <row r="8816" spans="1:2" outlineLevel="2" x14ac:dyDescent="0.2">
      <c r="A8816" s="29"/>
      <c r="B8816" s="14" t="s">
        <v>5452</v>
      </c>
    </row>
    <row r="8817" spans="1:2" outlineLevel="2" x14ac:dyDescent="0.2">
      <c r="A8817" s="29"/>
      <c r="B8817" s="14" t="s">
        <v>6798</v>
      </c>
    </row>
    <row r="8818" spans="1:2" outlineLevel="2" x14ac:dyDescent="0.2">
      <c r="A8818" s="29"/>
      <c r="B8818" s="14" t="s">
        <v>6799</v>
      </c>
    </row>
    <row r="8819" spans="1:2" outlineLevel="2" x14ac:dyDescent="0.2">
      <c r="A8819" s="29"/>
      <c r="B8819" s="14" t="s">
        <v>5453</v>
      </c>
    </row>
    <row r="8820" spans="1:2" outlineLevel="2" x14ac:dyDescent="0.2">
      <c r="A8820" s="29"/>
      <c r="B8820" s="14" t="s">
        <v>5454</v>
      </c>
    </row>
    <row r="8821" spans="1:2" outlineLevel="2" x14ac:dyDescent="0.2">
      <c r="A8821" s="29"/>
      <c r="B8821" s="14" t="s">
        <v>5455</v>
      </c>
    </row>
    <row r="8822" spans="1:2" outlineLevel="2" x14ac:dyDescent="0.2">
      <c r="A8822" s="29"/>
      <c r="B8822" s="14" t="s">
        <v>5456</v>
      </c>
    </row>
    <row r="8823" spans="1:2" outlineLevel="2" x14ac:dyDescent="0.2">
      <c r="A8823" s="29"/>
      <c r="B8823" s="14" t="s">
        <v>5457</v>
      </c>
    </row>
    <row r="8824" spans="1:2" outlineLevel="2" x14ac:dyDescent="0.2">
      <c r="A8824" s="29"/>
      <c r="B8824" s="14" t="s">
        <v>5458</v>
      </c>
    </row>
    <row r="8825" spans="1:2" outlineLevel="2" x14ac:dyDescent="0.2">
      <c r="A8825" s="28" t="s">
        <v>8391</v>
      </c>
      <c r="B8825" s="8" t="s">
        <v>5459</v>
      </c>
    </row>
    <row r="8826" spans="1:2" outlineLevel="2" x14ac:dyDescent="0.2">
      <c r="A8826" s="29" t="s">
        <v>8392</v>
      </c>
      <c r="B8826" s="9" t="s">
        <v>5459</v>
      </c>
    </row>
    <row r="8827" spans="1:2" outlineLevel="2" x14ac:dyDescent="0.2">
      <c r="A8827" s="28"/>
      <c r="B8827" s="8" t="s">
        <v>1605</v>
      </c>
    </row>
    <row r="8828" spans="1:2" outlineLevel="2" x14ac:dyDescent="0.2">
      <c r="A8828" s="29"/>
      <c r="B8828" s="9" t="s">
        <v>5460</v>
      </c>
    </row>
    <row r="8829" spans="1:2" ht="13.5" outlineLevel="2" x14ac:dyDescent="0.2">
      <c r="A8829" s="28"/>
      <c r="B8829" s="13" t="s">
        <v>1606</v>
      </c>
    </row>
    <row r="8830" spans="1:2" outlineLevel="2" x14ac:dyDescent="0.2">
      <c r="A8830" s="29"/>
      <c r="B8830" s="14" t="s">
        <v>5461</v>
      </c>
    </row>
    <row r="8831" spans="1:2" outlineLevel="2" x14ac:dyDescent="0.2">
      <c r="A8831" s="29"/>
      <c r="B8831" s="14" t="s">
        <v>5462</v>
      </c>
    </row>
    <row r="8832" spans="1:2" outlineLevel="2" x14ac:dyDescent="0.2">
      <c r="A8832" s="28" t="s">
        <v>8393</v>
      </c>
      <c r="B8832" s="8" t="s">
        <v>5463</v>
      </c>
    </row>
    <row r="8833" spans="1:2" outlineLevel="2" x14ac:dyDescent="0.2">
      <c r="A8833" s="29" t="s">
        <v>8394</v>
      </c>
      <c r="B8833" s="9" t="s">
        <v>5463</v>
      </c>
    </row>
    <row r="8834" spans="1:2" outlineLevel="2" x14ac:dyDescent="0.2">
      <c r="A8834" s="29"/>
      <c r="B8834" s="8" t="s">
        <v>1605</v>
      </c>
    </row>
    <row r="8835" spans="1:2" outlineLevel="2" x14ac:dyDescent="0.2">
      <c r="A8835" s="29"/>
      <c r="B8835" s="9" t="s">
        <v>5464</v>
      </c>
    </row>
    <row r="8836" spans="1:2" outlineLevel="2" x14ac:dyDescent="0.2">
      <c r="A8836" s="29"/>
      <c r="B8836" s="9" t="s">
        <v>5465</v>
      </c>
    </row>
    <row r="8837" spans="1:2" outlineLevel="2" x14ac:dyDescent="0.2">
      <c r="A8837" s="29"/>
      <c r="B8837" s="9" t="s">
        <v>5466</v>
      </c>
    </row>
    <row r="8838" spans="1:2" outlineLevel="2" x14ac:dyDescent="0.2">
      <c r="A8838" s="29"/>
      <c r="B8838" s="9" t="s">
        <v>5467</v>
      </c>
    </row>
    <row r="8839" spans="1:2" outlineLevel="2" x14ac:dyDescent="0.2">
      <c r="A8839" s="29"/>
      <c r="B8839" s="9" t="s">
        <v>5468</v>
      </c>
    </row>
    <row r="8840" spans="1:2" outlineLevel="2" x14ac:dyDescent="0.2">
      <c r="A8840" s="29"/>
      <c r="B8840" s="9" t="s">
        <v>5469</v>
      </c>
    </row>
    <row r="8841" spans="1:2" ht="25.5" outlineLevel="2" x14ac:dyDescent="0.2">
      <c r="A8841" s="29"/>
      <c r="B8841" s="9" t="s">
        <v>5470</v>
      </c>
    </row>
    <row r="8842" spans="1:2" outlineLevel="2" x14ac:dyDescent="0.2">
      <c r="A8842" s="29"/>
      <c r="B8842" s="9" t="s">
        <v>5471</v>
      </c>
    </row>
    <row r="8843" spans="1:2" outlineLevel="2" x14ac:dyDescent="0.2">
      <c r="A8843" s="29"/>
      <c r="B8843" s="9" t="s">
        <v>5472</v>
      </c>
    </row>
    <row r="8844" spans="1:2" ht="13.5" outlineLevel="2" x14ac:dyDescent="0.2">
      <c r="A8844" s="28"/>
      <c r="B8844" s="13" t="s">
        <v>1606</v>
      </c>
    </row>
    <row r="8845" spans="1:2" outlineLevel="2" x14ac:dyDescent="0.2">
      <c r="A8845" s="29"/>
      <c r="B8845" s="14" t="s">
        <v>5473</v>
      </c>
    </row>
    <row r="8846" spans="1:2" outlineLevel="2" x14ac:dyDescent="0.2">
      <c r="A8846" s="29"/>
      <c r="B8846" s="14" t="s">
        <v>5474</v>
      </c>
    </row>
    <row r="8847" spans="1:2" outlineLevel="2" x14ac:dyDescent="0.2">
      <c r="A8847" s="29"/>
      <c r="B8847" s="14" t="s">
        <v>5475</v>
      </c>
    </row>
    <row r="8848" spans="1:2" outlineLevel="2" x14ac:dyDescent="0.2">
      <c r="A8848" s="29"/>
      <c r="B8848" s="14" t="s">
        <v>5094</v>
      </c>
    </row>
    <row r="8849" spans="1:2" outlineLevel="2" x14ac:dyDescent="0.2">
      <c r="A8849" s="29"/>
      <c r="B8849" s="14" t="s">
        <v>5476</v>
      </c>
    </row>
    <row r="8850" spans="1:2" outlineLevel="2" x14ac:dyDescent="0.2">
      <c r="A8850" s="29"/>
      <c r="B8850" s="14" t="s">
        <v>5477</v>
      </c>
    </row>
    <row r="8851" spans="1:2" outlineLevel="2" x14ac:dyDescent="0.2">
      <c r="A8851" s="29"/>
      <c r="B8851" s="14" t="s">
        <v>5478</v>
      </c>
    </row>
    <row r="8852" spans="1:2" outlineLevel="2" x14ac:dyDescent="0.2">
      <c r="A8852" s="29"/>
      <c r="B8852" s="14" t="s">
        <v>5479</v>
      </c>
    </row>
    <row r="8853" spans="1:2" ht="25.5" x14ac:dyDescent="0.2">
      <c r="A8853" s="30" t="s">
        <v>5480</v>
      </c>
      <c r="B8853" s="16" t="s">
        <v>5481</v>
      </c>
    </row>
    <row r="8854" spans="1:2" outlineLevel="1" x14ac:dyDescent="0.2">
      <c r="A8854" s="27" t="s">
        <v>8395</v>
      </c>
      <c r="B8854" s="7" t="s">
        <v>5482</v>
      </c>
    </row>
    <row r="8855" spans="1:2" outlineLevel="2" x14ac:dyDescent="0.2">
      <c r="A8855" s="28" t="s">
        <v>8396</v>
      </c>
      <c r="B8855" s="8" t="s">
        <v>5483</v>
      </c>
    </row>
    <row r="8856" spans="1:2" outlineLevel="2" x14ac:dyDescent="0.2">
      <c r="A8856" s="28" t="s">
        <v>8397</v>
      </c>
      <c r="B8856" s="8" t="s">
        <v>5483</v>
      </c>
    </row>
    <row r="8857" spans="1:2" outlineLevel="2" x14ac:dyDescent="0.2">
      <c r="A8857" s="29" t="s">
        <v>8398</v>
      </c>
      <c r="B8857" s="9" t="s">
        <v>5483</v>
      </c>
    </row>
    <row r="8858" spans="1:2" outlineLevel="2" x14ac:dyDescent="0.2">
      <c r="A8858" s="28"/>
      <c r="B8858" s="8" t="s">
        <v>1605</v>
      </c>
    </row>
    <row r="8859" spans="1:2" ht="25.5" outlineLevel="2" x14ac:dyDescent="0.2">
      <c r="A8859" s="29"/>
      <c r="B8859" s="9" t="s">
        <v>5484</v>
      </c>
    </row>
    <row r="8860" spans="1:2" ht="13.5" outlineLevel="2" x14ac:dyDescent="0.2">
      <c r="A8860" s="28"/>
      <c r="B8860" s="13" t="s">
        <v>1606</v>
      </c>
    </row>
    <row r="8861" spans="1:2" ht="25.5" outlineLevel="2" x14ac:dyDescent="0.2">
      <c r="A8861" s="29"/>
      <c r="B8861" s="14" t="s">
        <v>5485</v>
      </c>
    </row>
    <row r="8862" spans="1:2" outlineLevel="2" x14ac:dyDescent="0.2">
      <c r="A8862" s="29"/>
      <c r="B8862" s="14" t="s">
        <v>5486</v>
      </c>
    </row>
    <row r="8863" spans="1:2" ht="25.5" outlineLevel="1" x14ac:dyDescent="0.2">
      <c r="A8863" s="27" t="s">
        <v>8399</v>
      </c>
      <c r="B8863" s="7" t="s">
        <v>5487</v>
      </c>
    </row>
    <row r="8864" spans="1:2" outlineLevel="2" x14ac:dyDescent="0.2">
      <c r="A8864" s="28" t="s">
        <v>8400</v>
      </c>
      <c r="B8864" s="8" t="s">
        <v>5488</v>
      </c>
    </row>
    <row r="8865" spans="1:2" outlineLevel="2" x14ac:dyDescent="0.2">
      <c r="A8865" s="28" t="s">
        <v>8401</v>
      </c>
      <c r="B8865" s="8" t="s">
        <v>5488</v>
      </c>
    </row>
    <row r="8866" spans="1:2" outlineLevel="2" x14ac:dyDescent="0.2">
      <c r="A8866" s="29" t="s">
        <v>8402</v>
      </c>
      <c r="B8866" s="9" t="s">
        <v>5488</v>
      </c>
    </row>
    <row r="8867" spans="1:2" outlineLevel="2" x14ac:dyDescent="0.2">
      <c r="A8867" s="28"/>
      <c r="B8867" s="8" t="s">
        <v>1605</v>
      </c>
    </row>
    <row r="8868" spans="1:2" ht="25.5" outlineLevel="2" x14ac:dyDescent="0.2">
      <c r="A8868" s="29"/>
      <c r="B8868" s="9" t="s">
        <v>5489</v>
      </c>
    </row>
    <row r="8869" spans="1:2" ht="13.5" outlineLevel="2" x14ac:dyDescent="0.2">
      <c r="A8869" s="28"/>
      <c r="B8869" s="13" t="s">
        <v>1606</v>
      </c>
    </row>
    <row r="8870" spans="1:2" outlineLevel="2" x14ac:dyDescent="0.2">
      <c r="A8870" s="29"/>
      <c r="B8870" s="14" t="s">
        <v>5490</v>
      </c>
    </row>
    <row r="8871" spans="1:2" ht="25.5" outlineLevel="2" x14ac:dyDescent="0.2">
      <c r="A8871" s="29"/>
      <c r="B8871" s="14" t="s">
        <v>5491</v>
      </c>
    </row>
    <row r="8872" spans="1:2" outlineLevel="2" x14ac:dyDescent="0.2">
      <c r="A8872" s="28" t="s">
        <v>8403</v>
      </c>
      <c r="B8872" s="8" t="s">
        <v>5492</v>
      </c>
    </row>
    <row r="8873" spans="1:2" outlineLevel="2" x14ac:dyDescent="0.2">
      <c r="A8873" s="28" t="s">
        <v>8404</v>
      </c>
      <c r="B8873" s="8" t="s">
        <v>5492</v>
      </c>
    </row>
    <row r="8874" spans="1:2" outlineLevel="2" x14ac:dyDescent="0.2">
      <c r="A8874" s="29" t="s">
        <v>8405</v>
      </c>
      <c r="B8874" s="9" t="s">
        <v>5492</v>
      </c>
    </row>
    <row r="8875" spans="1:2" outlineLevel="2" x14ac:dyDescent="0.2">
      <c r="A8875" s="28"/>
      <c r="B8875" s="8" t="s">
        <v>1605</v>
      </c>
    </row>
    <row r="8876" spans="1:2" ht="25.5" outlineLevel="2" x14ac:dyDescent="0.2">
      <c r="A8876" s="29"/>
      <c r="B8876" s="9" t="s">
        <v>5493</v>
      </c>
    </row>
    <row r="8877" spans="1:2" ht="13.5" outlineLevel="2" x14ac:dyDescent="0.2">
      <c r="A8877" s="28"/>
      <c r="B8877" s="13" t="s">
        <v>1606</v>
      </c>
    </row>
    <row r="8878" spans="1:2" outlineLevel="2" x14ac:dyDescent="0.2">
      <c r="A8878" s="29"/>
      <c r="B8878" s="14" t="s">
        <v>5494</v>
      </c>
    </row>
    <row r="8879" spans="1:2" x14ac:dyDescent="0.2">
      <c r="A8879" s="30" t="s">
        <v>5495</v>
      </c>
      <c r="B8879" s="16" t="s">
        <v>5496</v>
      </c>
    </row>
    <row r="8880" spans="1:2" outlineLevel="1" x14ac:dyDescent="0.2">
      <c r="A8880" s="27" t="s">
        <v>8406</v>
      </c>
      <c r="B8880" s="7" t="s">
        <v>5496</v>
      </c>
    </row>
    <row r="8881" spans="1:2" outlineLevel="2" x14ac:dyDescent="0.2">
      <c r="A8881" s="28" t="s">
        <v>1912</v>
      </c>
      <c r="B8881" s="8" t="s">
        <v>5497</v>
      </c>
    </row>
    <row r="8882" spans="1:2" outlineLevel="2" x14ac:dyDescent="0.2">
      <c r="A8882" s="28" t="s">
        <v>8407</v>
      </c>
      <c r="B8882" s="8" t="s">
        <v>5497</v>
      </c>
    </row>
    <row r="8883" spans="1:2" outlineLevel="2" x14ac:dyDescent="0.2">
      <c r="A8883" s="29" t="s">
        <v>8408</v>
      </c>
      <c r="B8883" s="9" t="s">
        <v>5497</v>
      </c>
    </row>
    <row r="8884" spans="1:2" outlineLevel="2" x14ac:dyDescent="0.2">
      <c r="A8884" s="28"/>
      <c r="B8884" s="8" t="s">
        <v>1605</v>
      </c>
    </row>
    <row r="8885" spans="1:2" ht="38.25" outlineLevel="2" x14ac:dyDescent="0.2">
      <c r="A8885" s="29"/>
      <c r="B8885" s="9" t="s">
        <v>5498</v>
      </c>
    </row>
    <row r="8886" spans="1:2" outlineLevel="2" x14ac:dyDescent="0.2">
      <c r="A8886" s="29"/>
      <c r="B8886" s="9" t="s">
        <v>5499</v>
      </c>
    </row>
    <row r="8887" spans="1:2" ht="15.75" x14ac:dyDescent="0.25">
      <c r="A8887" s="34"/>
      <c r="B8887" s="2"/>
    </row>
  </sheetData>
  <pageMargins left="0.7" right="0.7" top="0.75" bottom="0.75" header="0.3" footer="0.3"/>
  <pageSetup paperSize="9" orientation="portrait" horizontalDpi="300" verticalDpi="3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323D2-E512-4E21-8F03-B6991107FBBF}">
  <dimension ref="A2:B4897"/>
  <sheetViews>
    <sheetView zoomScaleNormal="100" workbookViewId="0">
      <selection activeCell="A4884" sqref="A1:XFD1048576"/>
    </sheetView>
  </sheetViews>
  <sheetFormatPr defaultRowHeight="12.75" outlineLevelRow="3" x14ac:dyDescent="0.2"/>
  <cols>
    <col min="1" max="1" width="17.85546875" style="23" customWidth="1"/>
    <col min="2" max="2" width="160.7109375" style="4" customWidth="1"/>
    <col min="3" max="16384" width="9.140625" style="4"/>
  </cols>
  <sheetData>
    <row r="2" spans="1:2" x14ac:dyDescent="0.2">
      <c r="A2" s="24"/>
      <c r="B2" s="5" t="s">
        <v>1582</v>
      </c>
    </row>
    <row r="3" spans="1:2" ht="15.75" x14ac:dyDescent="0.25">
      <c r="A3" s="25"/>
      <c r="B3" s="1"/>
    </row>
    <row r="4" spans="1:2" x14ac:dyDescent="0.2">
      <c r="A4" s="290" t="s">
        <v>1583</v>
      </c>
      <c r="B4" s="291" t="s">
        <v>1584</v>
      </c>
    </row>
    <row r="5" spans="1:2" x14ac:dyDescent="0.2">
      <c r="A5" s="26" t="s">
        <v>1585</v>
      </c>
      <c r="B5" s="6" t="s">
        <v>1586</v>
      </c>
    </row>
    <row r="6" spans="1:2" outlineLevel="1" x14ac:dyDescent="0.2">
      <c r="A6" s="27" t="s">
        <v>1587</v>
      </c>
      <c r="B6" s="7" t="s">
        <v>1588</v>
      </c>
    </row>
    <row r="7" spans="1:2" outlineLevel="2" x14ac:dyDescent="0.2">
      <c r="A7" s="28" t="s">
        <v>0</v>
      </c>
      <c r="B7" s="8" t="s">
        <v>46</v>
      </c>
    </row>
    <row r="8" spans="1:2" outlineLevel="2" x14ac:dyDescent="0.2">
      <c r="A8" s="29"/>
      <c r="B8" s="9" t="s">
        <v>5512</v>
      </c>
    </row>
    <row r="9" spans="1:2" outlineLevel="2" x14ac:dyDescent="0.2">
      <c r="A9" s="29"/>
      <c r="B9" s="9" t="s">
        <v>1589</v>
      </c>
    </row>
    <row r="10" spans="1:2" outlineLevel="2" x14ac:dyDescent="0.2">
      <c r="A10" s="28" t="s">
        <v>1590</v>
      </c>
      <c r="B10" s="8" t="s">
        <v>301</v>
      </c>
    </row>
    <row r="11" spans="1:2" outlineLevel="2" x14ac:dyDescent="0.2">
      <c r="A11" s="29"/>
      <c r="B11" s="9" t="s">
        <v>5513</v>
      </c>
    </row>
    <row r="12" spans="1:2" outlineLevel="2" x14ac:dyDescent="0.2">
      <c r="A12" s="29"/>
      <c r="B12" s="9" t="s">
        <v>302</v>
      </c>
    </row>
    <row r="13" spans="1:2" outlineLevel="2" x14ac:dyDescent="0.2">
      <c r="A13" s="29" t="s">
        <v>1591</v>
      </c>
      <c r="B13" s="9" t="s">
        <v>1592</v>
      </c>
    </row>
    <row r="14" spans="1:2" outlineLevel="2" x14ac:dyDescent="0.2">
      <c r="A14" s="29"/>
      <c r="B14" s="8" t="s">
        <v>303</v>
      </c>
    </row>
    <row r="15" spans="1:2" outlineLevel="2" x14ac:dyDescent="0.2">
      <c r="A15" s="29"/>
      <c r="B15" s="9" t="s">
        <v>1593</v>
      </c>
    </row>
    <row r="16" spans="1:2" outlineLevel="2" x14ac:dyDescent="0.2">
      <c r="A16" s="29"/>
      <c r="B16" s="11" t="s">
        <v>5514</v>
      </c>
    </row>
    <row r="17" spans="1:2" outlineLevel="2" x14ac:dyDescent="0.2">
      <c r="A17" s="29"/>
      <c r="B17" s="11" t="s">
        <v>5515</v>
      </c>
    </row>
    <row r="18" spans="1:2" outlineLevel="2" x14ac:dyDescent="0.2">
      <c r="A18" s="29"/>
      <c r="B18" s="11" t="s">
        <v>5516</v>
      </c>
    </row>
    <row r="19" spans="1:2" outlineLevel="2" x14ac:dyDescent="0.2">
      <c r="A19" s="29"/>
      <c r="B19" s="11" t="s">
        <v>5517</v>
      </c>
    </row>
    <row r="20" spans="1:2" outlineLevel="2" x14ac:dyDescent="0.2">
      <c r="A20" s="29"/>
      <c r="B20" s="11" t="s">
        <v>5518</v>
      </c>
    </row>
    <row r="21" spans="1:2" outlineLevel="2" x14ac:dyDescent="0.2">
      <c r="A21" s="29"/>
      <c r="B21" s="11" t="s">
        <v>5519</v>
      </c>
    </row>
    <row r="22" spans="1:2" outlineLevel="2" x14ac:dyDescent="0.2">
      <c r="A22" s="29"/>
      <c r="B22" s="11" t="s">
        <v>5520</v>
      </c>
    </row>
    <row r="23" spans="1:2" outlineLevel="2" x14ac:dyDescent="0.2">
      <c r="A23" s="29"/>
      <c r="B23" s="11" t="s">
        <v>5521</v>
      </c>
    </row>
    <row r="24" spans="1:2" outlineLevel="2" x14ac:dyDescent="0.2">
      <c r="A24" s="29"/>
      <c r="B24" s="11" t="s">
        <v>5522</v>
      </c>
    </row>
    <row r="25" spans="1:2" outlineLevel="2" x14ac:dyDescent="0.2">
      <c r="A25" s="29"/>
      <c r="B25" s="12" t="s">
        <v>5523</v>
      </c>
    </row>
    <row r="26" spans="1:2" outlineLevel="2" x14ac:dyDescent="0.2">
      <c r="A26" s="29"/>
      <c r="B26" s="9" t="s">
        <v>304</v>
      </c>
    </row>
    <row r="27" spans="1:2" outlineLevel="2" x14ac:dyDescent="0.2">
      <c r="A27" s="29"/>
      <c r="B27" s="11" t="s">
        <v>5524</v>
      </c>
    </row>
    <row r="28" spans="1:2" outlineLevel="2" x14ac:dyDescent="0.2">
      <c r="A28" s="29"/>
      <c r="B28" s="11" t="s">
        <v>5525</v>
      </c>
    </row>
    <row r="29" spans="1:2" outlineLevel="2" x14ac:dyDescent="0.2">
      <c r="A29" s="29"/>
      <c r="B29" s="11" t="s">
        <v>5526</v>
      </c>
    </row>
    <row r="30" spans="1:2" outlineLevel="2" x14ac:dyDescent="0.2">
      <c r="A30" s="29"/>
      <c r="B30" s="11" t="s">
        <v>5527</v>
      </c>
    </row>
    <row r="31" spans="1:2" outlineLevel="2" x14ac:dyDescent="0.2">
      <c r="A31" s="29"/>
      <c r="B31" s="11" t="s">
        <v>5528</v>
      </c>
    </row>
    <row r="32" spans="1:2" outlineLevel="2" x14ac:dyDescent="0.2">
      <c r="A32" s="29"/>
      <c r="B32" s="11" t="s">
        <v>5529</v>
      </c>
    </row>
    <row r="33" spans="1:2" outlineLevel="2" x14ac:dyDescent="0.2">
      <c r="A33" s="29"/>
      <c r="B33" s="11" t="s">
        <v>5530</v>
      </c>
    </row>
    <row r="34" spans="1:2" outlineLevel="2" x14ac:dyDescent="0.2">
      <c r="A34" s="29"/>
      <c r="B34" s="11" t="s">
        <v>5531</v>
      </c>
    </row>
    <row r="35" spans="1:2" ht="13.5" outlineLevel="2" x14ac:dyDescent="0.2">
      <c r="A35" s="29"/>
      <c r="B35" s="13" t="s">
        <v>5532</v>
      </c>
    </row>
    <row r="36" spans="1:2" outlineLevel="2" x14ac:dyDescent="0.2">
      <c r="A36" s="29"/>
      <c r="B36" s="14" t="s">
        <v>306</v>
      </c>
    </row>
    <row r="37" spans="1:2" outlineLevel="2" x14ac:dyDescent="0.2">
      <c r="A37" s="29"/>
      <c r="B37" s="14" t="s">
        <v>307</v>
      </c>
    </row>
    <row r="38" spans="1:2" outlineLevel="2" x14ac:dyDescent="0.2">
      <c r="A38" s="29"/>
      <c r="B38" s="14" t="s">
        <v>308</v>
      </c>
    </row>
    <row r="39" spans="1:2" outlineLevel="2" x14ac:dyDescent="0.2">
      <c r="A39" s="29" t="s">
        <v>1594</v>
      </c>
      <c r="B39" s="9" t="s">
        <v>1595</v>
      </c>
    </row>
    <row r="40" spans="1:2" outlineLevel="2" x14ac:dyDescent="0.2">
      <c r="A40" s="29"/>
      <c r="B40" s="8" t="s">
        <v>303</v>
      </c>
    </row>
    <row r="41" spans="1:2" outlineLevel="2" x14ac:dyDescent="0.2">
      <c r="A41" s="29"/>
      <c r="B41" s="9" t="s">
        <v>309</v>
      </c>
    </row>
    <row r="42" spans="1:2" outlineLevel="2" x14ac:dyDescent="0.2">
      <c r="A42" s="29"/>
      <c r="B42" s="11" t="s">
        <v>5533</v>
      </c>
    </row>
    <row r="43" spans="1:2" outlineLevel="2" x14ac:dyDescent="0.2">
      <c r="A43" s="29"/>
      <c r="B43" s="11" t="s">
        <v>5534</v>
      </c>
    </row>
    <row r="44" spans="1:2" outlineLevel="2" x14ac:dyDescent="0.2">
      <c r="A44" s="29"/>
      <c r="B44" s="11" t="s">
        <v>5535</v>
      </c>
    </row>
    <row r="45" spans="1:2" outlineLevel="2" x14ac:dyDescent="0.2">
      <c r="A45" s="29"/>
      <c r="B45" s="11" t="s">
        <v>5536</v>
      </c>
    </row>
    <row r="46" spans="1:2" outlineLevel="2" x14ac:dyDescent="0.2">
      <c r="A46" s="29"/>
      <c r="B46" s="11" t="s">
        <v>5537</v>
      </c>
    </row>
    <row r="47" spans="1:2" outlineLevel="2" x14ac:dyDescent="0.2">
      <c r="A47" s="29"/>
      <c r="B47" s="11" t="s">
        <v>5538</v>
      </c>
    </row>
    <row r="48" spans="1:2" outlineLevel="2" x14ac:dyDescent="0.2">
      <c r="A48" s="29"/>
      <c r="B48" s="11" t="s">
        <v>5539</v>
      </c>
    </row>
    <row r="49" spans="1:2" outlineLevel="2" x14ac:dyDescent="0.2">
      <c r="A49" s="29"/>
      <c r="B49" s="11" t="s">
        <v>5540</v>
      </c>
    </row>
    <row r="50" spans="1:2" outlineLevel="2" x14ac:dyDescent="0.2">
      <c r="A50" s="29"/>
      <c r="B50" s="11" t="s">
        <v>5541</v>
      </c>
    </row>
    <row r="51" spans="1:2" outlineLevel="2" x14ac:dyDescent="0.2">
      <c r="A51" s="29"/>
      <c r="B51" s="11" t="s">
        <v>5542</v>
      </c>
    </row>
    <row r="52" spans="1:2" ht="13.5" outlineLevel="2" x14ac:dyDescent="0.2">
      <c r="A52" s="29"/>
      <c r="B52" s="13" t="s">
        <v>305</v>
      </c>
    </row>
    <row r="53" spans="1:2" outlineLevel="2" x14ac:dyDescent="0.2">
      <c r="A53" s="29"/>
      <c r="B53" s="14" t="s">
        <v>310</v>
      </c>
    </row>
    <row r="54" spans="1:2" outlineLevel="2" x14ac:dyDescent="0.2">
      <c r="A54" s="29" t="s">
        <v>1596</v>
      </c>
      <c r="B54" s="8" t="s">
        <v>311</v>
      </c>
    </row>
    <row r="55" spans="1:2" outlineLevel="2" x14ac:dyDescent="0.2">
      <c r="A55" s="29" t="s">
        <v>1597</v>
      </c>
      <c r="B55" s="9" t="s">
        <v>311</v>
      </c>
    </row>
    <row r="56" spans="1:2" outlineLevel="2" x14ac:dyDescent="0.2">
      <c r="A56" s="29" t="s">
        <v>1598</v>
      </c>
      <c r="B56" s="8" t="s">
        <v>1599</v>
      </c>
    </row>
    <row r="57" spans="1:2" outlineLevel="2" x14ac:dyDescent="0.2">
      <c r="A57" s="29" t="s">
        <v>1600</v>
      </c>
      <c r="B57" s="9" t="s">
        <v>1601</v>
      </c>
    </row>
    <row r="58" spans="1:2" ht="13.5" outlineLevel="2" x14ac:dyDescent="0.2">
      <c r="A58" s="29"/>
      <c r="B58" s="13" t="s">
        <v>305</v>
      </c>
    </row>
    <row r="59" spans="1:2" outlineLevel="2" x14ac:dyDescent="0.2">
      <c r="A59" s="29"/>
      <c r="B59" s="14" t="s">
        <v>312</v>
      </c>
    </row>
    <row r="60" spans="1:2" outlineLevel="2" x14ac:dyDescent="0.2">
      <c r="A60" s="29" t="s">
        <v>1602</v>
      </c>
      <c r="B60" s="9" t="s">
        <v>313</v>
      </c>
    </row>
    <row r="61" spans="1:2" outlineLevel="2" x14ac:dyDescent="0.2">
      <c r="A61" s="29"/>
      <c r="B61" s="8" t="s">
        <v>303</v>
      </c>
    </row>
    <row r="62" spans="1:2" outlineLevel="2" x14ac:dyDescent="0.2">
      <c r="A62" s="29"/>
      <c r="B62" s="9" t="s">
        <v>314</v>
      </c>
    </row>
    <row r="63" spans="1:2" ht="13.5" outlineLevel="2" x14ac:dyDescent="0.2">
      <c r="A63" s="29"/>
      <c r="B63" s="13" t="s">
        <v>305</v>
      </c>
    </row>
    <row r="64" spans="1:2" outlineLevel="2" x14ac:dyDescent="0.2">
      <c r="A64" s="29"/>
      <c r="B64" s="14" t="s">
        <v>315</v>
      </c>
    </row>
    <row r="65" spans="1:2" outlineLevel="2" x14ac:dyDescent="0.2">
      <c r="A65" s="29" t="s">
        <v>1603</v>
      </c>
      <c r="B65" s="9" t="s">
        <v>1604</v>
      </c>
    </row>
    <row r="66" spans="1:2" outlineLevel="2" x14ac:dyDescent="0.2">
      <c r="A66" s="29"/>
      <c r="B66" s="8" t="s">
        <v>1605</v>
      </c>
    </row>
    <row r="67" spans="1:2" outlineLevel="2" x14ac:dyDescent="0.2">
      <c r="A67" s="29"/>
      <c r="B67" s="9" t="s">
        <v>316</v>
      </c>
    </row>
    <row r="68" spans="1:2" ht="13.5" outlineLevel="2" x14ac:dyDescent="0.2">
      <c r="A68" s="29"/>
      <c r="B68" s="13" t="s">
        <v>1606</v>
      </c>
    </row>
    <row r="69" spans="1:2" outlineLevel="2" x14ac:dyDescent="0.2">
      <c r="A69" s="29"/>
      <c r="B69" s="14" t="s">
        <v>1607</v>
      </c>
    </row>
    <row r="70" spans="1:2" outlineLevel="2" x14ac:dyDescent="0.2">
      <c r="A70" s="29"/>
      <c r="B70" s="14" t="s">
        <v>1608</v>
      </c>
    </row>
    <row r="71" spans="1:2" outlineLevel="2" x14ac:dyDescent="0.2">
      <c r="A71" s="29" t="s">
        <v>1609</v>
      </c>
      <c r="B71" s="9" t="s">
        <v>1610</v>
      </c>
    </row>
    <row r="72" spans="1:2" outlineLevel="2" x14ac:dyDescent="0.2">
      <c r="A72" s="29"/>
      <c r="B72" s="8" t="s">
        <v>1605</v>
      </c>
    </row>
    <row r="73" spans="1:2" outlineLevel="2" x14ac:dyDescent="0.2">
      <c r="A73" s="29"/>
      <c r="B73" s="9" t="s">
        <v>317</v>
      </c>
    </row>
    <row r="74" spans="1:2" outlineLevel="2" x14ac:dyDescent="0.2">
      <c r="A74" s="29"/>
      <c r="B74" s="11" t="s">
        <v>5543</v>
      </c>
    </row>
    <row r="75" spans="1:2" outlineLevel="2" x14ac:dyDescent="0.2">
      <c r="A75" s="29"/>
      <c r="B75" s="11" t="s">
        <v>5544</v>
      </c>
    </row>
    <row r="76" spans="1:2" outlineLevel="2" x14ac:dyDescent="0.2">
      <c r="A76" s="29"/>
      <c r="B76" s="11" t="s">
        <v>5545</v>
      </c>
    </row>
    <row r="77" spans="1:2" outlineLevel="2" x14ac:dyDescent="0.2">
      <c r="A77" s="29"/>
      <c r="B77" s="11" t="s">
        <v>5546</v>
      </c>
    </row>
    <row r="78" spans="1:2" outlineLevel="2" x14ac:dyDescent="0.2">
      <c r="A78" s="29"/>
      <c r="B78" s="11" t="s">
        <v>5547</v>
      </c>
    </row>
    <row r="79" spans="1:2" outlineLevel="2" x14ac:dyDescent="0.2">
      <c r="A79" s="29"/>
      <c r="B79" s="11" t="s">
        <v>5548</v>
      </c>
    </row>
    <row r="80" spans="1:2" outlineLevel="2" x14ac:dyDescent="0.2">
      <c r="A80" s="29"/>
      <c r="B80" s="11" t="s">
        <v>5549</v>
      </c>
    </row>
    <row r="81" spans="1:2" outlineLevel="2" x14ac:dyDescent="0.2">
      <c r="A81" s="29"/>
      <c r="B81" s="11" t="s">
        <v>5550</v>
      </c>
    </row>
    <row r="82" spans="1:2" outlineLevel="2" x14ac:dyDescent="0.2">
      <c r="A82" s="29"/>
      <c r="B82" s="9" t="s">
        <v>318</v>
      </c>
    </row>
    <row r="83" spans="1:2" outlineLevel="2" x14ac:dyDescent="0.2">
      <c r="A83" s="29"/>
      <c r="B83" s="11" t="s">
        <v>5551</v>
      </c>
    </row>
    <row r="84" spans="1:2" outlineLevel="2" x14ac:dyDescent="0.2">
      <c r="A84" s="29"/>
      <c r="B84" s="11" t="s">
        <v>5552</v>
      </c>
    </row>
    <row r="85" spans="1:2" outlineLevel="2" x14ac:dyDescent="0.2">
      <c r="A85" s="29"/>
      <c r="B85" s="11" t="s">
        <v>5553</v>
      </c>
    </row>
    <row r="86" spans="1:2" outlineLevel="2" x14ac:dyDescent="0.2">
      <c r="A86" s="29"/>
      <c r="B86" s="11" t="s">
        <v>5554</v>
      </c>
    </row>
    <row r="87" spans="1:2" outlineLevel="2" x14ac:dyDescent="0.2">
      <c r="A87" s="29"/>
      <c r="B87" s="11" t="s">
        <v>5555</v>
      </c>
    </row>
    <row r="88" spans="1:2" outlineLevel="2" x14ac:dyDescent="0.2">
      <c r="A88" s="29"/>
      <c r="B88" s="11" t="s">
        <v>5556</v>
      </c>
    </row>
    <row r="89" spans="1:2" outlineLevel="2" x14ac:dyDescent="0.2">
      <c r="A89" s="29"/>
      <c r="B89" s="11" t="s">
        <v>5557</v>
      </c>
    </row>
    <row r="90" spans="1:2" outlineLevel="2" x14ac:dyDescent="0.2">
      <c r="A90" s="29"/>
      <c r="B90" s="11" t="s">
        <v>5558</v>
      </c>
    </row>
    <row r="91" spans="1:2" outlineLevel="2" x14ac:dyDescent="0.2">
      <c r="A91" s="29"/>
      <c r="B91" s="11" t="s">
        <v>5559</v>
      </c>
    </row>
    <row r="92" spans="1:2" outlineLevel="2" x14ac:dyDescent="0.2">
      <c r="A92" s="29"/>
      <c r="B92" s="11" t="s">
        <v>5560</v>
      </c>
    </row>
    <row r="93" spans="1:2" outlineLevel="2" x14ac:dyDescent="0.2">
      <c r="A93" s="29"/>
      <c r="B93" s="11" t="s">
        <v>5561</v>
      </c>
    </row>
    <row r="94" spans="1:2" outlineLevel="2" x14ac:dyDescent="0.2">
      <c r="A94" s="29"/>
      <c r="B94" s="9" t="s">
        <v>319</v>
      </c>
    </row>
    <row r="95" spans="1:2" outlineLevel="2" x14ac:dyDescent="0.2">
      <c r="A95" s="29"/>
      <c r="B95" s="11" t="s">
        <v>5562</v>
      </c>
    </row>
    <row r="96" spans="1:2" outlineLevel="2" x14ac:dyDescent="0.2">
      <c r="A96" s="29"/>
      <c r="B96" s="11" t="s">
        <v>5563</v>
      </c>
    </row>
    <row r="97" spans="1:2" outlineLevel="2" x14ac:dyDescent="0.2">
      <c r="A97" s="29"/>
      <c r="B97" s="11" t="s">
        <v>5564</v>
      </c>
    </row>
    <row r="98" spans="1:2" outlineLevel="2" x14ac:dyDescent="0.2">
      <c r="A98" s="29"/>
      <c r="B98" s="11" t="s">
        <v>5565</v>
      </c>
    </row>
    <row r="99" spans="1:2" outlineLevel="2" x14ac:dyDescent="0.2">
      <c r="A99" s="29"/>
      <c r="B99" s="11" t="s">
        <v>5566</v>
      </c>
    </row>
    <row r="100" spans="1:2" outlineLevel="2" x14ac:dyDescent="0.2">
      <c r="A100" s="29"/>
      <c r="B100" s="11" t="s">
        <v>5567</v>
      </c>
    </row>
    <row r="101" spans="1:2" outlineLevel="2" x14ac:dyDescent="0.2">
      <c r="A101" s="29"/>
      <c r="B101" s="11" t="s">
        <v>5568</v>
      </c>
    </row>
    <row r="102" spans="1:2" outlineLevel="2" x14ac:dyDescent="0.2">
      <c r="A102" s="29"/>
      <c r="B102" s="11" t="s">
        <v>5569</v>
      </c>
    </row>
    <row r="103" spans="1:2" outlineLevel="2" x14ac:dyDescent="0.2">
      <c r="A103" s="29"/>
      <c r="B103" s="11" t="s">
        <v>5570</v>
      </c>
    </row>
    <row r="104" spans="1:2" outlineLevel="2" x14ac:dyDescent="0.2">
      <c r="A104" s="29"/>
      <c r="B104" s="11" t="s">
        <v>5571</v>
      </c>
    </row>
    <row r="105" spans="1:2" outlineLevel="2" x14ac:dyDescent="0.2">
      <c r="A105" s="29"/>
      <c r="B105" s="11" t="s">
        <v>5572</v>
      </c>
    </row>
    <row r="106" spans="1:2" outlineLevel="2" x14ac:dyDescent="0.2">
      <c r="A106" s="29"/>
      <c r="B106" s="9" t="s">
        <v>1611</v>
      </c>
    </row>
    <row r="107" spans="1:2" outlineLevel="2" x14ac:dyDescent="0.2">
      <c r="A107" s="29"/>
      <c r="B107" s="9" t="s">
        <v>320</v>
      </c>
    </row>
    <row r="108" spans="1:2" outlineLevel="2" x14ac:dyDescent="0.2">
      <c r="A108" s="29"/>
      <c r="B108" s="9" t="s">
        <v>321</v>
      </c>
    </row>
    <row r="109" spans="1:2" outlineLevel="2" x14ac:dyDescent="0.2">
      <c r="A109" s="29"/>
      <c r="B109" s="9" t="s">
        <v>322</v>
      </c>
    </row>
    <row r="110" spans="1:2" outlineLevel="2" x14ac:dyDescent="0.2">
      <c r="A110" s="29"/>
      <c r="B110" s="11" t="s">
        <v>5573</v>
      </c>
    </row>
    <row r="111" spans="1:2" outlineLevel="2" x14ac:dyDescent="0.2">
      <c r="A111" s="29"/>
      <c r="B111" s="11" t="s">
        <v>5574</v>
      </c>
    </row>
    <row r="112" spans="1:2" outlineLevel="2" x14ac:dyDescent="0.2">
      <c r="A112" s="29"/>
      <c r="B112" s="11" t="s">
        <v>5575</v>
      </c>
    </row>
    <row r="113" spans="1:2" ht="13.5" outlineLevel="2" x14ac:dyDescent="0.2">
      <c r="A113" s="29"/>
      <c r="B113" s="13" t="s">
        <v>1606</v>
      </c>
    </row>
    <row r="114" spans="1:2" outlineLevel="2" x14ac:dyDescent="0.2">
      <c r="A114" s="29"/>
      <c r="B114" s="14" t="s">
        <v>1612</v>
      </c>
    </row>
    <row r="115" spans="1:2" outlineLevel="2" x14ac:dyDescent="0.2">
      <c r="A115" s="29"/>
      <c r="B115" s="14" t="s">
        <v>1613</v>
      </c>
    </row>
    <row r="116" spans="1:2" outlineLevel="2" x14ac:dyDescent="0.2">
      <c r="A116" s="29"/>
      <c r="B116" s="14" t="s">
        <v>1614</v>
      </c>
    </row>
    <row r="117" spans="1:2" outlineLevel="2" x14ac:dyDescent="0.2">
      <c r="A117" s="29" t="s">
        <v>1615</v>
      </c>
      <c r="B117" s="8" t="s">
        <v>1616</v>
      </c>
    </row>
    <row r="118" spans="1:2" outlineLevel="2" x14ac:dyDescent="0.2">
      <c r="A118" s="29" t="s">
        <v>1617</v>
      </c>
      <c r="B118" s="9" t="s">
        <v>1616</v>
      </c>
    </row>
    <row r="119" spans="1:2" outlineLevel="2" x14ac:dyDescent="0.2">
      <c r="A119" s="29" t="s">
        <v>1618</v>
      </c>
      <c r="B119" s="8" t="s">
        <v>1619</v>
      </c>
    </row>
    <row r="120" spans="1:2" outlineLevel="2" x14ac:dyDescent="0.2">
      <c r="A120" s="29" t="s">
        <v>1620</v>
      </c>
      <c r="B120" s="9" t="s">
        <v>1619</v>
      </c>
    </row>
    <row r="121" spans="1:2" outlineLevel="2" x14ac:dyDescent="0.2">
      <c r="A121" s="29" t="s">
        <v>1621</v>
      </c>
      <c r="B121" s="8" t="s">
        <v>323</v>
      </c>
    </row>
    <row r="122" spans="1:2" outlineLevel="2" x14ac:dyDescent="0.2">
      <c r="A122" s="29" t="s">
        <v>1622</v>
      </c>
      <c r="B122" s="9" t="s">
        <v>323</v>
      </c>
    </row>
    <row r="123" spans="1:2" outlineLevel="2" x14ac:dyDescent="0.2">
      <c r="A123" s="29"/>
      <c r="B123" s="8" t="s">
        <v>1605</v>
      </c>
    </row>
    <row r="124" spans="1:2" outlineLevel="2" x14ac:dyDescent="0.2">
      <c r="A124" s="29"/>
      <c r="B124" s="9" t="s">
        <v>324</v>
      </c>
    </row>
    <row r="125" spans="1:2" outlineLevel="2" x14ac:dyDescent="0.2">
      <c r="A125" s="29"/>
      <c r="B125" s="9" t="s">
        <v>325</v>
      </c>
    </row>
    <row r="126" spans="1:2" outlineLevel="2" x14ac:dyDescent="0.2">
      <c r="A126" s="29"/>
      <c r="B126" s="9" t="s">
        <v>326</v>
      </c>
    </row>
    <row r="127" spans="1:2" outlineLevel="2" x14ac:dyDescent="0.2">
      <c r="A127" s="29"/>
      <c r="B127" s="9" t="s">
        <v>327</v>
      </c>
    </row>
    <row r="128" spans="1:2" outlineLevel="2" x14ac:dyDescent="0.2">
      <c r="A128" s="29" t="s">
        <v>1623</v>
      </c>
      <c r="B128" s="8" t="s">
        <v>1624</v>
      </c>
    </row>
    <row r="129" spans="1:2" outlineLevel="2" x14ac:dyDescent="0.2">
      <c r="A129" s="29" t="s">
        <v>1625</v>
      </c>
      <c r="B129" s="9" t="s">
        <v>1626</v>
      </c>
    </row>
    <row r="130" spans="1:2" outlineLevel="2" x14ac:dyDescent="0.2">
      <c r="A130" s="29"/>
      <c r="B130" s="8" t="s">
        <v>303</v>
      </c>
    </row>
    <row r="131" spans="1:2" outlineLevel="2" x14ac:dyDescent="0.2">
      <c r="A131" s="29"/>
      <c r="B131" s="9" t="s">
        <v>328</v>
      </c>
    </row>
    <row r="132" spans="1:2" outlineLevel="2" x14ac:dyDescent="0.2">
      <c r="A132" s="29"/>
      <c r="B132" s="12" t="s">
        <v>5576</v>
      </c>
    </row>
    <row r="133" spans="1:2" outlineLevel="2" x14ac:dyDescent="0.2">
      <c r="A133" s="29"/>
      <c r="B133" s="12" t="s">
        <v>5577</v>
      </c>
    </row>
    <row r="134" spans="1:2" outlineLevel="2" x14ac:dyDescent="0.2">
      <c r="A134" s="29"/>
      <c r="B134" s="12" t="s">
        <v>5578</v>
      </c>
    </row>
    <row r="135" spans="1:2" outlineLevel="2" x14ac:dyDescent="0.2">
      <c r="A135" s="29"/>
      <c r="B135" s="9" t="s">
        <v>329</v>
      </c>
    </row>
    <row r="136" spans="1:2" ht="13.5" outlineLevel="2" x14ac:dyDescent="0.2">
      <c r="A136" s="29"/>
      <c r="B136" s="13" t="s">
        <v>305</v>
      </c>
    </row>
    <row r="137" spans="1:2" outlineLevel="2" x14ac:dyDescent="0.2">
      <c r="A137" s="29"/>
      <c r="B137" s="14" t="s">
        <v>330</v>
      </c>
    </row>
    <row r="138" spans="1:2" outlineLevel="2" x14ac:dyDescent="0.2">
      <c r="A138" s="29"/>
      <c r="B138" s="14" t="s">
        <v>331</v>
      </c>
    </row>
    <row r="139" spans="1:2" outlineLevel="2" x14ac:dyDescent="0.2">
      <c r="A139" s="29"/>
      <c r="B139" s="14" t="s">
        <v>332</v>
      </c>
    </row>
    <row r="140" spans="1:2" outlineLevel="2" x14ac:dyDescent="0.2">
      <c r="A140" s="29" t="s">
        <v>1627</v>
      </c>
      <c r="B140" s="9" t="s">
        <v>333</v>
      </c>
    </row>
    <row r="141" spans="1:2" outlineLevel="2" x14ac:dyDescent="0.2">
      <c r="A141" s="29"/>
      <c r="B141" s="8" t="s">
        <v>1605</v>
      </c>
    </row>
    <row r="142" spans="1:2" outlineLevel="2" x14ac:dyDescent="0.2">
      <c r="A142" s="29"/>
      <c r="B142" s="9" t="s">
        <v>334</v>
      </c>
    </row>
    <row r="143" spans="1:2" outlineLevel="2" x14ac:dyDescent="0.2">
      <c r="A143" s="29"/>
      <c r="B143" s="9" t="s">
        <v>335</v>
      </c>
    </row>
    <row r="144" spans="1:2" outlineLevel="2" x14ac:dyDescent="0.2">
      <c r="A144" s="29"/>
      <c r="B144" s="9" t="s">
        <v>336</v>
      </c>
    </row>
    <row r="145" spans="1:2" outlineLevel="2" x14ac:dyDescent="0.2">
      <c r="A145" s="29" t="s">
        <v>1</v>
      </c>
      <c r="B145" s="8" t="s">
        <v>47</v>
      </c>
    </row>
    <row r="146" spans="1:2" outlineLevel="2" x14ac:dyDescent="0.2">
      <c r="A146" s="29"/>
      <c r="B146" s="8" t="s">
        <v>1628</v>
      </c>
    </row>
    <row r="147" spans="1:2" outlineLevel="2" x14ac:dyDescent="0.2">
      <c r="A147" s="29"/>
      <c r="B147" s="9" t="s">
        <v>337</v>
      </c>
    </row>
    <row r="148" spans="1:2" outlineLevel="2" x14ac:dyDescent="0.2">
      <c r="A148" s="29" t="s">
        <v>1629</v>
      </c>
      <c r="B148" s="8" t="s">
        <v>338</v>
      </c>
    </row>
    <row r="149" spans="1:2" outlineLevel="2" x14ac:dyDescent="0.2">
      <c r="A149" s="29" t="s">
        <v>1630</v>
      </c>
      <c r="B149" s="9" t="s">
        <v>338</v>
      </c>
    </row>
    <row r="150" spans="1:2" outlineLevel="2" x14ac:dyDescent="0.2">
      <c r="A150" s="29"/>
      <c r="B150" s="8" t="s">
        <v>1605</v>
      </c>
    </row>
    <row r="151" spans="1:2" outlineLevel="2" x14ac:dyDescent="0.2">
      <c r="A151" s="29"/>
      <c r="B151" s="9" t="s">
        <v>339</v>
      </c>
    </row>
    <row r="152" spans="1:2" ht="13.5" outlineLevel="2" x14ac:dyDescent="0.2">
      <c r="A152" s="29"/>
      <c r="B152" s="13" t="s">
        <v>1606</v>
      </c>
    </row>
    <row r="153" spans="1:2" outlineLevel="2" x14ac:dyDescent="0.2">
      <c r="A153" s="29"/>
      <c r="B153" s="14" t="s">
        <v>1631</v>
      </c>
    </row>
    <row r="154" spans="1:2" outlineLevel="2" x14ac:dyDescent="0.2">
      <c r="A154" s="29" t="s">
        <v>1632</v>
      </c>
      <c r="B154" s="8" t="s">
        <v>1633</v>
      </c>
    </row>
    <row r="155" spans="1:2" outlineLevel="2" x14ac:dyDescent="0.2">
      <c r="A155" s="29" t="s">
        <v>1634</v>
      </c>
      <c r="B155" s="9" t="s">
        <v>1633</v>
      </c>
    </row>
    <row r="156" spans="1:2" outlineLevel="2" x14ac:dyDescent="0.2">
      <c r="A156" s="29"/>
      <c r="B156" s="8" t="s">
        <v>1605</v>
      </c>
    </row>
    <row r="157" spans="1:2" outlineLevel="2" x14ac:dyDescent="0.2">
      <c r="A157" s="29"/>
      <c r="B157" s="9" t="s">
        <v>340</v>
      </c>
    </row>
    <row r="158" spans="1:2" outlineLevel="2" x14ac:dyDescent="0.2">
      <c r="A158" s="29"/>
      <c r="B158" s="11" t="s">
        <v>5579</v>
      </c>
    </row>
    <row r="159" spans="1:2" outlineLevel="2" x14ac:dyDescent="0.2">
      <c r="A159" s="29"/>
      <c r="B159" s="11" t="s">
        <v>5580</v>
      </c>
    </row>
    <row r="160" spans="1:2" outlineLevel="2" x14ac:dyDescent="0.2">
      <c r="A160" s="29"/>
      <c r="B160" s="11" t="s">
        <v>5581</v>
      </c>
    </row>
    <row r="161" spans="1:2" outlineLevel="2" x14ac:dyDescent="0.2">
      <c r="A161" s="29"/>
      <c r="B161" s="11" t="s">
        <v>5582</v>
      </c>
    </row>
    <row r="162" spans="1:2" outlineLevel="2" x14ac:dyDescent="0.2">
      <c r="A162" s="29"/>
      <c r="B162" s="11" t="s">
        <v>5583</v>
      </c>
    </row>
    <row r="163" spans="1:2" outlineLevel="2" x14ac:dyDescent="0.2">
      <c r="A163" s="29"/>
      <c r="B163" s="11" t="s">
        <v>5584</v>
      </c>
    </row>
    <row r="164" spans="1:2" outlineLevel="2" x14ac:dyDescent="0.2">
      <c r="A164" s="29"/>
      <c r="B164" s="11" t="s">
        <v>5585</v>
      </c>
    </row>
    <row r="165" spans="1:2" outlineLevel="2" x14ac:dyDescent="0.2">
      <c r="A165" s="29"/>
      <c r="B165" s="11" t="s">
        <v>5586</v>
      </c>
    </row>
    <row r="166" spans="1:2" outlineLevel="2" x14ac:dyDescent="0.2">
      <c r="A166" s="29" t="s">
        <v>1635</v>
      </c>
      <c r="B166" s="8" t="s">
        <v>1636</v>
      </c>
    </row>
    <row r="167" spans="1:2" outlineLevel="2" x14ac:dyDescent="0.2">
      <c r="A167" s="29" t="s">
        <v>1637</v>
      </c>
      <c r="B167" s="9" t="s">
        <v>1636</v>
      </c>
    </row>
    <row r="168" spans="1:2" outlineLevel="2" x14ac:dyDescent="0.2">
      <c r="A168" s="29"/>
      <c r="B168" s="8" t="s">
        <v>1605</v>
      </c>
    </row>
    <row r="169" spans="1:2" outlineLevel="2" x14ac:dyDescent="0.2">
      <c r="A169" s="29"/>
      <c r="B169" s="9" t="s">
        <v>341</v>
      </c>
    </row>
    <row r="170" spans="1:2" outlineLevel="2" x14ac:dyDescent="0.2">
      <c r="A170" s="29"/>
      <c r="B170" s="11" t="s">
        <v>5587</v>
      </c>
    </row>
    <row r="171" spans="1:2" outlineLevel="2" x14ac:dyDescent="0.2">
      <c r="A171" s="29"/>
      <c r="B171" s="11" t="s">
        <v>5588</v>
      </c>
    </row>
    <row r="172" spans="1:2" outlineLevel="2" x14ac:dyDescent="0.2">
      <c r="A172" s="29"/>
      <c r="B172" s="11" t="s">
        <v>5589</v>
      </c>
    </row>
    <row r="173" spans="1:2" outlineLevel="2" x14ac:dyDescent="0.2">
      <c r="A173" s="29"/>
      <c r="B173" s="11" t="s">
        <v>5590</v>
      </c>
    </row>
    <row r="174" spans="1:2" outlineLevel="2" x14ac:dyDescent="0.2">
      <c r="A174" s="29"/>
      <c r="B174" s="11" t="s">
        <v>5591</v>
      </c>
    </row>
    <row r="175" spans="1:2" outlineLevel="2" x14ac:dyDescent="0.2">
      <c r="A175" s="29" t="s">
        <v>1638</v>
      </c>
      <c r="B175" s="8" t="s">
        <v>342</v>
      </c>
    </row>
    <row r="176" spans="1:2" outlineLevel="2" x14ac:dyDescent="0.2">
      <c r="A176" s="29" t="s">
        <v>1639</v>
      </c>
      <c r="B176" s="9" t="s">
        <v>342</v>
      </c>
    </row>
    <row r="177" spans="1:2" outlineLevel="2" x14ac:dyDescent="0.2">
      <c r="A177" s="29"/>
      <c r="B177" s="8" t="s">
        <v>1605</v>
      </c>
    </row>
    <row r="178" spans="1:2" outlineLevel="2" x14ac:dyDescent="0.2">
      <c r="A178" s="29"/>
      <c r="B178" s="9" t="s">
        <v>343</v>
      </c>
    </row>
    <row r="179" spans="1:2" outlineLevel="2" x14ac:dyDescent="0.2">
      <c r="A179" s="29"/>
      <c r="B179" s="12" t="s">
        <v>5592</v>
      </c>
    </row>
    <row r="180" spans="1:2" outlineLevel="2" x14ac:dyDescent="0.2">
      <c r="A180" s="29"/>
      <c r="B180" s="12" t="s">
        <v>5593</v>
      </c>
    </row>
    <row r="181" spans="1:2" outlineLevel="2" x14ac:dyDescent="0.2">
      <c r="A181" s="29"/>
      <c r="B181" s="12" t="s">
        <v>5594</v>
      </c>
    </row>
    <row r="182" spans="1:2" outlineLevel="2" x14ac:dyDescent="0.2">
      <c r="A182" s="29"/>
      <c r="B182" s="12" t="s">
        <v>5595</v>
      </c>
    </row>
    <row r="183" spans="1:2" outlineLevel="2" x14ac:dyDescent="0.2">
      <c r="A183" s="29"/>
      <c r="B183" s="12" t="s">
        <v>5596</v>
      </c>
    </row>
    <row r="184" spans="1:2" outlineLevel="2" x14ac:dyDescent="0.2">
      <c r="A184" s="29"/>
      <c r="B184" s="12" t="s">
        <v>5597</v>
      </c>
    </row>
    <row r="185" spans="1:2" outlineLevel="2" x14ac:dyDescent="0.2">
      <c r="A185" s="29"/>
      <c r="B185" s="12" t="s">
        <v>5598</v>
      </c>
    </row>
    <row r="186" spans="1:2" outlineLevel="2" x14ac:dyDescent="0.2">
      <c r="A186" s="29"/>
      <c r="B186" s="12" t="s">
        <v>5599</v>
      </c>
    </row>
    <row r="187" spans="1:2" outlineLevel="2" x14ac:dyDescent="0.2">
      <c r="A187" s="29" t="s">
        <v>1640</v>
      </c>
      <c r="B187" s="8" t="s">
        <v>1641</v>
      </c>
    </row>
    <row r="188" spans="1:2" outlineLevel="2" x14ac:dyDescent="0.2">
      <c r="A188" s="29" t="s">
        <v>1642</v>
      </c>
      <c r="B188" s="9" t="s">
        <v>1641</v>
      </c>
    </row>
    <row r="189" spans="1:2" outlineLevel="2" x14ac:dyDescent="0.2">
      <c r="A189" s="29"/>
      <c r="B189" s="8" t="s">
        <v>1605</v>
      </c>
    </row>
    <row r="190" spans="1:2" outlineLevel="2" x14ac:dyDescent="0.2">
      <c r="A190" s="29"/>
      <c r="B190" s="9" t="s">
        <v>344</v>
      </c>
    </row>
    <row r="191" spans="1:2" outlineLevel="2" x14ac:dyDescent="0.2">
      <c r="A191" s="29"/>
      <c r="B191" s="11" t="s">
        <v>5600</v>
      </c>
    </row>
    <row r="192" spans="1:2" outlineLevel="2" x14ac:dyDescent="0.2">
      <c r="A192" s="29"/>
      <c r="B192" s="11" t="s">
        <v>5601</v>
      </c>
    </row>
    <row r="193" spans="1:2" outlineLevel="2" x14ac:dyDescent="0.2">
      <c r="A193" s="29"/>
      <c r="B193" s="11" t="s">
        <v>5602</v>
      </c>
    </row>
    <row r="194" spans="1:2" outlineLevel="2" x14ac:dyDescent="0.2">
      <c r="A194" s="29"/>
      <c r="B194" s="11" t="s">
        <v>5603</v>
      </c>
    </row>
    <row r="195" spans="1:2" outlineLevel="2" x14ac:dyDescent="0.2">
      <c r="A195" s="29"/>
      <c r="B195" s="11" t="s">
        <v>5604</v>
      </c>
    </row>
    <row r="196" spans="1:2" outlineLevel="2" x14ac:dyDescent="0.2">
      <c r="A196" s="29"/>
      <c r="B196" s="11" t="s">
        <v>5605</v>
      </c>
    </row>
    <row r="197" spans="1:2" outlineLevel="2" x14ac:dyDescent="0.2">
      <c r="A197" s="29"/>
      <c r="B197" s="11" t="s">
        <v>5606</v>
      </c>
    </row>
    <row r="198" spans="1:2" outlineLevel="2" x14ac:dyDescent="0.2">
      <c r="A198" s="29"/>
      <c r="B198" s="11" t="s">
        <v>5607</v>
      </c>
    </row>
    <row r="199" spans="1:2" outlineLevel="2" x14ac:dyDescent="0.2">
      <c r="A199" s="29"/>
      <c r="B199" s="9" t="s">
        <v>345</v>
      </c>
    </row>
    <row r="200" spans="1:2" outlineLevel="2" x14ac:dyDescent="0.2">
      <c r="A200" s="29"/>
      <c r="B200" s="9" t="s">
        <v>346</v>
      </c>
    </row>
    <row r="201" spans="1:2" outlineLevel="2" x14ac:dyDescent="0.2">
      <c r="A201" s="29"/>
      <c r="B201" s="11" t="s">
        <v>5608</v>
      </c>
    </row>
    <row r="202" spans="1:2" outlineLevel="2" x14ac:dyDescent="0.2">
      <c r="A202" s="29"/>
      <c r="B202" s="11" t="s">
        <v>5609</v>
      </c>
    </row>
    <row r="203" spans="1:2" outlineLevel="2" x14ac:dyDescent="0.2">
      <c r="A203" s="29"/>
      <c r="B203" s="11" t="s">
        <v>5610</v>
      </c>
    </row>
    <row r="204" spans="1:2" outlineLevel="2" x14ac:dyDescent="0.2">
      <c r="A204" s="29"/>
      <c r="B204" s="11" t="s">
        <v>5611</v>
      </c>
    </row>
    <row r="205" spans="1:2" outlineLevel="2" x14ac:dyDescent="0.2">
      <c r="A205" s="29"/>
      <c r="B205" s="11" t="s">
        <v>5612</v>
      </c>
    </row>
    <row r="206" spans="1:2" outlineLevel="2" x14ac:dyDescent="0.2">
      <c r="A206" s="29"/>
      <c r="B206" s="11" t="s">
        <v>5613</v>
      </c>
    </row>
    <row r="207" spans="1:2" outlineLevel="2" x14ac:dyDescent="0.2">
      <c r="A207" s="29"/>
      <c r="B207" s="11" t="s">
        <v>5614</v>
      </c>
    </row>
    <row r="208" spans="1:2" outlineLevel="2" x14ac:dyDescent="0.2">
      <c r="A208" s="29"/>
      <c r="B208" s="9" t="s">
        <v>347</v>
      </c>
    </row>
    <row r="209" spans="1:2" outlineLevel="2" x14ac:dyDescent="0.2">
      <c r="A209" s="29"/>
      <c r="B209" s="11" t="s">
        <v>5615</v>
      </c>
    </row>
    <row r="210" spans="1:2" ht="13.5" outlineLevel="2" x14ac:dyDescent="0.2">
      <c r="A210" s="29"/>
      <c r="B210" s="13" t="s">
        <v>1606</v>
      </c>
    </row>
    <row r="211" spans="1:2" outlineLevel="2" x14ac:dyDescent="0.2">
      <c r="A211" s="29"/>
      <c r="B211" s="14" t="s">
        <v>1643</v>
      </c>
    </row>
    <row r="212" spans="1:2" outlineLevel="2" x14ac:dyDescent="0.2">
      <c r="A212" s="29"/>
      <c r="B212" s="14" t="s">
        <v>1644</v>
      </c>
    </row>
    <row r="213" spans="1:2" outlineLevel="2" x14ac:dyDescent="0.2">
      <c r="A213" s="29"/>
      <c r="B213" s="14" t="s">
        <v>1645</v>
      </c>
    </row>
    <row r="214" spans="1:2" outlineLevel="2" x14ac:dyDescent="0.2">
      <c r="A214" s="29" t="s">
        <v>1646</v>
      </c>
      <c r="B214" s="8" t="s">
        <v>1647</v>
      </c>
    </row>
    <row r="215" spans="1:2" outlineLevel="2" x14ac:dyDescent="0.2">
      <c r="A215" s="29" t="s">
        <v>1648</v>
      </c>
      <c r="B215" s="9" t="s">
        <v>348</v>
      </c>
    </row>
    <row r="216" spans="1:2" outlineLevel="2" x14ac:dyDescent="0.2">
      <c r="A216" s="29"/>
      <c r="B216" s="8" t="s">
        <v>1605</v>
      </c>
    </row>
    <row r="217" spans="1:2" outlineLevel="2" x14ac:dyDescent="0.2">
      <c r="A217" s="29"/>
      <c r="B217" s="9" t="s">
        <v>349</v>
      </c>
    </row>
    <row r="218" spans="1:2" outlineLevel="2" x14ac:dyDescent="0.2">
      <c r="A218" s="29"/>
      <c r="B218" s="11" t="s">
        <v>5616</v>
      </c>
    </row>
    <row r="219" spans="1:2" outlineLevel="2" x14ac:dyDescent="0.2">
      <c r="A219" s="29"/>
      <c r="B219" s="11" t="s">
        <v>5617</v>
      </c>
    </row>
    <row r="220" spans="1:2" outlineLevel="2" x14ac:dyDescent="0.2">
      <c r="A220" s="29"/>
      <c r="B220" s="11" t="s">
        <v>5618</v>
      </c>
    </row>
    <row r="221" spans="1:2" outlineLevel="2" x14ac:dyDescent="0.2">
      <c r="A221" s="29"/>
      <c r="B221" s="11" t="s">
        <v>5619</v>
      </c>
    </row>
    <row r="222" spans="1:2" ht="13.5" outlineLevel="2" x14ac:dyDescent="0.2">
      <c r="A222" s="29"/>
      <c r="B222" s="13" t="s">
        <v>1606</v>
      </c>
    </row>
    <row r="223" spans="1:2" outlineLevel="2" x14ac:dyDescent="0.2">
      <c r="A223" s="29"/>
      <c r="B223" s="14" t="s">
        <v>1649</v>
      </c>
    </row>
    <row r="224" spans="1:2" outlineLevel="2" x14ac:dyDescent="0.2">
      <c r="A224" s="29" t="s">
        <v>1650</v>
      </c>
      <c r="B224" s="8" t="s">
        <v>350</v>
      </c>
    </row>
    <row r="225" spans="1:2" outlineLevel="2" x14ac:dyDescent="0.2">
      <c r="A225" s="29" t="s">
        <v>1651</v>
      </c>
      <c r="B225" s="9" t="s">
        <v>350</v>
      </c>
    </row>
    <row r="226" spans="1:2" outlineLevel="2" x14ac:dyDescent="0.2">
      <c r="A226" s="29"/>
      <c r="B226" s="8" t="s">
        <v>1605</v>
      </c>
    </row>
    <row r="227" spans="1:2" outlineLevel="2" x14ac:dyDescent="0.2">
      <c r="A227" s="29"/>
      <c r="B227" s="9" t="s">
        <v>351</v>
      </c>
    </row>
    <row r="228" spans="1:2" outlineLevel="2" x14ac:dyDescent="0.2">
      <c r="A228" s="29"/>
      <c r="B228" s="11" t="s">
        <v>5620</v>
      </c>
    </row>
    <row r="229" spans="1:2" outlineLevel="2" x14ac:dyDescent="0.2">
      <c r="A229" s="29"/>
      <c r="B229" s="11" t="s">
        <v>5621</v>
      </c>
    </row>
    <row r="230" spans="1:2" outlineLevel="2" x14ac:dyDescent="0.2">
      <c r="A230" s="29"/>
      <c r="B230" s="11" t="s">
        <v>5622</v>
      </c>
    </row>
    <row r="231" spans="1:2" outlineLevel="2" x14ac:dyDescent="0.2">
      <c r="A231" s="29"/>
      <c r="B231" s="11" t="s">
        <v>5623</v>
      </c>
    </row>
    <row r="232" spans="1:2" outlineLevel="2" x14ac:dyDescent="0.2">
      <c r="A232" s="29"/>
      <c r="B232" s="11" t="s">
        <v>5624</v>
      </c>
    </row>
    <row r="233" spans="1:2" outlineLevel="2" x14ac:dyDescent="0.2">
      <c r="A233" s="29" t="s">
        <v>1652</v>
      </c>
      <c r="B233" s="8" t="s">
        <v>352</v>
      </c>
    </row>
    <row r="234" spans="1:2" outlineLevel="2" x14ac:dyDescent="0.2">
      <c r="A234" s="29" t="s">
        <v>1653</v>
      </c>
      <c r="B234" s="9" t="s">
        <v>1654</v>
      </c>
    </row>
    <row r="235" spans="1:2" outlineLevel="2" x14ac:dyDescent="0.2">
      <c r="A235" s="29"/>
      <c r="B235" s="8" t="s">
        <v>1605</v>
      </c>
    </row>
    <row r="236" spans="1:2" outlineLevel="2" x14ac:dyDescent="0.2">
      <c r="A236" s="29"/>
      <c r="B236" s="9" t="s">
        <v>353</v>
      </c>
    </row>
    <row r="237" spans="1:2" outlineLevel="2" x14ac:dyDescent="0.2">
      <c r="A237" s="29"/>
      <c r="B237" s="12" t="s">
        <v>5625</v>
      </c>
    </row>
    <row r="238" spans="1:2" outlineLevel="2" x14ac:dyDescent="0.2">
      <c r="A238" s="29"/>
      <c r="B238" s="12" t="s">
        <v>5626</v>
      </c>
    </row>
    <row r="239" spans="1:2" outlineLevel="2" x14ac:dyDescent="0.2">
      <c r="A239" s="29"/>
      <c r="B239" s="12" t="s">
        <v>5627</v>
      </c>
    </row>
    <row r="240" spans="1:2" outlineLevel="2" x14ac:dyDescent="0.2">
      <c r="A240" s="29"/>
      <c r="B240" s="12" t="s">
        <v>5628</v>
      </c>
    </row>
    <row r="241" spans="1:2" outlineLevel="2" x14ac:dyDescent="0.2">
      <c r="A241" s="29"/>
      <c r="B241" s="12" t="s">
        <v>5629</v>
      </c>
    </row>
    <row r="242" spans="1:2" outlineLevel="2" x14ac:dyDescent="0.2">
      <c r="A242" s="29"/>
      <c r="B242" s="12" t="s">
        <v>5630</v>
      </c>
    </row>
    <row r="243" spans="1:2" outlineLevel="2" x14ac:dyDescent="0.2">
      <c r="A243" s="29"/>
      <c r="B243" s="12" t="s">
        <v>5631</v>
      </c>
    </row>
    <row r="244" spans="1:2" outlineLevel="2" x14ac:dyDescent="0.2">
      <c r="A244" s="29"/>
      <c r="B244" s="12" t="s">
        <v>5632</v>
      </c>
    </row>
    <row r="245" spans="1:2" outlineLevel="2" x14ac:dyDescent="0.2">
      <c r="A245" s="29"/>
      <c r="B245" s="12" t="s">
        <v>5633</v>
      </c>
    </row>
    <row r="246" spans="1:2" outlineLevel="2" x14ac:dyDescent="0.2">
      <c r="A246" s="29"/>
      <c r="B246" s="12" t="s">
        <v>5634</v>
      </c>
    </row>
    <row r="247" spans="1:2" outlineLevel="2" x14ac:dyDescent="0.2">
      <c r="A247" s="29"/>
      <c r="B247" s="12" t="s">
        <v>5635</v>
      </c>
    </row>
    <row r="248" spans="1:2" outlineLevel="2" x14ac:dyDescent="0.2">
      <c r="A248" s="29"/>
      <c r="B248" s="12" t="s">
        <v>5636</v>
      </c>
    </row>
    <row r="249" spans="1:2" outlineLevel="2" x14ac:dyDescent="0.2">
      <c r="A249" s="29"/>
      <c r="B249" s="12" t="s">
        <v>5637</v>
      </c>
    </row>
    <row r="250" spans="1:2" outlineLevel="2" x14ac:dyDescent="0.2">
      <c r="A250" s="29"/>
      <c r="B250" s="12" t="s">
        <v>5638</v>
      </c>
    </row>
    <row r="251" spans="1:2" outlineLevel="2" x14ac:dyDescent="0.2">
      <c r="A251" s="29"/>
      <c r="B251" s="12" t="s">
        <v>5639</v>
      </c>
    </row>
    <row r="252" spans="1:2" outlineLevel="2" x14ac:dyDescent="0.2">
      <c r="A252" s="29" t="s">
        <v>1655</v>
      </c>
      <c r="B252" s="9" t="s">
        <v>354</v>
      </c>
    </row>
    <row r="253" spans="1:2" outlineLevel="2" x14ac:dyDescent="0.2">
      <c r="A253" s="29"/>
      <c r="B253" s="8" t="s">
        <v>1605</v>
      </c>
    </row>
    <row r="254" spans="1:2" outlineLevel="2" x14ac:dyDescent="0.2">
      <c r="A254" s="29"/>
      <c r="B254" s="9" t="s">
        <v>355</v>
      </c>
    </row>
    <row r="255" spans="1:2" outlineLevel="2" x14ac:dyDescent="0.2">
      <c r="A255" s="29"/>
      <c r="B255" s="11" t="s">
        <v>5640</v>
      </c>
    </row>
    <row r="256" spans="1:2" outlineLevel="2" x14ac:dyDescent="0.2">
      <c r="A256" s="29"/>
      <c r="B256" s="11" t="s">
        <v>5641</v>
      </c>
    </row>
    <row r="257" spans="1:2" outlineLevel="2" x14ac:dyDescent="0.2">
      <c r="A257" s="29"/>
      <c r="B257" s="11" t="s">
        <v>5642</v>
      </c>
    </row>
    <row r="258" spans="1:2" outlineLevel="2" x14ac:dyDescent="0.2">
      <c r="A258" s="29"/>
      <c r="B258" s="11" t="s">
        <v>5643</v>
      </c>
    </row>
    <row r="259" spans="1:2" outlineLevel="2" x14ac:dyDescent="0.2">
      <c r="A259" s="29"/>
      <c r="B259" s="11" t="s">
        <v>5644</v>
      </c>
    </row>
    <row r="260" spans="1:2" outlineLevel="2" x14ac:dyDescent="0.2">
      <c r="A260" s="29"/>
      <c r="B260" s="11" t="s">
        <v>5645</v>
      </c>
    </row>
    <row r="261" spans="1:2" outlineLevel="2" x14ac:dyDescent="0.2">
      <c r="A261" s="29"/>
      <c r="B261" s="11" t="s">
        <v>5646</v>
      </c>
    </row>
    <row r="262" spans="1:2" outlineLevel="2" x14ac:dyDescent="0.2">
      <c r="A262" s="29"/>
      <c r="B262" s="11" t="s">
        <v>5647</v>
      </c>
    </row>
    <row r="263" spans="1:2" outlineLevel="2" x14ac:dyDescent="0.2">
      <c r="A263" s="29"/>
      <c r="B263" s="11" t="s">
        <v>5648</v>
      </c>
    </row>
    <row r="264" spans="1:2" outlineLevel="2" x14ac:dyDescent="0.2">
      <c r="A264" s="29"/>
      <c r="B264" s="11" t="s">
        <v>5649</v>
      </c>
    </row>
    <row r="265" spans="1:2" outlineLevel="2" x14ac:dyDescent="0.2">
      <c r="A265" s="29"/>
      <c r="B265" s="11" t="s">
        <v>5650</v>
      </c>
    </row>
    <row r="266" spans="1:2" outlineLevel="2" x14ac:dyDescent="0.2">
      <c r="A266" s="29"/>
      <c r="B266" s="11" t="s">
        <v>5651</v>
      </c>
    </row>
    <row r="267" spans="1:2" ht="13.5" outlineLevel="2" x14ac:dyDescent="0.2">
      <c r="A267" s="29"/>
      <c r="B267" s="13" t="s">
        <v>1606</v>
      </c>
    </row>
    <row r="268" spans="1:2" outlineLevel="2" x14ac:dyDescent="0.2">
      <c r="A268" s="29"/>
      <c r="B268" s="14" t="s">
        <v>1656</v>
      </c>
    </row>
    <row r="269" spans="1:2" outlineLevel="2" x14ac:dyDescent="0.2">
      <c r="A269" s="29" t="s">
        <v>1657</v>
      </c>
      <c r="B269" s="8" t="s">
        <v>1658</v>
      </c>
    </row>
    <row r="270" spans="1:2" outlineLevel="2" x14ac:dyDescent="0.2">
      <c r="A270" s="29" t="s">
        <v>1659</v>
      </c>
      <c r="B270" s="9" t="s">
        <v>1658</v>
      </c>
    </row>
    <row r="271" spans="1:2" outlineLevel="2" x14ac:dyDescent="0.2">
      <c r="A271" s="29"/>
      <c r="B271" s="8" t="s">
        <v>1605</v>
      </c>
    </row>
    <row r="272" spans="1:2" outlineLevel="2" x14ac:dyDescent="0.2">
      <c r="A272" s="29"/>
      <c r="B272" s="9" t="s">
        <v>356</v>
      </c>
    </row>
    <row r="273" spans="1:2" outlineLevel="2" x14ac:dyDescent="0.2">
      <c r="A273" s="29"/>
      <c r="B273" s="9" t="s">
        <v>357</v>
      </c>
    </row>
    <row r="274" spans="1:2" outlineLevel="2" x14ac:dyDescent="0.2">
      <c r="A274" s="29"/>
      <c r="B274" s="9" t="s">
        <v>358</v>
      </c>
    </row>
    <row r="275" spans="1:2" ht="13.5" outlineLevel="2" x14ac:dyDescent="0.2">
      <c r="A275" s="29"/>
      <c r="B275" s="13" t="s">
        <v>1606</v>
      </c>
    </row>
    <row r="276" spans="1:2" outlineLevel="2" x14ac:dyDescent="0.2">
      <c r="A276" s="29"/>
      <c r="B276" s="14" t="s">
        <v>1660</v>
      </c>
    </row>
    <row r="277" spans="1:2" outlineLevel="2" x14ac:dyDescent="0.2">
      <c r="A277" s="29"/>
      <c r="B277" s="14" t="s">
        <v>1661</v>
      </c>
    </row>
    <row r="278" spans="1:2" outlineLevel="2" x14ac:dyDescent="0.2">
      <c r="A278" s="29" t="s">
        <v>264</v>
      </c>
      <c r="B278" s="8" t="s">
        <v>265</v>
      </c>
    </row>
    <row r="279" spans="1:2" outlineLevel="2" x14ac:dyDescent="0.2">
      <c r="A279" s="29" t="s">
        <v>1662</v>
      </c>
      <c r="B279" s="8" t="s">
        <v>265</v>
      </c>
    </row>
    <row r="280" spans="1:2" outlineLevel="2" x14ac:dyDescent="0.2">
      <c r="A280" s="29" t="s">
        <v>1663</v>
      </c>
      <c r="B280" s="9" t="s">
        <v>265</v>
      </c>
    </row>
    <row r="281" spans="1:2" outlineLevel="2" x14ac:dyDescent="0.2">
      <c r="A281" s="29"/>
      <c r="B281" s="8" t="s">
        <v>1605</v>
      </c>
    </row>
    <row r="282" spans="1:2" outlineLevel="2" x14ac:dyDescent="0.2">
      <c r="A282" s="29"/>
      <c r="B282" s="9" t="s">
        <v>359</v>
      </c>
    </row>
    <row r="283" spans="1:2" outlineLevel="2" x14ac:dyDescent="0.2">
      <c r="A283" s="29"/>
      <c r="B283" s="9" t="s">
        <v>360</v>
      </c>
    </row>
    <row r="284" spans="1:2" outlineLevel="2" x14ac:dyDescent="0.2">
      <c r="A284" s="29"/>
      <c r="B284" s="9" t="s">
        <v>361</v>
      </c>
    </row>
    <row r="285" spans="1:2" outlineLevel="2" x14ac:dyDescent="0.2">
      <c r="A285" s="29"/>
      <c r="B285" s="9" t="s">
        <v>362</v>
      </c>
    </row>
    <row r="286" spans="1:2" outlineLevel="2" x14ac:dyDescent="0.2">
      <c r="A286" s="29"/>
      <c r="B286" s="9" t="s">
        <v>363</v>
      </c>
    </row>
    <row r="287" spans="1:2" outlineLevel="2" x14ac:dyDescent="0.2">
      <c r="A287" s="29"/>
      <c r="B287" s="9" t="s">
        <v>364</v>
      </c>
    </row>
    <row r="288" spans="1:2" ht="13.5" outlineLevel="2" x14ac:dyDescent="0.2">
      <c r="A288" s="29"/>
      <c r="B288" s="13" t="s">
        <v>1606</v>
      </c>
    </row>
    <row r="289" spans="1:2" outlineLevel="2" x14ac:dyDescent="0.2">
      <c r="A289" s="29"/>
      <c r="B289" s="14" t="s">
        <v>1664</v>
      </c>
    </row>
    <row r="290" spans="1:2" outlineLevel="2" x14ac:dyDescent="0.2">
      <c r="A290" s="29"/>
      <c r="B290" s="14" t="s">
        <v>1665</v>
      </c>
    </row>
    <row r="291" spans="1:2" outlineLevel="2" x14ac:dyDescent="0.2">
      <c r="A291" s="29" t="s">
        <v>3</v>
      </c>
      <c r="B291" s="8" t="s">
        <v>2</v>
      </c>
    </row>
    <row r="292" spans="1:2" outlineLevel="2" x14ac:dyDescent="0.2">
      <c r="A292" s="29"/>
      <c r="B292" s="8" t="s">
        <v>1628</v>
      </c>
    </row>
    <row r="293" spans="1:2" outlineLevel="2" x14ac:dyDescent="0.2">
      <c r="A293" s="29"/>
      <c r="B293" s="9" t="s">
        <v>365</v>
      </c>
    </row>
    <row r="294" spans="1:2" ht="13.5" outlineLevel="2" x14ac:dyDescent="0.2">
      <c r="A294" s="29"/>
      <c r="B294" s="13" t="s">
        <v>1666</v>
      </c>
    </row>
    <row r="295" spans="1:2" outlineLevel="2" x14ac:dyDescent="0.2">
      <c r="A295" s="29"/>
      <c r="B295" s="14" t="s">
        <v>1667</v>
      </c>
    </row>
    <row r="296" spans="1:2" outlineLevel="2" x14ac:dyDescent="0.2">
      <c r="A296" s="29"/>
      <c r="B296" s="14" t="s">
        <v>1668</v>
      </c>
    </row>
    <row r="297" spans="1:2" outlineLevel="2" x14ac:dyDescent="0.2">
      <c r="A297" s="29"/>
      <c r="B297" s="14" t="s">
        <v>1669</v>
      </c>
    </row>
    <row r="298" spans="1:2" outlineLevel="2" x14ac:dyDescent="0.2">
      <c r="A298" s="29" t="s">
        <v>1670</v>
      </c>
      <c r="B298" s="8" t="s">
        <v>366</v>
      </c>
    </row>
    <row r="299" spans="1:2" outlineLevel="2" x14ac:dyDescent="0.2">
      <c r="A299" s="29" t="s">
        <v>1671</v>
      </c>
      <c r="B299" s="9" t="s">
        <v>366</v>
      </c>
    </row>
    <row r="300" spans="1:2" outlineLevel="2" x14ac:dyDescent="0.2">
      <c r="A300" s="29"/>
      <c r="B300" s="8" t="s">
        <v>1605</v>
      </c>
    </row>
    <row r="301" spans="1:2" outlineLevel="2" x14ac:dyDescent="0.2">
      <c r="A301" s="29"/>
      <c r="B301" s="9" t="s">
        <v>367</v>
      </c>
    </row>
    <row r="302" spans="1:2" outlineLevel="2" x14ac:dyDescent="0.2">
      <c r="A302" s="29"/>
      <c r="B302" s="9" t="s">
        <v>368</v>
      </c>
    </row>
    <row r="303" spans="1:2" ht="13.5" outlineLevel="2" x14ac:dyDescent="0.2">
      <c r="A303" s="29"/>
      <c r="B303" s="13" t="s">
        <v>1606</v>
      </c>
    </row>
    <row r="304" spans="1:2" outlineLevel="2" x14ac:dyDescent="0.2">
      <c r="A304" s="29"/>
      <c r="B304" s="14" t="s">
        <v>1672</v>
      </c>
    </row>
    <row r="305" spans="1:2" outlineLevel="2" x14ac:dyDescent="0.2">
      <c r="A305" s="29" t="s">
        <v>1673</v>
      </c>
      <c r="B305" s="8" t="s">
        <v>1674</v>
      </c>
    </row>
    <row r="306" spans="1:2" outlineLevel="2" x14ac:dyDescent="0.2">
      <c r="A306" s="29" t="s">
        <v>1675</v>
      </c>
      <c r="B306" s="9" t="s">
        <v>369</v>
      </c>
    </row>
    <row r="307" spans="1:2" outlineLevel="2" x14ac:dyDescent="0.2">
      <c r="A307" s="29"/>
      <c r="B307" s="8" t="s">
        <v>1605</v>
      </c>
    </row>
    <row r="308" spans="1:2" outlineLevel="2" x14ac:dyDescent="0.2">
      <c r="A308" s="29"/>
      <c r="B308" s="9" t="s">
        <v>370</v>
      </c>
    </row>
    <row r="309" spans="1:2" outlineLevel="2" x14ac:dyDescent="0.2">
      <c r="A309" s="29"/>
      <c r="B309" s="9" t="s">
        <v>371</v>
      </c>
    </row>
    <row r="310" spans="1:2" outlineLevel="2" x14ac:dyDescent="0.2">
      <c r="A310" s="29" t="s">
        <v>1676</v>
      </c>
      <c r="B310" s="8" t="s">
        <v>372</v>
      </c>
    </row>
    <row r="311" spans="1:2" outlineLevel="2" x14ac:dyDescent="0.2">
      <c r="A311" s="29" t="s">
        <v>1677</v>
      </c>
      <c r="B311" s="9" t="s">
        <v>372</v>
      </c>
    </row>
    <row r="312" spans="1:2" outlineLevel="2" x14ac:dyDescent="0.2">
      <c r="A312" s="29"/>
      <c r="B312" s="8" t="s">
        <v>1605</v>
      </c>
    </row>
    <row r="313" spans="1:2" outlineLevel="2" x14ac:dyDescent="0.2">
      <c r="A313" s="29"/>
      <c r="B313" s="9" t="s">
        <v>373</v>
      </c>
    </row>
    <row r="314" spans="1:2" outlineLevel="2" x14ac:dyDescent="0.2">
      <c r="A314" s="29"/>
      <c r="B314" s="9" t="s">
        <v>374</v>
      </c>
    </row>
    <row r="315" spans="1:2" outlineLevel="2" x14ac:dyDescent="0.2">
      <c r="A315" s="29"/>
      <c r="B315" s="9" t="s">
        <v>375</v>
      </c>
    </row>
    <row r="316" spans="1:2" ht="13.5" outlineLevel="2" x14ac:dyDescent="0.2">
      <c r="A316" s="29"/>
      <c r="B316" s="13" t="s">
        <v>1606</v>
      </c>
    </row>
    <row r="317" spans="1:2" outlineLevel="2" x14ac:dyDescent="0.2">
      <c r="A317" s="29"/>
      <c r="B317" s="14" t="s">
        <v>1678</v>
      </c>
    </row>
    <row r="318" spans="1:2" outlineLevel="2" x14ac:dyDescent="0.2">
      <c r="A318" s="29"/>
      <c r="B318" s="14" t="s">
        <v>1679</v>
      </c>
    </row>
    <row r="319" spans="1:2" outlineLevel="2" x14ac:dyDescent="0.2">
      <c r="A319" s="29" t="s">
        <v>1680</v>
      </c>
      <c r="B319" s="8" t="s">
        <v>1681</v>
      </c>
    </row>
    <row r="320" spans="1:2" outlineLevel="2" x14ac:dyDescent="0.2">
      <c r="A320" s="29" t="s">
        <v>1682</v>
      </c>
      <c r="B320" s="9" t="s">
        <v>376</v>
      </c>
    </row>
    <row r="321" spans="1:2" outlineLevel="2" x14ac:dyDescent="0.2">
      <c r="A321" s="29" t="s">
        <v>1683</v>
      </c>
      <c r="B321" s="8" t="s">
        <v>1684</v>
      </c>
    </row>
    <row r="322" spans="1:2" outlineLevel="2" x14ac:dyDescent="0.2">
      <c r="A322" s="29" t="s">
        <v>1685</v>
      </c>
      <c r="B322" s="9" t="s">
        <v>1684</v>
      </c>
    </row>
    <row r="323" spans="1:2" outlineLevel="2" x14ac:dyDescent="0.2">
      <c r="A323" s="29"/>
      <c r="B323" s="8" t="s">
        <v>1605</v>
      </c>
    </row>
    <row r="324" spans="1:2" outlineLevel="2" x14ac:dyDescent="0.2">
      <c r="A324" s="29"/>
      <c r="B324" s="9" t="s">
        <v>377</v>
      </c>
    </row>
    <row r="325" spans="1:2" outlineLevel="2" x14ac:dyDescent="0.2">
      <c r="A325" s="29"/>
      <c r="B325" s="9" t="s">
        <v>378</v>
      </c>
    </row>
    <row r="326" spans="1:2" outlineLevel="2" x14ac:dyDescent="0.2">
      <c r="A326" s="29"/>
      <c r="B326" s="9" t="s">
        <v>379</v>
      </c>
    </row>
    <row r="327" spans="1:2" ht="13.5" outlineLevel="2" x14ac:dyDescent="0.2">
      <c r="A327" s="29"/>
      <c r="B327" s="13" t="s">
        <v>1606</v>
      </c>
    </row>
    <row r="328" spans="1:2" outlineLevel="2" x14ac:dyDescent="0.2">
      <c r="A328" s="29"/>
      <c r="B328" s="14" t="s">
        <v>1686</v>
      </c>
    </row>
    <row r="329" spans="1:2" outlineLevel="2" x14ac:dyDescent="0.2">
      <c r="A329" s="29"/>
      <c r="B329" s="14" t="s">
        <v>1687</v>
      </c>
    </row>
    <row r="330" spans="1:2" outlineLevel="2" x14ac:dyDescent="0.2">
      <c r="A330" s="29"/>
      <c r="B330" s="14" t="s">
        <v>1672</v>
      </c>
    </row>
    <row r="331" spans="1:2" outlineLevel="2" x14ac:dyDescent="0.2">
      <c r="A331" s="29" t="s">
        <v>1688</v>
      </c>
      <c r="B331" s="8" t="s">
        <v>380</v>
      </c>
    </row>
    <row r="332" spans="1:2" outlineLevel="2" x14ac:dyDescent="0.2">
      <c r="A332" s="29" t="s">
        <v>1689</v>
      </c>
      <c r="B332" s="9" t="s">
        <v>380</v>
      </c>
    </row>
    <row r="333" spans="1:2" outlineLevel="2" x14ac:dyDescent="0.2">
      <c r="A333" s="29" t="s">
        <v>1690</v>
      </c>
      <c r="B333" s="8" t="s">
        <v>381</v>
      </c>
    </row>
    <row r="334" spans="1:2" outlineLevel="2" x14ac:dyDescent="0.2">
      <c r="A334" s="29" t="s">
        <v>1691</v>
      </c>
      <c r="B334" s="9" t="s">
        <v>381</v>
      </c>
    </row>
    <row r="335" spans="1:2" outlineLevel="2" x14ac:dyDescent="0.2">
      <c r="A335" s="29"/>
      <c r="B335" s="8" t="s">
        <v>1605</v>
      </c>
    </row>
    <row r="336" spans="1:2" outlineLevel="2" x14ac:dyDescent="0.2">
      <c r="A336" s="29"/>
      <c r="B336" s="9" t="s">
        <v>382</v>
      </c>
    </row>
    <row r="337" spans="1:2" outlineLevel="2" x14ac:dyDescent="0.2">
      <c r="A337" s="29"/>
      <c r="B337" s="9" t="s">
        <v>383</v>
      </c>
    </row>
    <row r="338" spans="1:2" outlineLevel="2" x14ac:dyDescent="0.2">
      <c r="A338" s="29"/>
      <c r="B338" s="9" t="s">
        <v>384</v>
      </c>
    </row>
    <row r="339" spans="1:2" ht="13.5" outlineLevel="2" x14ac:dyDescent="0.2">
      <c r="A339" s="29"/>
      <c r="B339" s="13" t="s">
        <v>1606</v>
      </c>
    </row>
    <row r="340" spans="1:2" outlineLevel="2" x14ac:dyDescent="0.2">
      <c r="A340" s="29"/>
      <c r="B340" s="14" t="s">
        <v>1692</v>
      </c>
    </row>
    <row r="341" spans="1:2" outlineLevel="2" x14ac:dyDescent="0.2">
      <c r="A341" s="29"/>
      <c r="B341" s="14" t="s">
        <v>1693</v>
      </c>
    </row>
    <row r="342" spans="1:2" outlineLevel="2" x14ac:dyDescent="0.2">
      <c r="A342" s="29" t="s">
        <v>1694</v>
      </c>
      <c r="B342" s="8" t="s">
        <v>385</v>
      </c>
    </row>
    <row r="343" spans="1:2" outlineLevel="2" x14ac:dyDescent="0.2">
      <c r="A343" s="29" t="s">
        <v>1695</v>
      </c>
      <c r="B343" s="9" t="s">
        <v>385</v>
      </c>
    </row>
    <row r="344" spans="1:2" outlineLevel="2" x14ac:dyDescent="0.2">
      <c r="A344" s="29"/>
      <c r="B344" s="8" t="s">
        <v>1605</v>
      </c>
    </row>
    <row r="345" spans="1:2" outlineLevel="2" x14ac:dyDescent="0.2">
      <c r="A345" s="29"/>
      <c r="B345" s="9" t="s">
        <v>386</v>
      </c>
    </row>
    <row r="346" spans="1:2" outlineLevel="2" x14ac:dyDescent="0.2">
      <c r="A346" s="29"/>
      <c r="B346" s="12" t="s">
        <v>5652</v>
      </c>
    </row>
    <row r="347" spans="1:2" outlineLevel="2" x14ac:dyDescent="0.2">
      <c r="A347" s="29"/>
      <c r="B347" s="12" t="s">
        <v>5653</v>
      </c>
    </row>
    <row r="348" spans="1:2" outlineLevel="2" x14ac:dyDescent="0.2">
      <c r="A348" s="29"/>
      <c r="B348" s="12" t="s">
        <v>5654</v>
      </c>
    </row>
    <row r="349" spans="1:2" outlineLevel="2" x14ac:dyDescent="0.2">
      <c r="A349" s="29"/>
      <c r="B349" s="12" t="s">
        <v>5655</v>
      </c>
    </row>
    <row r="350" spans="1:2" outlineLevel="2" x14ac:dyDescent="0.2">
      <c r="A350" s="29"/>
      <c r="B350" s="9" t="s">
        <v>387</v>
      </c>
    </row>
    <row r="351" spans="1:2" outlineLevel="2" x14ac:dyDescent="0.2">
      <c r="A351" s="29"/>
      <c r="B351" s="9" t="s">
        <v>1696</v>
      </c>
    </row>
    <row r="352" spans="1:2" outlineLevel="2" x14ac:dyDescent="0.2">
      <c r="A352" s="29"/>
      <c r="B352" s="9" t="s">
        <v>388</v>
      </c>
    </row>
    <row r="353" spans="1:2" outlineLevel="2" x14ac:dyDescent="0.2">
      <c r="A353" s="29"/>
      <c r="B353" s="9" t="s">
        <v>389</v>
      </c>
    </row>
    <row r="354" spans="1:2" outlineLevel="2" x14ac:dyDescent="0.2">
      <c r="A354" s="29"/>
      <c r="B354" s="9" t="s">
        <v>390</v>
      </c>
    </row>
    <row r="355" spans="1:2" outlineLevel="2" x14ac:dyDescent="0.2">
      <c r="A355" s="29"/>
      <c r="B355" s="11" t="s">
        <v>5656</v>
      </c>
    </row>
    <row r="356" spans="1:2" outlineLevel="2" x14ac:dyDescent="0.2">
      <c r="A356" s="29"/>
      <c r="B356" s="11" t="s">
        <v>5657</v>
      </c>
    </row>
    <row r="357" spans="1:2" outlineLevel="2" x14ac:dyDescent="0.2">
      <c r="A357" s="29"/>
      <c r="B357" s="11" t="s">
        <v>5658</v>
      </c>
    </row>
    <row r="358" spans="1:2" outlineLevel="2" x14ac:dyDescent="0.2">
      <c r="A358" s="29"/>
      <c r="B358" s="9" t="s">
        <v>391</v>
      </c>
    </row>
    <row r="359" spans="1:2" ht="13.5" outlineLevel="2" x14ac:dyDescent="0.2">
      <c r="A359" s="29"/>
      <c r="B359" s="13" t="s">
        <v>1606</v>
      </c>
    </row>
    <row r="360" spans="1:2" outlineLevel="2" x14ac:dyDescent="0.2">
      <c r="A360" s="29"/>
      <c r="B360" s="14" t="s">
        <v>1697</v>
      </c>
    </row>
    <row r="361" spans="1:2" outlineLevel="2" x14ac:dyDescent="0.2">
      <c r="A361" s="29"/>
      <c r="B361" s="14" t="s">
        <v>1698</v>
      </c>
    </row>
    <row r="362" spans="1:2" outlineLevel="2" x14ac:dyDescent="0.2">
      <c r="A362" s="29"/>
      <c r="B362" s="14" t="s">
        <v>1699</v>
      </c>
    </row>
    <row r="363" spans="1:2" outlineLevel="2" x14ac:dyDescent="0.2">
      <c r="A363" s="29"/>
      <c r="B363" s="14" t="s">
        <v>1700</v>
      </c>
    </row>
    <row r="364" spans="1:2" outlineLevel="2" x14ac:dyDescent="0.2">
      <c r="A364" s="29"/>
      <c r="B364" s="14" t="s">
        <v>1701</v>
      </c>
    </row>
    <row r="365" spans="1:2" outlineLevel="2" x14ac:dyDescent="0.2">
      <c r="A365" s="29"/>
      <c r="B365" s="14" t="s">
        <v>1702</v>
      </c>
    </row>
    <row r="366" spans="1:2" outlineLevel="2" x14ac:dyDescent="0.2">
      <c r="A366" s="28" t="s">
        <v>4</v>
      </c>
      <c r="B366" s="8" t="s">
        <v>48</v>
      </c>
    </row>
    <row r="367" spans="1:2" outlineLevel="2" x14ac:dyDescent="0.2">
      <c r="A367" s="28" t="s">
        <v>1703</v>
      </c>
      <c r="B367" s="8" t="s">
        <v>48</v>
      </c>
    </row>
    <row r="368" spans="1:2" outlineLevel="2" x14ac:dyDescent="0.2">
      <c r="A368" s="29" t="s">
        <v>1704</v>
      </c>
      <c r="B368" s="9" t="s">
        <v>48</v>
      </c>
    </row>
    <row r="369" spans="1:2" outlineLevel="2" x14ac:dyDescent="0.2">
      <c r="A369" s="29"/>
      <c r="B369" s="8" t="s">
        <v>1605</v>
      </c>
    </row>
    <row r="370" spans="1:2" ht="63.75" outlineLevel="2" x14ac:dyDescent="0.2">
      <c r="A370" s="29"/>
      <c r="B370" s="9" t="s">
        <v>1705</v>
      </c>
    </row>
    <row r="371" spans="1:2" ht="13.5" outlineLevel="2" x14ac:dyDescent="0.2">
      <c r="A371" s="29"/>
      <c r="B371" s="13" t="s">
        <v>1606</v>
      </c>
    </row>
    <row r="372" spans="1:2" ht="25.5" outlineLevel="2" x14ac:dyDescent="0.2">
      <c r="A372" s="29"/>
      <c r="B372" s="9" t="s">
        <v>5659</v>
      </c>
    </row>
    <row r="373" spans="1:2" ht="25.5" outlineLevel="2" x14ac:dyDescent="0.2">
      <c r="A373" s="29"/>
      <c r="B373" s="9" t="s">
        <v>5660</v>
      </c>
    </row>
    <row r="374" spans="1:2" outlineLevel="2" x14ac:dyDescent="0.2">
      <c r="A374" s="28" t="s">
        <v>49</v>
      </c>
      <c r="B374" s="8" t="s">
        <v>1706</v>
      </c>
    </row>
    <row r="375" spans="1:2" outlineLevel="2" x14ac:dyDescent="0.2">
      <c r="A375" s="29"/>
      <c r="B375" s="8" t="s">
        <v>1628</v>
      </c>
    </row>
    <row r="376" spans="1:2" outlineLevel="2" x14ac:dyDescent="0.2">
      <c r="A376" s="29"/>
      <c r="B376" s="9" t="s">
        <v>392</v>
      </c>
    </row>
    <row r="377" spans="1:2" outlineLevel="2" x14ac:dyDescent="0.2">
      <c r="A377" s="29"/>
      <c r="B377" s="11" t="s">
        <v>5661</v>
      </c>
    </row>
    <row r="378" spans="1:2" outlineLevel="2" x14ac:dyDescent="0.2">
      <c r="A378" s="29"/>
      <c r="B378" s="11" t="s">
        <v>5662</v>
      </c>
    </row>
    <row r="379" spans="1:2" outlineLevel="2" x14ac:dyDescent="0.2">
      <c r="A379" s="29"/>
      <c r="B379" s="11" t="s">
        <v>5663</v>
      </c>
    </row>
    <row r="380" spans="1:2" outlineLevel="2" x14ac:dyDescent="0.2">
      <c r="A380" s="28" t="s">
        <v>1707</v>
      </c>
      <c r="B380" s="8" t="s">
        <v>1708</v>
      </c>
    </row>
    <row r="381" spans="1:2" outlineLevel="2" x14ac:dyDescent="0.2">
      <c r="A381" s="29" t="s">
        <v>8791</v>
      </c>
      <c r="B381" s="9" t="s">
        <v>8792</v>
      </c>
    </row>
    <row r="382" spans="1:2" outlineLevel="2" x14ac:dyDescent="0.2">
      <c r="A382" s="29"/>
      <c r="B382" s="8" t="s">
        <v>303</v>
      </c>
    </row>
    <row r="383" spans="1:2" outlineLevel="2" x14ac:dyDescent="0.2">
      <c r="A383" s="29"/>
      <c r="B383" s="292" t="s">
        <v>8793</v>
      </c>
    </row>
    <row r="384" spans="1:2" outlineLevel="2" x14ac:dyDescent="0.2">
      <c r="A384" s="29"/>
      <c r="B384" s="12" t="s">
        <v>5664</v>
      </c>
    </row>
    <row r="385" spans="1:2" outlineLevel="2" x14ac:dyDescent="0.2">
      <c r="A385" s="29"/>
      <c r="B385" s="12" t="s">
        <v>5665</v>
      </c>
    </row>
    <row r="386" spans="1:2" outlineLevel="2" x14ac:dyDescent="0.2">
      <c r="A386" s="29"/>
      <c r="B386" s="12" t="s">
        <v>5666</v>
      </c>
    </row>
    <row r="387" spans="1:2" outlineLevel="2" x14ac:dyDescent="0.2">
      <c r="A387" s="29"/>
      <c r="B387" s="12" t="s">
        <v>5667</v>
      </c>
    </row>
    <row r="388" spans="1:2" outlineLevel="2" x14ac:dyDescent="0.2">
      <c r="A388" s="29"/>
      <c r="B388" s="12" t="s">
        <v>5668</v>
      </c>
    </row>
    <row r="389" spans="1:2" outlineLevel="2" x14ac:dyDescent="0.2">
      <c r="A389" s="29"/>
      <c r="B389" s="12" t="s">
        <v>5669</v>
      </c>
    </row>
    <row r="390" spans="1:2" outlineLevel="2" x14ac:dyDescent="0.2">
      <c r="A390" s="29"/>
      <c r="B390" s="292" t="s">
        <v>8794</v>
      </c>
    </row>
    <row r="391" spans="1:2" ht="13.5" outlineLevel="2" x14ac:dyDescent="0.2">
      <c r="A391" s="29"/>
      <c r="B391" s="13" t="s">
        <v>1606</v>
      </c>
    </row>
    <row r="392" spans="1:2" outlineLevel="2" x14ac:dyDescent="0.2">
      <c r="A392" s="29"/>
      <c r="B392" s="14" t="s">
        <v>1709</v>
      </c>
    </row>
    <row r="393" spans="1:2" outlineLevel="2" x14ac:dyDescent="0.2">
      <c r="A393" s="29"/>
      <c r="B393" s="14" t="s">
        <v>1710</v>
      </c>
    </row>
    <row r="394" spans="1:2" outlineLevel="2" x14ac:dyDescent="0.2">
      <c r="A394" s="29"/>
      <c r="B394" s="14" t="s">
        <v>1713</v>
      </c>
    </row>
    <row r="395" spans="1:2" outlineLevel="2" x14ac:dyDescent="0.2">
      <c r="A395" s="29"/>
      <c r="B395" s="14" t="s">
        <v>1715</v>
      </c>
    </row>
    <row r="396" spans="1:2" outlineLevel="2" x14ac:dyDescent="0.2">
      <c r="A396" s="29"/>
      <c r="B396" s="14" t="s">
        <v>1716</v>
      </c>
    </row>
    <row r="397" spans="1:2" outlineLevel="2" x14ac:dyDescent="0.2">
      <c r="A397" s="29"/>
      <c r="B397" s="14" t="s">
        <v>1717</v>
      </c>
    </row>
    <row r="398" spans="1:2" outlineLevel="2" x14ac:dyDescent="0.2">
      <c r="A398" s="29"/>
      <c r="B398" s="14" t="s">
        <v>1719</v>
      </c>
    </row>
    <row r="399" spans="1:2" outlineLevel="2" x14ac:dyDescent="0.2">
      <c r="A399" s="29" t="s">
        <v>8795</v>
      </c>
      <c r="B399" s="9" t="s">
        <v>8796</v>
      </c>
    </row>
    <row r="400" spans="1:2" outlineLevel="2" x14ac:dyDescent="0.2">
      <c r="A400" s="29"/>
      <c r="B400" s="8" t="s">
        <v>303</v>
      </c>
    </row>
    <row r="401" spans="1:2" outlineLevel="2" x14ac:dyDescent="0.2">
      <c r="A401" s="29"/>
      <c r="B401" s="9" t="s">
        <v>8797</v>
      </c>
    </row>
    <row r="402" spans="1:2" outlineLevel="2" x14ac:dyDescent="0.2">
      <c r="A402" s="29"/>
      <c r="B402" s="9" t="s">
        <v>8798</v>
      </c>
    </row>
    <row r="403" spans="1:2" ht="13.5" outlineLevel="2" x14ac:dyDescent="0.2">
      <c r="A403" s="29"/>
      <c r="B403" s="13" t="s">
        <v>1606</v>
      </c>
    </row>
    <row r="404" spans="1:2" outlineLevel="2" x14ac:dyDescent="0.2">
      <c r="A404" s="29"/>
      <c r="B404" s="14" t="s">
        <v>1711</v>
      </c>
    </row>
    <row r="405" spans="1:2" outlineLevel="2" x14ac:dyDescent="0.2">
      <c r="A405" s="29"/>
      <c r="B405" s="14" t="s">
        <v>1712</v>
      </c>
    </row>
    <row r="406" spans="1:2" outlineLevel="2" x14ac:dyDescent="0.2">
      <c r="A406" s="29"/>
      <c r="B406" s="14" t="s">
        <v>1714</v>
      </c>
    </row>
    <row r="407" spans="1:2" ht="25.5" outlineLevel="2" x14ac:dyDescent="0.2">
      <c r="A407" s="29"/>
      <c r="B407" s="14" t="s">
        <v>1718</v>
      </c>
    </row>
    <row r="408" spans="1:2" outlineLevel="2" x14ac:dyDescent="0.2">
      <c r="A408" s="28" t="s">
        <v>1720</v>
      </c>
      <c r="B408" s="8" t="s">
        <v>1721</v>
      </c>
    </row>
    <row r="409" spans="1:2" outlineLevel="2" x14ac:dyDescent="0.2">
      <c r="A409" s="29" t="s">
        <v>1722</v>
      </c>
      <c r="B409" s="9" t="s">
        <v>393</v>
      </c>
    </row>
    <row r="410" spans="1:2" outlineLevel="2" x14ac:dyDescent="0.2">
      <c r="A410" s="29"/>
      <c r="B410" s="8" t="s">
        <v>1605</v>
      </c>
    </row>
    <row r="411" spans="1:2" outlineLevel="2" x14ac:dyDescent="0.2">
      <c r="A411" s="29"/>
      <c r="B411" s="9" t="s">
        <v>394</v>
      </c>
    </row>
    <row r="412" spans="1:2" outlineLevel="2" x14ac:dyDescent="0.2">
      <c r="A412" s="29"/>
      <c r="B412" s="12" t="s">
        <v>5670</v>
      </c>
    </row>
    <row r="413" spans="1:2" outlineLevel="2" x14ac:dyDescent="0.2">
      <c r="A413" s="29"/>
      <c r="B413" s="12" t="s">
        <v>5671</v>
      </c>
    </row>
    <row r="414" spans="1:2" outlineLevel="2" x14ac:dyDescent="0.2">
      <c r="A414" s="29"/>
      <c r="B414" s="12" t="s">
        <v>5672</v>
      </c>
    </row>
    <row r="415" spans="1:2" outlineLevel="2" x14ac:dyDescent="0.2">
      <c r="A415" s="29"/>
      <c r="B415" s="12" t="s">
        <v>5673</v>
      </c>
    </row>
    <row r="416" spans="1:2" outlineLevel="2" x14ac:dyDescent="0.2">
      <c r="A416" s="29"/>
      <c r="B416" s="12" t="s">
        <v>5674</v>
      </c>
    </row>
    <row r="417" spans="1:2" outlineLevel="2" x14ac:dyDescent="0.2">
      <c r="A417" s="29"/>
      <c r="B417" s="9" t="s">
        <v>395</v>
      </c>
    </row>
    <row r="418" spans="1:2" ht="13.5" outlineLevel="2" x14ac:dyDescent="0.2">
      <c r="A418" s="29"/>
      <c r="B418" s="13" t="s">
        <v>1606</v>
      </c>
    </row>
    <row r="419" spans="1:2" outlineLevel="2" x14ac:dyDescent="0.2">
      <c r="A419" s="29"/>
      <c r="B419" s="14" t="s">
        <v>1713</v>
      </c>
    </row>
    <row r="420" spans="1:2" outlineLevel="2" x14ac:dyDescent="0.2">
      <c r="A420" s="29"/>
      <c r="B420" s="14" t="s">
        <v>1723</v>
      </c>
    </row>
    <row r="421" spans="1:2" outlineLevel="2" x14ac:dyDescent="0.2">
      <c r="A421" s="29"/>
      <c r="B421" s="14" t="s">
        <v>1724</v>
      </c>
    </row>
    <row r="422" spans="1:2" outlineLevel="2" x14ac:dyDescent="0.2">
      <c r="A422" s="29"/>
      <c r="B422" s="14" t="s">
        <v>1717</v>
      </c>
    </row>
    <row r="423" spans="1:2" outlineLevel="2" x14ac:dyDescent="0.2">
      <c r="A423" s="29"/>
      <c r="B423" s="14" t="s">
        <v>1725</v>
      </c>
    </row>
    <row r="424" spans="1:2" outlineLevel="2" x14ac:dyDescent="0.2">
      <c r="A424" s="29"/>
      <c r="B424" s="14" t="s">
        <v>1726</v>
      </c>
    </row>
    <row r="425" spans="1:2" outlineLevel="2" x14ac:dyDescent="0.2">
      <c r="A425" s="29"/>
      <c r="B425" s="14" t="s">
        <v>1701</v>
      </c>
    </row>
    <row r="426" spans="1:2" outlineLevel="2" x14ac:dyDescent="0.2">
      <c r="A426" s="29"/>
      <c r="B426" s="14" t="s">
        <v>1727</v>
      </c>
    </row>
    <row r="427" spans="1:2" outlineLevel="2" x14ac:dyDescent="0.2">
      <c r="A427" s="29"/>
      <c r="B427" s="14" t="s">
        <v>1702</v>
      </c>
    </row>
    <row r="428" spans="1:2" outlineLevel="2" x14ac:dyDescent="0.2">
      <c r="A428" s="28" t="s">
        <v>1728</v>
      </c>
      <c r="B428" s="8" t="s">
        <v>396</v>
      </c>
    </row>
    <row r="429" spans="1:2" outlineLevel="2" x14ac:dyDescent="0.2">
      <c r="A429" s="29" t="s">
        <v>1729</v>
      </c>
      <c r="B429" s="9" t="s">
        <v>396</v>
      </c>
    </row>
    <row r="430" spans="1:2" outlineLevel="2" x14ac:dyDescent="0.2">
      <c r="A430" s="29"/>
      <c r="B430" s="8" t="s">
        <v>1605</v>
      </c>
    </row>
    <row r="431" spans="1:2" outlineLevel="2" x14ac:dyDescent="0.2">
      <c r="A431" s="29"/>
      <c r="B431" s="9" t="s">
        <v>397</v>
      </c>
    </row>
    <row r="432" spans="1:2" outlineLevel="2" x14ac:dyDescent="0.2">
      <c r="A432" s="29"/>
      <c r="B432" s="9" t="s">
        <v>398</v>
      </c>
    </row>
    <row r="433" spans="1:2" outlineLevel="2" x14ac:dyDescent="0.2">
      <c r="A433" s="29"/>
      <c r="B433" s="9" t="s">
        <v>399</v>
      </c>
    </row>
    <row r="434" spans="1:2" outlineLevel="2" x14ac:dyDescent="0.2">
      <c r="A434" s="29"/>
      <c r="B434" s="8" t="s">
        <v>1606</v>
      </c>
    </row>
    <row r="435" spans="1:2" outlineLevel="2" x14ac:dyDescent="0.2">
      <c r="A435" s="29"/>
      <c r="B435" s="14" t="s">
        <v>1730</v>
      </c>
    </row>
    <row r="436" spans="1:2" outlineLevel="2" x14ac:dyDescent="0.2">
      <c r="A436" s="29"/>
      <c r="B436" s="14" t="s">
        <v>1731</v>
      </c>
    </row>
    <row r="437" spans="1:2" outlineLevel="2" x14ac:dyDescent="0.2">
      <c r="A437" s="29"/>
      <c r="B437" s="14" t="s">
        <v>1732</v>
      </c>
    </row>
    <row r="438" spans="1:2" outlineLevel="2" x14ac:dyDescent="0.2">
      <c r="A438" s="29"/>
      <c r="B438" s="14" t="s">
        <v>1733</v>
      </c>
    </row>
    <row r="439" spans="1:2" outlineLevel="2" x14ac:dyDescent="0.2">
      <c r="A439" s="28" t="s">
        <v>1734</v>
      </c>
      <c r="B439" s="8" t="s">
        <v>1735</v>
      </c>
    </row>
    <row r="440" spans="1:2" outlineLevel="2" x14ac:dyDescent="0.2">
      <c r="A440" s="29" t="s">
        <v>1736</v>
      </c>
      <c r="B440" s="9" t="s">
        <v>400</v>
      </c>
    </row>
    <row r="441" spans="1:2" outlineLevel="2" x14ac:dyDescent="0.2">
      <c r="A441" s="29"/>
      <c r="B441" s="8" t="s">
        <v>1605</v>
      </c>
    </row>
    <row r="442" spans="1:2" outlineLevel="2" x14ac:dyDescent="0.2">
      <c r="A442" s="29"/>
      <c r="B442" s="9" t="s">
        <v>401</v>
      </c>
    </row>
    <row r="443" spans="1:2" ht="25.5" outlineLevel="2" x14ac:dyDescent="0.2">
      <c r="A443" s="29"/>
      <c r="B443" s="12" t="s">
        <v>5675</v>
      </c>
    </row>
    <row r="444" spans="1:2" outlineLevel="2" x14ac:dyDescent="0.2">
      <c r="A444" s="29"/>
      <c r="B444" s="12" t="s">
        <v>5676</v>
      </c>
    </row>
    <row r="445" spans="1:2" ht="13.5" outlineLevel="2" x14ac:dyDescent="0.2">
      <c r="A445" s="29"/>
      <c r="B445" s="13" t="s">
        <v>1606</v>
      </c>
    </row>
    <row r="446" spans="1:2" outlineLevel="2" x14ac:dyDescent="0.2">
      <c r="A446" s="29"/>
      <c r="B446" s="14" t="s">
        <v>1737</v>
      </c>
    </row>
    <row r="447" spans="1:2" outlineLevel="2" x14ac:dyDescent="0.2">
      <c r="A447" s="29"/>
      <c r="B447" s="14" t="s">
        <v>1738</v>
      </c>
    </row>
    <row r="448" spans="1:2" outlineLevel="2" x14ac:dyDescent="0.2">
      <c r="A448" s="29"/>
      <c r="B448" s="14" t="s">
        <v>1739</v>
      </c>
    </row>
    <row r="449" spans="1:2" outlineLevel="2" x14ac:dyDescent="0.2">
      <c r="A449" s="28" t="s">
        <v>50</v>
      </c>
      <c r="B449" s="8" t="s">
        <v>51</v>
      </c>
    </row>
    <row r="450" spans="1:2" outlineLevel="2" x14ac:dyDescent="0.2">
      <c r="A450" s="28" t="s">
        <v>1740</v>
      </c>
      <c r="B450" s="8" t="s">
        <v>51</v>
      </c>
    </row>
    <row r="451" spans="1:2" outlineLevel="2" x14ac:dyDescent="0.2">
      <c r="A451" s="29" t="s">
        <v>1741</v>
      </c>
      <c r="B451" s="9" t="s">
        <v>51</v>
      </c>
    </row>
    <row r="452" spans="1:2" outlineLevel="2" x14ac:dyDescent="0.2">
      <c r="A452" s="29"/>
      <c r="B452" s="8" t="s">
        <v>1605</v>
      </c>
    </row>
    <row r="453" spans="1:2" outlineLevel="2" x14ac:dyDescent="0.2">
      <c r="A453" s="29"/>
      <c r="B453" s="9" t="s">
        <v>402</v>
      </c>
    </row>
    <row r="454" spans="1:2" outlineLevel="2" x14ac:dyDescent="0.2">
      <c r="A454" s="29"/>
      <c r="B454" s="9" t="s">
        <v>403</v>
      </c>
    </row>
    <row r="455" spans="1:2" outlineLevel="2" x14ac:dyDescent="0.2">
      <c r="A455" s="29"/>
      <c r="B455" s="9" t="s">
        <v>404</v>
      </c>
    </row>
    <row r="456" spans="1:2" outlineLevel="2" x14ac:dyDescent="0.2">
      <c r="A456" s="29"/>
      <c r="B456" s="9" t="s">
        <v>405</v>
      </c>
    </row>
    <row r="457" spans="1:2" outlineLevel="2" x14ac:dyDescent="0.2">
      <c r="A457" s="29"/>
      <c r="B457" s="9" t="s">
        <v>406</v>
      </c>
    </row>
    <row r="458" spans="1:2" ht="13.5" outlineLevel="2" x14ac:dyDescent="0.2">
      <c r="A458" s="29"/>
      <c r="B458" s="13" t="s">
        <v>1606</v>
      </c>
    </row>
    <row r="459" spans="1:2" outlineLevel="2" x14ac:dyDescent="0.2">
      <c r="A459" s="29"/>
      <c r="B459" s="14" t="s">
        <v>1742</v>
      </c>
    </row>
    <row r="460" spans="1:2" outlineLevel="2" x14ac:dyDescent="0.2">
      <c r="A460" s="29"/>
      <c r="B460" s="14" t="s">
        <v>1743</v>
      </c>
    </row>
    <row r="461" spans="1:2" outlineLevel="2" x14ac:dyDescent="0.2">
      <c r="A461" s="29"/>
      <c r="B461" s="14" t="s">
        <v>1744</v>
      </c>
    </row>
    <row r="462" spans="1:2" outlineLevel="1" x14ac:dyDescent="0.2">
      <c r="A462" s="29"/>
      <c r="B462" s="14" t="s">
        <v>1745</v>
      </c>
    </row>
    <row r="463" spans="1:2" outlineLevel="2" x14ac:dyDescent="0.2">
      <c r="A463" s="29"/>
      <c r="B463" s="14" t="s">
        <v>1746</v>
      </c>
    </row>
    <row r="464" spans="1:2" outlineLevel="2" x14ac:dyDescent="0.2">
      <c r="A464" s="29"/>
      <c r="B464" s="14" t="s">
        <v>1747</v>
      </c>
    </row>
    <row r="465" spans="1:2" outlineLevel="2" x14ac:dyDescent="0.2">
      <c r="A465" s="27" t="s">
        <v>1748</v>
      </c>
      <c r="B465" s="7" t="s">
        <v>1749</v>
      </c>
    </row>
    <row r="466" spans="1:2" outlineLevel="2" x14ac:dyDescent="0.2">
      <c r="A466" s="28" t="s">
        <v>52</v>
      </c>
      <c r="B466" s="8" t="s">
        <v>53</v>
      </c>
    </row>
    <row r="467" spans="1:2" outlineLevel="2" x14ac:dyDescent="0.2">
      <c r="A467" s="28" t="s">
        <v>1750</v>
      </c>
      <c r="B467" s="8" t="s">
        <v>53</v>
      </c>
    </row>
    <row r="468" spans="1:2" outlineLevel="2" x14ac:dyDescent="0.2">
      <c r="A468" s="29" t="s">
        <v>1751</v>
      </c>
      <c r="B468" s="9" t="s">
        <v>53</v>
      </c>
    </row>
    <row r="469" spans="1:2" outlineLevel="2" x14ac:dyDescent="0.2">
      <c r="A469" s="29"/>
      <c r="B469" s="8" t="s">
        <v>1605</v>
      </c>
    </row>
    <row r="470" spans="1:2" outlineLevel="2" x14ac:dyDescent="0.2">
      <c r="A470" s="29"/>
      <c r="B470" s="9" t="s">
        <v>407</v>
      </c>
    </row>
    <row r="471" spans="1:2" outlineLevel="2" x14ac:dyDescent="0.2">
      <c r="A471" s="29"/>
      <c r="B471" s="9" t="s">
        <v>408</v>
      </c>
    </row>
    <row r="472" spans="1:2" outlineLevel="2" x14ac:dyDescent="0.2">
      <c r="A472" s="29"/>
      <c r="B472" s="9" t="s">
        <v>409</v>
      </c>
    </row>
    <row r="473" spans="1:2" outlineLevel="2" x14ac:dyDescent="0.2">
      <c r="A473" s="29"/>
      <c r="B473" s="9" t="s">
        <v>410</v>
      </c>
    </row>
    <row r="474" spans="1:2" outlineLevel="2" x14ac:dyDescent="0.2">
      <c r="A474" s="29"/>
      <c r="B474" s="9" t="s">
        <v>1752</v>
      </c>
    </row>
    <row r="475" spans="1:2" ht="13.5" outlineLevel="2" x14ac:dyDescent="0.2">
      <c r="A475" s="29"/>
      <c r="B475" s="13" t="s">
        <v>1606</v>
      </c>
    </row>
    <row r="476" spans="1:2" outlineLevel="2" x14ac:dyDescent="0.2">
      <c r="A476" s="29"/>
      <c r="B476" s="14" t="s">
        <v>1753</v>
      </c>
    </row>
    <row r="477" spans="1:2" outlineLevel="2" x14ac:dyDescent="0.2">
      <c r="A477" s="29"/>
      <c r="B477" s="14" t="s">
        <v>1754</v>
      </c>
    </row>
    <row r="478" spans="1:2" outlineLevel="2" x14ac:dyDescent="0.2">
      <c r="A478" s="29"/>
      <c r="B478" s="14" t="s">
        <v>1755</v>
      </c>
    </row>
    <row r="479" spans="1:2" outlineLevel="2" x14ac:dyDescent="0.2">
      <c r="A479" s="29"/>
      <c r="B479" s="14" t="s">
        <v>1756</v>
      </c>
    </row>
    <row r="480" spans="1:2" outlineLevel="2" x14ac:dyDescent="0.2">
      <c r="A480" s="28" t="s">
        <v>54</v>
      </c>
      <c r="B480" s="8" t="s">
        <v>55</v>
      </c>
    </row>
    <row r="481" spans="1:2" outlineLevel="2" x14ac:dyDescent="0.2">
      <c r="A481" s="28" t="s">
        <v>1757</v>
      </c>
      <c r="B481" s="8" t="s">
        <v>55</v>
      </c>
    </row>
    <row r="482" spans="1:2" outlineLevel="2" x14ac:dyDescent="0.2">
      <c r="A482" s="29" t="s">
        <v>1758</v>
      </c>
      <c r="B482" s="9" t="s">
        <v>55</v>
      </c>
    </row>
    <row r="483" spans="1:2" outlineLevel="2" x14ac:dyDescent="0.2">
      <c r="A483" s="29"/>
      <c r="B483" s="8" t="s">
        <v>1605</v>
      </c>
    </row>
    <row r="484" spans="1:2" outlineLevel="2" x14ac:dyDescent="0.2">
      <c r="A484" s="29"/>
      <c r="B484" s="9" t="s">
        <v>411</v>
      </c>
    </row>
    <row r="485" spans="1:2" outlineLevel="2" x14ac:dyDescent="0.2">
      <c r="A485" s="29"/>
      <c r="B485" s="9" t="s">
        <v>1759</v>
      </c>
    </row>
    <row r="486" spans="1:2" outlineLevel="2" x14ac:dyDescent="0.2">
      <c r="A486" s="29"/>
      <c r="B486" s="9" t="s">
        <v>412</v>
      </c>
    </row>
    <row r="487" spans="1:2" outlineLevel="2" x14ac:dyDescent="0.2">
      <c r="A487" s="29"/>
      <c r="B487" s="9" t="s">
        <v>413</v>
      </c>
    </row>
    <row r="488" spans="1:2" outlineLevel="2" x14ac:dyDescent="0.2">
      <c r="A488" s="29"/>
      <c r="B488" s="9" t="s">
        <v>414</v>
      </c>
    </row>
    <row r="489" spans="1:2" outlineLevel="2" x14ac:dyDescent="0.2">
      <c r="A489" s="29"/>
      <c r="B489" s="9" t="s">
        <v>415</v>
      </c>
    </row>
    <row r="490" spans="1:2" ht="13.5" outlineLevel="2" x14ac:dyDescent="0.2">
      <c r="A490" s="29"/>
      <c r="B490" s="13" t="s">
        <v>1606</v>
      </c>
    </row>
    <row r="491" spans="1:2" outlineLevel="2" x14ac:dyDescent="0.2">
      <c r="A491" s="29"/>
      <c r="B491" s="14" t="s">
        <v>1760</v>
      </c>
    </row>
    <row r="492" spans="1:2" outlineLevel="2" x14ac:dyDescent="0.2">
      <c r="A492" s="29"/>
      <c r="B492" s="14" t="s">
        <v>1761</v>
      </c>
    </row>
    <row r="493" spans="1:2" outlineLevel="2" x14ac:dyDescent="0.2">
      <c r="A493" s="29"/>
      <c r="B493" s="14" t="s">
        <v>1762</v>
      </c>
    </row>
    <row r="494" spans="1:2" outlineLevel="2" x14ac:dyDescent="0.2">
      <c r="A494" s="29"/>
      <c r="B494" s="14" t="s">
        <v>1763</v>
      </c>
    </row>
    <row r="495" spans="1:2" outlineLevel="2" x14ac:dyDescent="0.2">
      <c r="A495" s="29"/>
      <c r="B495" s="14" t="s">
        <v>1764</v>
      </c>
    </row>
    <row r="496" spans="1:2" outlineLevel="2" x14ac:dyDescent="0.2">
      <c r="A496" s="28" t="s">
        <v>56</v>
      </c>
      <c r="B496" s="8" t="s">
        <v>57</v>
      </c>
    </row>
    <row r="497" spans="1:2" outlineLevel="2" x14ac:dyDescent="0.2">
      <c r="A497" s="28" t="s">
        <v>1765</v>
      </c>
      <c r="B497" s="8" t="s">
        <v>57</v>
      </c>
    </row>
    <row r="498" spans="1:2" outlineLevel="2" x14ac:dyDescent="0.2">
      <c r="A498" s="29" t="s">
        <v>1766</v>
      </c>
      <c r="B498" s="9" t="s">
        <v>57</v>
      </c>
    </row>
    <row r="499" spans="1:2" outlineLevel="2" x14ac:dyDescent="0.2">
      <c r="A499" s="29"/>
      <c r="B499" s="8" t="s">
        <v>1605</v>
      </c>
    </row>
    <row r="500" spans="1:2" outlineLevel="2" x14ac:dyDescent="0.2">
      <c r="A500" s="29"/>
      <c r="B500" s="9" t="s">
        <v>416</v>
      </c>
    </row>
    <row r="501" spans="1:2" outlineLevel="2" x14ac:dyDescent="0.2">
      <c r="A501" s="29"/>
      <c r="B501" s="12" t="s">
        <v>5677</v>
      </c>
    </row>
    <row r="502" spans="1:2" outlineLevel="2" x14ac:dyDescent="0.2">
      <c r="A502" s="29"/>
      <c r="B502" s="12" t="s">
        <v>5678</v>
      </c>
    </row>
    <row r="503" spans="1:2" outlineLevel="2" x14ac:dyDescent="0.2">
      <c r="A503" s="29"/>
      <c r="B503" s="12" t="s">
        <v>5679</v>
      </c>
    </row>
    <row r="504" spans="1:2" outlineLevel="2" x14ac:dyDescent="0.2">
      <c r="A504" s="29"/>
      <c r="B504" s="12" t="s">
        <v>5680</v>
      </c>
    </row>
    <row r="505" spans="1:2" outlineLevel="2" x14ac:dyDescent="0.2">
      <c r="A505" s="29"/>
      <c r="B505" s="12" t="s">
        <v>5681</v>
      </c>
    </row>
    <row r="506" spans="1:2" outlineLevel="2" x14ac:dyDescent="0.2">
      <c r="A506" s="29"/>
      <c r="B506" s="12" t="s">
        <v>5682</v>
      </c>
    </row>
    <row r="507" spans="1:2" outlineLevel="2" x14ac:dyDescent="0.2">
      <c r="A507" s="29"/>
      <c r="B507" s="12" t="s">
        <v>5683</v>
      </c>
    </row>
    <row r="508" spans="1:2" outlineLevel="2" x14ac:dyDescent="0.2">
      <c r="A508" s="29"/>
      <c r="B508" s="12" t="s">
        <v>5684</v>
      </c>
    </row>
    <row r="509" spans="1:2" outlineLevel="2" x14ac:dyDescent="0.2">
      <c r="A509" s="29"/>
      <c r="B509" s="9" t="s">
        <v>417</v>
      </c>
    </row>
    <row r="510" spans="1:2" ht="13.5" outlineLevel="2" x14ac:dyDescent="0.2">
      <c r="A510" s="29"/>
      <c r="B510" s="13" t="s">
        <v>1606</v>
      </c>
    </row>
    <row r="511" spans="1:2" outlineLevel="2" x14ac:dyDescent="0.2">
      <c r="A511" s="29"/>
      <c r="B511" s="14" t="s">
        <v>1767</v>
      </c>
    </row>
    <row r="512" spans="1:2" outlineLevel="2" x14ac:dyDescent="0.2">
      <c r="A512" s="29"/>
      <c r="B512" s="14" t="s">
        <v>1768</v>
      </c>
    </row>
    <row r="513" spans="1:2" outlineLevel="2" x14ac:dyDescent="0.2">
      <c r="A513" s="29"/>
      <c r="B513" s="14" t="s">
        <v>1769</v>
      </c>
    </row>
    <row r="514" spans="1:2" outlineLevel="2" x14ac:dyDescent="0.2">
      <c r="A514" s="29"/>
      <c r="B514" s="14" t="s">
        <v>1770</v>
      </c>
    </row>
    <row r="515" spans="1:2" outlineLevel="2" x14ac:dyDescent="0.2">
      <c r="A515" s="29"/>
      <c r="B515" s="14" t="s">
        <v>1771</v>
      </c>
    </row>
    <row r="516" spans="1:2" outlineLevel="2" x14ac:dyDescent="0.2">
      <c r="A516" s="28" t="s">
        <v>58</v>
      </c>
      <c r="B516" s="8" t="s">
        <v>59</v>
      </c>
    </row>
    <row r="517" spans="1:2" outlineLevel="2" x14ac:dyDescent="0.2">
      <c r="A517" s="28" t="s">
        <v>1772</v>
      </c>
      <c r="B517" s="8" t="s">
        <v>59</v>
      </c>
    </row>
    <row r="518" spans="1:2" outlineLevel="2" x14ac:dyDescent="0.2">
      <c r="A518" s="29" t="s">
        <v>1773</v>
      </c>
      <c r="B518" s="9" t="s">
        <v>59</v>
      </c>
    </row>
    <row r="519" spans="1:2" outlineLevel="2" x14ac:dyDescent="0.2">
      <c r="A519" s="29"/>
      <c r="B519" s="8" t="s">
        <v>1605</v>
      </c>
    </row>
    <row r="520" spans="1:2" outlineLevel="2" x14ac:dyDescent="0.2">
      <c r="A520" s="29"/>
      <c r="B520" s="9" t="s">
        <v>418</v>
      </c>
    </row>
    <row r="521" spans="1:2" outlineLevel="2" x14ac:dyDescent="0.2">
      <c r="A521" s="29"/>
      <c r="B521" s="11" t="s">
        <v>5685</v>
      </c>
    </row>
    <row r="522" spans="1:2" outlineLevel="2" x14ac:dyDescent="0.2">
      <c r="A522" s="29"/>
      <c r="B522" s="11" t="s">
        <v>5686</v>
      </c>
    </row>
    <row r="523" spans="1:2" outlineLevel="2" x14ac:dyDescent="0.2">
      <c r="A523" s="29"/>
      <c r="B523" s="11" t="s">
        <v>5687</v>
      </c>
    </row>
    <row r="524" spans="1:2" outlineLevel="2" x14ac:dyDescent="0.2">
      <c r="A524" s="29"/>
      <c r="B524" s="11" t="s">
        <v>5688</v>
      </c>
    </row>
    <row r="525" spans="1:2" outlineLevel="2" x14ac:dyDescent="0.2">
      <c r="A525" s="29"/>
      <c r="B525" s="11" t="s">
        <v>5689</v>
      </c>
    </row>
    <row r="526" spans="1:2" outlineLevel="2" x14ac:dyDescent="0.2">
      <c r="A526" s="29"/>
      <c r="B526" s="11" t="s">
        <v>5690</v>
      </c>
    </row>
    <row r="527" spans="1:2" outlineLevel="2" x14ac:dyDescent="0.2">
      <c r="A527" s="29"/>
      <c r="B527" s="9" t="s">
        <v>419</v>
      </c>
    </row>
    <row r="528" spans="1:2" ht="13.5" outlineLevel="2" x14ac:dyDescent="0.2">
      <c r="A528" s="29"/>
      <c r="B528" s="13" t="s">
        <v>1606</v>
      </c>
    </row>
    <row r="529" spans="1:2" outlineLevel="1" x14ac:dyDescent="0.2">
      <c r="A529" s="29"/>
      <c r="B529" s="14" t="s">
        <v>1774</v>
      </c>
    </row>
    <row r="530" spans="1:2" outlineLevel="2" x14ac:dyDescent="0.2">
      <c r="A530" s="29"/>
      <c r="B530" s="14" t="s">
        <v>1775</v>
      </c>
    </row>
    <row r="531" spans="1:2" outlineLevel="2" x14ac:dyDescent="0.2">
      <c r="A531" s="29"/>
      <c r="B531" s="14" t="s">
        <v>1776</v>
      </c>
    </row>
    <row r="532" spans="1:2" outlineLevel="2" x14ac:dyDescent="0.2">
      <c r="A532" s="27" t="s">
        <v>1777</v>
      </c>
      <c r="B532" s="7" t="s">
        <v>1778</v>
      </c>
    </row>
    <row r="533" spans="1:2" outlineLevel="2" x14ac:dyDescent="0.2">
      <c r="A533" s="28" t="s">
        <v>60</v>
      </c>
      <c r="B533" s="8" t="s">
        <v>61</v>
      </c>
    </row>
    <row r="534" spans="1:2" ht="38.25" outlineLevel="2" x14ac:dyDescent="0.2">
      <c r="A534" s="29"/>
      <c r="B534" s="9" t="s">
        <v>1779</v>
      </c>
    </row>
    <row r="535" spans="1:2" outlineLevel="2" x14ac:dyDescent="0.2">
      <c r="A535" s="28" t="s">
        <v>1780</v>
      </c>
      <c r="B535" s="8" t="s">
        <v>420</v>
      </c>
    </row>
    <row r="536" spans="1:2" outlineLevel="2" x14ac:dyDescent="0.2">
      <c r="A536" s="29" t="s">
        <v>1781</v>
      </c>
      <c r="B536" s="9" t="s">
        <v>420</v>
      </c>
    </row>
    <row r="537" spans="1:2" outlineLevel="2" x14ac:dyDescent="0.2">
      <c r="A537" s="29"/>
      <c r="B537" s="8" t="s">
        <v>1605</v>
      </c>
    </row>
    <row r="538" spans="1:2" outlineLevel="2" x14ac:dyDescent="0.2">
      <c r="A538" s="29"/>
      <c r="B538" s="9" t="s">
        <v>421</v>
      </c>
    </row>
    <row r="539" spans="1:2" outlineLevel="2" x14ac:dyDescent="0.2">
      <c r="A539" s="29"/>
      <c r="B539" s="11" t="s">
        <v>5691</v>
      </c>
    </row>
    <row r="540" spans="1:2" outlineLevel="2" x14ac:dyDescent="0.2">
      <c r="A540" s="29"/>
      <c r="B540" s="11" t="s">
        <v>5692</v>
      </c>
    </row>
    <row r="541" spans="1:2" outlineLevel="2" x14ac:dyDescent="0.2">
      <c r="A541" s="29"/>
      <c r="B541" s="11" t="s">
        <v>5693</v>
      </c>
    </row>
    <row r="542" spans="1:2" outlineLevel="2" x14ac:dyDescent="0.2">
      <c r="A542" s="29"/>
      <c r="B542" s="11" t="s">
        <v>5694</v>
      </c>
    </row>
    <row r="543" spans="1:2" outlineLevel="2" x14ac:dyDescent="0.2">
      <c r="A543" s="29"/>
      <c r="B543" s="9" t="s">
        <v>422</v>
      </c>
    </row>
    <row r="544" spans="1:2" outlineLevel="2" x14ac:dyDescent="0.2">
      <c r="A544" s="29"/>
      <c r="B544" s="9" t="s">
        <v>423</v>
      </c>
    </row>
    <row r="545" spans="1:2" ht="13.5" outlineLevel="2" x14ac:dyDescent="0.2">
      <c r="A545" s="29"/>
      <c r="B545" s="13" t="s">
        <v>1606</v>
      </c>
    </row>
    <row r="546" spans="1:2" outlineLevel="2" x14ac:dyDescent="0.2">
      <c r="A546" s="29"/>
      <c r="B546" s="14" t="s">
        <v>1782</v>
      </c>
    </row>
    <row r="547" spans="1:2" outlineLevel="2" x14ac:dyDescent="0.2">
      <c r="A547" s="29"/>
      <c r="B547" s="14" t="s">
        <v>1783</v>
      </c>
    </row>
    <row r="548" spans="1:2" outlineLevel="2" x14ac:dyDescent="0.2">
      <c r="A548" s="29"/>
      <c r="B548" s="14" t="s">
        <v>1784</v>
      </c>
    </row>
    <row r="549" spans="1:2" outlineLevel="2" x14ac:dyDescent="0.2">
      <c r="A549" s="29"/>
      <c r="B549" s="14" t="s">
        <v>1785</v>
      </c>
    </row>
    <row r="550" spans="1:2" outlineLevel="2" x14ac:dyDescent="0.2">
      <c r="A550" s="29"/>
      <c r="B550" s="14" t="s">
        <v>1786</v>
      </c>
    </row>
    <row r="551" spans="1:2" outlineLevel="2" x14ac:dyDescent="0.2">
      <c r="A551" s="29"/>
      <c r="B551" s="14" t="s">
        <v>5695</v>
      </c>
    </row>
    <row r="552" spans="1:2" outlineLevel="2" x14ac:dyDescent="0.2">
      <c r="A552" s="28" t="s">
        <v>1787</v>
      </c>
      <c r="B552" s="8" t="s">
        <v>424</v>
      </c>
    </row>
    <row r="553" spans="1:2" outlineLevel="2" x14ac:dyDescent="0.2">
      <c r="A553" s="29" t="s">
        <v>1788</v>
      </c>
      <c r="B553" s="9" t="s">
        <v>424</v>
      </c>
    </row>
    <row r="554" spans="1:2" outlineLevel="2" x14ac:dyDescent="0.2">
      <c r="A554" s="29"/>
      <c r="B554" s="8" t="s">
        <v>1605</v>
      </c>
    </row>
    <row r="555" spans="1:2" outlineLevel="2" x14ac:dyDescent="0.2">
      <c r="A555" s="29"/>
      <c r="B555" s="9" t="s">
        <v>425</v>
      </c>
    </row>
    <row r="556" spans="1:2" outlineLevel="2" x14ac:dyDescent="0.2">
      <c r="A556" s="29"/>
      <c r="B556" s="11" t="s">
        <v>5691</v>
      </c>
    </row>
    <row r="557" spans="1:2" outlineLevel="2" x14ac:dyDescent="0.2">
      <c r="A557" s="29"/>
      <c r="B557" s="11" t="s">
        <v>5692</v>
      </c>
    </row>
    <row r="558" spans="1:2" outlineLevel="2" x14ac:dyDescent="0.2">
      <c r="A558" s="29"/>
      <c r="B558" s="11" t="s">
        <v>5696</v>
      </c>
    </row>
    <row r="559" spans="1:2" outlineLevel="2" x14ac:dyDescent="0.2">
      <c r="A559" s="29"/>
      <c r="B559" s="9" t="s">
        <v>426</v>
      </c>
    </row>
    <row r="560" spans="1:2" ht="13.5" outlineLevel="2" x14ac:dyDescent="0.2">
      <c r="A560" s="29"/>
      <c r="B560" s="13" t="s">
        <v>1606</v>
      </c>
    </row>
    <row r="561" spans="1:2" outlineLevel="2" x14ac:dyDescent="0.2">
      <c r="A561" s="29"/>
      <c r="B561" s="14" t="s">
        <v>1789</v>
      </c>
    </row>
    <row r="562" spans="1:2" outlineLevel="2" x14ac:dyDescent="0.2">
      <c r="A562" s="29"/>
      <c r="B562" s="14" t="s">
        <v>1786</v>
      </c>
    </row>
    <row r="563" spans="1:2" outlineLevel="2" x14ac:dyDescent="0.2">
      <c r="A563" s="29"/>
      <c r="B563" s="14" t="s">
        <v>5695</v>
      </c>
    </row>
    <row r="564" spans="1:2" outlineLevel="2" x14ac:dyDescent="0.2">
      <c r="A564" s="28" t="s">
        <v>62</v>
      </c>
      <c r="B564" s="8" t="s">
        <v>63</v>
      </c>
    </row>
    <row r="565" spans="1:2" ht="38.25" outlineLevel="2" x14ac:dyDescent="0.2">
      <c r="A565" s="29"/>
      <c r="B565" s="9" t="s">
        <v>1790</v>
      </c>
    </row>
    <row r="566" spans="1:2" ht="38.25" outlineLevel="2" x14ac:dyDescent="0.2">
      <c r="A566" s="29"/>
      <c r="B566" s="9" t="s">
        <v>1791</v>
      </c>
    </row>
    <row r="567" spans="1:2" outlineLevel="2" x14ac:dyDescent="0.2">
      <c r="A567" s="28" t="s">
        <v>1792</v>
      </c>
      <c r="B567" s="8" t="s">
        <v>427</v>
      </c>
    </row>
    <row r="568" spans="1:2" outlineLevel="2" x14ac:dyDescent="0.2">
      <c r="A568" s="29" t="s">
        <v>1793</v>
      </c>
      <c r="B568" s="9" t="s">
        <v>427</v>
      </c>
    </row>
    <row r="569" spans="1:2" outlineLevel="2" x14ac:dyDescent="0.2">
      <c r="A569" s="29"/>
      <c r="B569" s="8" t="s">
        <v>1605</v>
      </c>
    </row>
    <row r="570" spans="1:2" outlineLevel="2" x14ac:dyDescent="0.2">
      <c r="A570" s="29"/>
      <c r="B570" s="9" t="s">
        <v>428</v>
      </c>
    </row>
    <row r="571" spans="1:2" outlineLevel="2" x14ac:dyDescent="0.2">
      <c r="A571" s="29"/>
      <c r="B571" s="12" t="s">
        <v>5697</v>
      </c>
    </row>
    <row r="572" spans="1:2" outlineLevel="2" x14ac:dyDescent="0.2">
      <c r="A572" s="29"/>
      <c r="B572" s="12" t="s">
        <v>5698</v>
      </c>
    </row>
    <row r="573" spans="1:2" outlineLevel="2" x14ac:dyDescent="0.2">
      <c r="A573" s="29"/>
      <c r="B573" s="12" t="s">
        <v>5699</v>
      </c>
    </row>
    <row r="574" spans="1:2" outlineLevel="2" x14ac:dyDescent="0.2">
      <c r="A574" s="29"/>
      <c r="B574" s="12" t="s">
        <v>5700</v>
      </c>
    </row>
    <row r="575" spans="1:2" outlineLevel="2" x14ac:dyDescent="0.2">
      <c r="A575" s="29"/>
      <c r="B575" s="9" t="s">
        <v>429</v>
      </c>
    </row>
    <row r="576" spans="1:2" outlineLevel="2" x14ac:dyDescent="0.2">
      <c r="A576" s="29"/>
      <c r="B576" s="9" t="s">
        <v>430</v>
      </c>
    </row>
    <row r="577" spans="1:2" outlineLevel="2" x14ac:dyDescent="0.2">
      <c r="A577" s="29"/>
      <c r="B577" s="9" t="s">
        <v>431</v>
      </c>
    </row>
    <row r="578" spans="1:2" outlineLevel="2" x14ac:dyDescent="0.2">
      <c r="A578" s="29"/>
      <c r="B578" s="9" t="s">
        <v>432</v>
      </c>
    </row>
    <row r="579" spans="1:2" ht="13.5" outlineLevel="2" x14ac:dyDescent="0.2">
      <c r="A579" s="29"/>
      <c r="B579" s="13" t="s">
        <v>1606</v>
      </c>
    </row>
    <row r="580" spans="1:2" outlineLevel="2" x14ac:dyDescent="0.2">
      <c r="A580" s="29"/>
      <c r="B580" s="14" t="s">
        <v>1794</v>
      </c>
    </row>
    <row r="581" spans="1:2" outlineLevel="2" x14ac:dyDescent="0.2">
      <c r="A581" s="29"/>
      <c r="B581" s="14" t="s">
        <v>5701</v>
      </c>
    </row>
    <row r="582" spans="1:2" outlineLevel="2" x14ac:dyDescent="0.2">
      <c r="A582" s="28" t="s">
        <v>1795</v>
      </c>
      <c r="B582" s="8" t="s">
        <v>433</v>
      </c>
    </row>
    <row r="583" spans="1:2" outlineLevel="2" x14ac:dyDescent="0.2">
      <c r="A583" s="29" t="s">
        <v>1796</v>
      </c>
      <c r="B583" s="9" t="s">
        <v>433</v>
      </c>
    </row>
    <row r="584" spans="1:2" outlineLevel="2" x14ac:dyDescent="0.2">
      <c r="A584" s="29"/>
      <c r="B584" s="8" t="s">
        <v>1605</v>
      </c>
    </row>
    <row r="585" spans="1:2" outlineLevel="2" x14ac:dyDescent="0.2">
      <c r="A585" s="29"/>
      <c r="B585" s="9" t="s">
        <v>434</v>
      </c>
    </row>
    <row r="586" spans="1:2" outlineLevel="2" x14ac:dyDescent="0.2">
      <c r="A586" s="29"/>
      <c r="B586" s="12" t="s">
        <v>5697</v>
      </c>
    </row>
    <row r="587" spans="1:2" outlineLevel="2" x14ac:dyDescent="0.2">
      <c r="A587" s="29"/>
      <c r="B587" s="12" t="s">
        <v>5702</v>
      </c>
    </row>
    <row r="588" spans="1:2" outlineLevel="2" x14ac:dyDescent="0.2">
      <c r="A588" s="29"/>
      <c r="B588" s="9" t="s">
        <v>435</v>
      </c>
    </row>
    <row r="589" spans="1:2" outlineLevel="2" x14ac:dyDescent="0.2">
      <c r="A589" s="29"/>
      <c r="B589" s="9" t="s">
        <v>436</v>
      </c>
    </row>
    <row r="590" spans="1:2" ht="13.5" x14ac:dyDescent="0.2">
      <c r="A590" s="29"/>
      <c r="B590" s="13" t="s">
        <v>1606</v>
      </c>
    </row>
    <row r="591" spans="1:2" outlineLevel="1" x14ac:dyDescent="0.2">
      <c r="A591" s="29"/>
      <c r="B591" s="14" t="s">
        <v>1797</v>
      </c>
    </row>
    <row r="592" spans="1:2" outlineLevel="2" x14ac:dyDescent="0.2">
      <c r="A592" s="29"/>
      <c r="B592" s="14" t="s">
        <v>5695</v>
      </c>
    </row>
    <row r="593" spans="1:2" outlineLevel="2" x14ac:dyDescent="0.2">
      <c r="A593" s="30" t="s">
        <v>1798</v>
      </c>
      <c r="B593" s="16" t="s">
        <v>1799</v>
      </c>
    </row>
    <row r="594" spans="1:2" outlineLevel="2" x14ac:dyDescent="0.2">
      <c r="A594" s="27" t="s">
        <v>1800</v>
      </c>
      <c r="B594" s="7" t="s">
        <v>1801</v>
      </c>
    </row>
    <row r="595" spans="1:2" outlineLevel="2" x14ac:dyDescent="0.2">
      <c r="A595" s="28" t="s">
        <v>64</v>
      </c>
      <c r="B595" s="8" t="s">
        <v>65</v>
      </c>
    </row>
    <row r="596" spans="1:2" outlineLevel="2" x14ac:dyDescent="0.2">
      <c r="A596" s="28" t="s">
        <v>1802</v>
      </c>
      <c r="B596" s="8" t="s">
        <v>65</v>
      </c>
    </row>
    <row r="597" spans="1:2" outlineLevel="2" x14ac:dyDescent="0.2">
      <c r="A597" s="29" t="s">
        <v>1803</v>
      </c>
      <c r="B597" s="9" t="s">
        <v>65</v>
      </c>
    </row>
    <row r="598" spans="1:2" outlineLevel="2" x14ac:dyDescent="0.2">
      <c r="A598" s="29"/>
      <c r="B598" s="8" t="s">
        <v>1605</v>
      </c>
    </row>
    <row r="599" spans="1:2" outlineLevel="2" x14ac:dyDescent="0.2">
      <c r="A599" s="29"/>
      <c r="B599" s="9" t="s">
        <v>437</v>
      </c>
    </row>
    <row r="600" spans="1:2" outlineLevel="2" x14ac:dyDescent="0.2">
      <c r="A600" s="29"/>
      <c r="B600" s="9" t="s">
        <v>1804</v>
      </c>
    </row>
    <row r="601" spans="1:2" outlineLevel="2" x14ac:dyDescent="0.2">
      <c r="A601" s="29"/>
      <c r="B601" s="9" t="s">
        <v>438</v>
      </c>
    </row>
    <row r="602" spans="1:2" ht="13.5" outlineLevel="2" x14ac:dyDescent="0.2">
      <c r="A602" s="29"/>
      <c r="B602" s="13" t="s">
        <v>1606</v>
      </c>
    </row>
    <row r="603" spans="1:2" outlineLevel="2" x14ac:dyDescent="0.2">
      <c r="A603" s="29"/>
      <c r="B603" s="14" t="s">
        <v>1805</v>
      </c>
    </row>
    <row r="604" spans="1:2" outlineLevel="2" x14ac:dyDescent="0.2">
      <c r="A604" s="29"/>
      <c r="B604" s="14" t="s">
        <v>1806</v>
      </c>
    </row>
    <row r="605" spans="1:2" outlineLevel="2" x14ac:dyDescent="0.2">
      <c r="A605" s="29"/>
      <c r="B605" s="14" t="s">
        <v>1807</v>
      </c>
    </row>
    <row r="606" spans="1:2" outlineLevel="2" x14ac:dyDescent="0.2">
      <c r="A606" s="29"/>
      <c r="B606" s="14" t="s">
        <v>1808</v>
      </c>
    </row>
    <row r="607" spans="1:2" outlineLevel="2" x14ac:dyDescent="0.2">
      <c r="A607" s="29"/>
      <c r="B607" s="14" t="s">
        <v>1809</v>
      </c>
    </row>
    <row r="608" spans="1:2" outlineLevel="2" x14ac:dyDescent="0.2">
      <c r="A608" s="29"/>
      <c r="B608" s="14" t="s">
        <v>1810</v>
      </c>
    </row>
    <row r="609" spans="1:2" outlineLevel="2" x14ac:dyDescent="0.2">
      <c r="A609" s="29"/>
      <c r="B609" s="14" t="s">
        <v>1811</v>
      </c>
    </row>
    <row r="610" spans="1:2" ht="25.5" outlineLevel="2" x14ac:dyDescent="0.2">
      <c r="A610" s="29"/>
      <c r="B610" s="14" t="s">
        <v>1812</v>
      </c>
    </row>
    <row r="611" spans="1:2" outlineLevel="2" x14ac:dyDescent="0.2">
      <c r="A611" s="28" t="s">
        <v>66</v>
      </c>
      <c r="B611" s="8" t="s">
        <v>1813</v>
      </c>
    </row>
    <row r="612" spans="1:2" outlineLevel="2" x14ac:dyDescent="0.2">
      <c r="A612" s="28" t="s">
        <v>1814</v>
      </c>
      <c r="B612" s="8" t="s">
        <v>1813</v>
      </c>
    </row>
    <row r="613" spans="1:2" outlineLevel="2" x14ac:dyDescent="0.2">
      <c r="A613" s="29" t="s">
        <v>1815</v>
      </c>
      <c r="B613" s="9" t="s">
        <v>67</v>
      </c>
    </row>
    <row r="614" spans="1:2" outlineLevel="2" x14ac:dyDescent="0.2">
      <c r="A614" s="29"/>
      <c r="B614" s="8" t="s">
        <v>1605</v>
      </c>
    </row>
    <row r="615" spans="1:2" outlineLevel="2" x14ac:dyDescent="0.2">
      <c r="A615" s="29"/>
      <c r="B615" s="9" t="s">
        <v>439</v>
      </c>
    </row>
    <row r="616" spans="1:2" outlineLevel="2" x14ac:dyDescent="0.2">
      <c r="A616" s="29"/>
      <c r="B616" s="9" t="s">
        <v>1816</v>
      </c>
    </row>
    <row r="617" spans="1:2" ht="13.5" outlineLevel="2" x14ac:dyDescent="0.2">
      <c r="A617" s="29"/>
      <c r="B617" s="13" t="s">
        <v>1606</v>
      </c>
    </row>
    <row r="618" spans="1:2" outlineLevel="2" x14ac:dyDescent="0.2">
      <c r="A618" s="29"/>
      <c r="B618" s="14" t="s">
        <v>1817</v>
      </c>
    </row>
    <row r="619" spans="1:2" outlineLevel="2" x14ac:dyDescent="0.2">
      <c r="A619" s="29"/>
      <c r="B619" s="14" t="s">
        <v>1806</v>
      </c>
    </row>
    <row r="620" spans="1:2" outlineLevel="2" x14ac:dyDescent="0.2">
      <c r="A620" s="29"/>
      <c r="B620" s="14" t="s">
        <v>1818</v>
      </c>
    </row>
    <row r="621" spans="1:2" outlineLevel="2" x14ac:dyDescent="0.2">
      <c r="A621" s="29"/>
      <c r="B621" s="14" t="s">
        <v>1819</v>
      </c>
    </row>
    <row r="622" spans="1:2" outlineLevel="1" x14ac:dyDescent="0.2">
      <c r="A622" s="29"/>
      <c r="B622" s="14" t="s">
        <v>1820</v>
      </c>
    </row>
    <row r="623" spans="1:2" outlineLevel="2" x14ac:dyDescent="0.2">
      <c r="A623" s="29"/>
      <c r="B623" s="14" t="s">
        <v>1811</v>
      </c>
    </row>
    <row r="624" spans="1:2" ht="25.5" outlineLevel="2" x14ac:dyDescent="0.2">
      <c r="A624" s="29"/>
      <c r="B624" s="14" t="s">
        <v>1821</v>
      </c>
    </row>
    <row r="625" spans="1:2" outlineLevel="2" x14ac:dyDescent="0.2">
      <c r="A625" s="27" t="s">
        <v>1822</v>
      </c>
      <c r="B625" s="7" t="s">
        <v>1823</v>
      </c>
    </row>
    <row r="626" spans="1:2" outlineLevel="2" x14ac:dyDescent="0.2">
      <c r="A626" s="28" t="s">
        <v>68</v>
      </c>
      <c r="B626" s="8" t="s">
        <v>69</v>
      </c>
    </row>
    <row r="627" spans="1:2" outlineLevel="2" x14ac:dyDescent="0.2">
      <c r="A627" s="28" t="s">
        <v>1824</v>
      </c>
      <c r="B627" s="8" t="s">
        <v>69</v>
      </c>
    </row>
    <row r="628" spans="1:2" outlineLevel="2" x14ac:dyDescent="0.2">
      <c r="A628" s="29" t="s">
        <v>1825</v>
      </c>
      <c r="B628" s="9" t="s">
        <v>69</v>
      </c>
    </row>
    <row r="629" spans="1:2" outlineLevel="2" x14ac:dyDescent="0.2">
      <c r="A629" s="29"/>
      <c r="B629" s="8" t="s">
        <v>1605</v>
      </c>
    </row>
    <row r="630" spans="1:2" outlineLevel="2" x14ac:dyDescent="0.2">
      <c r="A630" s="29"/>
      <c r="B630" s="9" t="s">
        <v>440</v>
      </c>
    </row>
    <row r="631" spans="1:2" outlineLevel="2" x14ac:dyDescent="0.2">
      <c r="A631" s="29"/>
      <c r="B631" s="9" t="s">
        <v>441</v>
      </c>
    </row>
    <row r="632" spans="1:2" outlineLevel="2" x14ac:dyDescent="0.2">
      <c r="A632" s="29"/>
      <c r="B632" s="9" t="s">
        <v>442</v>
      </c>
    </row>
    <row r="633" spans="1:2" outlineLevel="2" x14ac:dyDescent="0.2">
      <c r="A633" s="29"/>
      <c r="B633" s="9" t="s">
        <v>1826</v>
      </c>
    </row>
    <row r="634" spans="1:2" ht="13.5" outlineLevel="2" x14ac:dyDescent="0.2">
      <c r="A634" s="31"/>
      <c r="B634" s="13" t="s">
        <v>1606</v>
      </c>
    </row>
    <row r="635" spans="1:2" outlineLevel="2" x14ac:dyDescent="0.2">
      <c r="A635" s="31"/>
      <c r="B635" s="14" t="s">
        <v>1827</v>
      </c>
    </row>
    <row r="636" spans="1:2" outlineLevel="2" x14ac:dyDescent="0.2">
      <c r="A636" s="31"/>
      <c r="B636" s="14" t="s">
        <v>1828</v>
      </c>
    </row>
    <row r="637" spans="1:2" outlineLevel="2" x14ac:dyDescent="0.2">
      <c r="A637" s="31"/>
      <c r="B637" s="14" t="s">
        <v>1829</v>
      </c>
    </row>
    <row r="638" spans="1:2" outlineLevel="2" x14ac:dyDescent="0.2">
      <c r="A638" s="31"/>
      <c r="B638" s="14" t="s">
        <v>1830</v>
      </c>
    </row>
    <row r="639" spans="1:2" outlineLevel="2" x14ac:dyDescent="0.2">
      <c r="A639" s="31"/>
      <c r="B639" s="14" t="s">
        <v>1831</v>
      </c>
    </row>
    <row r="640" spans="1:2" outlineLevel="2" x14ac:dyDescent="0.2">
      <c r="A640" s="28" t="s">
        <v>70</v>
      </c>
      <c r="B640" s="8" t="s">
        <v>71</v>
      </c>
    </row>
    <row r="641" spans="1:2" outlineLevel="2" x14ac:dyDescent="0.2">
      <c r="A641" s="28" t="s">
        <v>1832</v>
      </c>
      <c r="B641" s="8" t="s">
        <v>71</v>
      </c>
    </row>
    <row r="642" spans="1:2" outlineLevel="2" x14ac:dyDescent="0.2">
      <c r="A642" s="29" t="s">
        <v>1833</v>
      </c>
      <c r="B642" s="9" t="s">
        <v>71</v>
      </c>
    </row>
    <row r="643" spans="1:2" outlineLevel="2" x14ac:dyDescent="0.2">
      <c r="A643" s="29"/>
      <c r="B643" s="8" t="s">
        <v>1605</v>
      </c>
    </row>
    <row r="644" spans="1:2" outlineLevel="2" x14ac:dyDescent="0.2">
      <c r="A644" s="29"/>
      <c r="B644" s="9" t="s">
        <v>443</v>
      </c>
    </row>
    <row r="645" spans="1:2" outlineLevel="2" x14ac:dyDescent="0.2">
      <c r="A645" s="29"/>
      <c r="B645" s="9" t="s">
        <v>444</v>
      </c>
    </row>
    <row r="646" spans="1:2" outlineLevel="2" x14ac:dyDescent="0.2">
      <c r="A646" s="29"/>
      <c r="B646" s="9" t="s">
        <v>445</v>
      </c>
    </row>
    <row r="647" spans="1:2" outlineLevel="2" x14ac:dyDescent="0.2">
      <c r="A647" s="29"/>
      <c r="B647" s="9" t="s">
        <v>446</v>
      </c>
    </row>
    <row r="648" spans="1:2" outlineLevel="2" x14ac:dyDescent="0.2">
      <c r="A648" s="29"/>
      <c r="B648" s="9" t="s">
        <v>447</v>
      </c>
    </row>
    <row r="649" spans="1:2" ht="13.5" outlineLevel="2" x14ac:dyDescent="0.2">
      <c r="A649" s="29"/>
      <c r="B649" s="13" t="s">
        <v>1606</v>
      </c>
    </row>
    <row r="650" spans="1:2" outlineLevel="2" x14ac:dyDescent="0.2">
      <c r="A650" s="29"/>
      <c r="B650" s="14" t="s">
        <v>1827</v>
      </c>
    </row>
    <row r="651" spans="1:2" outlineLevel="2" x14ac:dyDescent="0.2">
      <c r="A651" s="29"/>
      <c r="B651" s="14" t="s">
        <v>1834</v>
      </c>
    </row>
    <row r="652" spans="1:2" outlineLevel="2" x14ac:dyDescent="0.2">
      <c r="A652" s="29"/>
      <c r="B652" s="14" t="s">
        <v>1835</v>
      </c>
    </row>
    <row r="653" spans="1:2" outlineLevel="1" x14ac:dyDescent="0.2">
      <c r="A653" s="29"/>
      <c r="B653" s="14" t="s">
        <v>1836</v>
      </c>
    </row>
    <row r="654" spans="1:2" outlineLevel="2" x14ac:dyDescent="0.2">
      <c r="A654" s="29"/>
      <c r="B654" s="14" t="s">
        <v>1837</v>
      </c>
    </row>
    <row r="655" spans="1:2" outlineLevel="2" x14ac:dyDescent="0.2">
      <c r="A655" s="29"/>
      <c r="B655" s="14" t="s">
        <v>1838</v>
      </c>
    </row>
    <row r="656" spans="1:2" outlineLevel="2" x14ac:dyDescent="0.2">
      <c r="A656" s="27" t="s">
        <v>1839</v>
      </c>
      <c r="B656" s="7" t="s">
        <v>448</v>
      </c>
    </row>
    <row r="657" spans="1:2" outlineLevel="2" x14ac:dyDescent="0.2">
      <c r="A657" s="28" t="s">
        <v>72</v>
      </c>
      <c r="B657" s="8" t="s">
        <v>5</v>
      </c>
    </row>
    <row r="658" spans="1:2" outlineLevel="2" x14ac:dyDescent="0.2">
      <c r="A658" s="28" t="s">
        <v>1840</v>
      </c>
      <c r="B658" s="8" t="s">
        <v>5</v>
      </c>
    </row>
    <row r="659" spans="1:2" outlineLevel="2" x14ac:dyDescent="0.2">
      <c r="A659" s="29" t="s">
        <v>1841</v>
      </c>
      <c r="B659" s="9" t="s">
        <v>5</v>
      </c>
    </row>
    <row r="660" spans="1:2" outlineLevel="2" x14ac:dyDescent="0.2">
      <c r="A660" s="29"/>
      <c r="B660" s="8" t="s">
        <v>1605</v>
      </c>
    </row>
    <row r="661" spans="1:2" outlineLevel="2" x14ac:dyDescent="0.2">
      <c r="A661" s="29"/>
      <c r="B661" s="9" t="s">
        <v>449</v>
      </c>
    </row>
    <row r="662" spans="1:2" outlineLevel="2" x14ac:dyDescent="0.2">
      <c r="A662" s="29"/>
      <c r="B662" s="9" t="s">
        <v>450</v>
      </c>
    </row>
    <row r="663" spans="1:2" ht="13.5" outlineLevel="2" x14ac:dyDescent="0.2">
      <c r="A663" s="29"/>
      <c r="B663" s="13" t="s">
        <v>1606</v>
      </c>
    </row>
    <row r="664" spans="1:2" outlineLevel="2" x14ac:dyDescent="0.2">
      <c r="A664" s="29"/>
      <c r="B664" s="14" t="s">
        <v>1842</v>
      </c>
    </row>
    <row r="665" spans="1:2" outlineLevel="2" x14ac:dyDescent="0.2">
      <c r="A665" s="28" t="s">
        <v>73</v>
      </c>
      <c r="B665" s="8" t="s">
        <v>74</v>
      </c>
    </row>
    <row r="666" spans="1:2" outlineLevel="2" x14ac:dyDescent="0.2">
      <c r="A666" s="29"/>
      <c r="B666" s="8" t="s">
        <v>1628</v>
      </c>
    </row>
    <row r="667" spans="1:2" outlineLevel="2" x14ac:dyDescent="0.2">
      <c r="A667" s="29"/>
      <c r="B667" s="9" t="s">
        <v>451</v>
      </c>
    </row>
    <row r="668" spans="1:2" ht="13.5" outlineLevel="2" x14ac:dyDescent="0.2">
      <c r="A668" s="29"/>
      <c r="B668" s="13" t="s">
        <v>1666</v>
      </c>
    </row>
    <row r="669" spans="1:2" outlineLevel="2" x14ac:dyDescent="0.2">
      <c r="A669" s="29"/>
      <c r="B669" s="14" t="s">
        <v>1843</v>
      </c>
    </row>
    <row r="670" spans="1:2" outlineLevel="2" x14ac:dyDescent="0.2">
      <c r="A670" s="29"/>
      <c r="B670" s="14" t="s">
        <v>1844</v>
      </c>
    </row>
    <row r="671" spans="1:2" outlineLevel="2" x14ac:dyDescent="0.2">
      <c r="A671" s="28" t="s">
        <v>1845</v>
      </c>
      <c r="B671" s="8" t="s">
        <v>1846</v>
      </c>
    </row>
    <row r="672" spans="1:2" outlineLevel="2" x14ac:dyDescent="0.2">
      <c r="A672" s="29" t="s">
        <v>1847</v>
      </c>
      <c r="B672" s="9" t="s">
        <v>1846</v>
      </c>
    </row>
    <row r="673" spans="1:2" outlineLevel="2" x14ac:dyDescent="0.2">
      <c r="A673" s="29"/>
      <c r="B673" s="8" t="s">
        <v>1605</v>
      </c>
    </row>
    <row r="674" spans="1:2" outlineLevel="2" x14ac:dyDescent="0.2">
      <c r="A674" s="29"/>
      <c r="B674" s="9" t="s">
        <v>1848</v>
      </c>
    </row>
    <row r="675" spans="1:2" outlineLevel="2" x14ac:dyDescent="0.2">
      <c r="A675" s="29"/>
      <c r="B675" s="9" t="s">
        <v>452</v>
      </c>
    </row>
    <row r="676" spans="1:2" outlineLevel="2" x14ac:dyDescent="0.2">
      <c r="A676" s="29"/>
      <c r="B676" s="9" t="s">
        <v>453</v>
      </c>
    </row>
    <row r="677" spans="1:2" ht="13.5" outlineLevel="2" x14ac:dyDescent="0.2">
      <c r="A677" s="29"/>
      <c r="B677" s="13" t="s">
        <v>1606</v>
      </c>
    </row>
    <row r="678" spans="1:2" outlineLevel="2" x14ac:dyDescent="0.2">
      <c r="A678" s="29"/>
      <c r="B678" s="14" t="s">
        <v>1849</v>
      </c>
    </row>
    <row r="679" spans="1:2" outlineLevel="2" x14ac:dyDescent="0.2">
      <c r="A679" s="29"/>
      <c r="B679" s="14" t="s">
        <v>1850</v>
      </c>
    </row>
    <row r="680" spans="1:2" outlineLevel="2" x14ac:dyDescent="0.2">
      <c r="A680" s="29"/>
      <c r="B680" s="14" t="s">
        <v>1851</v>
      </c>
    </row>
    <row r="681" spans="1:2" outlineLevel="2" x14ac:dyDescent="0.2">
      <c r="A681" s="28" t="s">
        <v>1852</v>
      </c>
      <c r="B681" s="8" t="s">
        <v>1853</v>
      </c>
    </row>
    <row r="682" spans="1:2" outlineLevel="2" x14ac:dyDescent="0.2">
      <c r="A682" s="29" t="s">
        <v>1854</v>
      </c>
      <c r="B682" s="9" t="s">
        <v>1855</v>
      </c>
    </row>
    <row r="683" spans="1:2" outlineLevel="2" x14ac:dyDescent="0.2">
      <c r="A683" s="29"/>
      <c r="B683" s="8" t="s">
        <v>1605</v>
      </c>
    </row>
    <row r="684" spans="1:2" outlineLevel="2" x14ac:dyDescent="0.2">
      <c r="A684" s="29"/>
      <c r="B684" s="9" t="s">
        <v>454</v>
      </c>
    </row>
    <row r="685" spans="1:2" outlineLevel="2" x14ac:dyDescent="0.2">
      <c r="A685" s="29"/>
      <c r="B685" s="12" t="s">
        <v>5703</v>
      </c>
    </row>
    <row r="686" spans="1:2" outlineLevel="2" x14ac:dyDescent="0.2">
      <c r="A686" s="29"/>
      <c r="B686" s="12" t="s">
        <v>5704</v>
      </c>
    </row>
    <row r="687" spans="1:2" ht="13.5" outlineLevel="2" x14ac:dyDescent="0.2">
      <c r="A687" s="29"/>
      <c r="B687" s="13" t="s">
        <v>1606</v>
      </c>
    </row>
    <row r="688" spans="1:2" outlineLevel="2" x14ac:dyDescent="0.2">
      <c r="A688" s="29"/>
      <c r="B688" s="14" t="s">
        <v>1856</v>
      </c>
    </row>
    <row r="689" spans="1:2" outlineLevel="1" x14ac:dyDescent="0.2">
      <c r="A689" s="29"/>
      <c r="B689" s="14" t="s">
        <v>1857</v>
      </c>
    </row>
    <row r="690" spans="1:2" outlineLevel="2" x14ac:dyDescent="0.2">
      <c r="A690" s="29"/>
      <c r="B690" s="14" t="s">
        <v>1858</v>
      </c>
    </row>
    <row r="691" spans="1:2" outlineLevel="2" x14ac:dyDescent="0.2">
      <c r="A691" s="29"/>
      <c r="B691" s="14" t="s">
        <v>1859</v>
      </c>
    </row>
    <row r="692" spans="1:2" outlineLevel="2" x14ac:dyDescent="0.2">
      <c r="A692" s="27" t="s">
        <v>1860</v>
      </c>
      <c r="B692" s="7" t="s">
        <v>455</v>
      </c>
    </row>
    <row r="693" spans="1:2" outlineLevel="2" x14ac:dyDescent="0.2">
      <c r="A693" s="28" t="s">
        <v>75</v>
      </c>
      <c r="B693" s="8" t="s">
        <v>76</v>
      </c>
    </row>
    <row r="694" spans="1:2" outlineLevel="2" x14ac:dyDescent="0.2">
      <c r="A694" s="28" t="s">
        <v>1861</v>
      </c>
      <c r="B694" s="8" t="s">
        <v>1862</v>
      </c>
    </row>
    <row r="695" spans="1:2" outlineLevel="2" x14ac:dyDescent="0.2">
      <c r="A695" s="29" t="s">
        <v>1863</v>
      </c>
      <c r="B695" s="9" t="s">
        <v>1864</v>
      </c>
    </row>
    <row r="696" spans="1:2" outlineLevel="2" x14ac:dyDescent="0.2">
      <c r="A696" s="29"/>
      <c r="B696" s="8" t="s">
        <v>1605</v>
      </c>
    </row>
    <row r="697" spans="1:2" outlineLevel="2" x14ac:dyDescent="0.2">
      <c r="A697" s="29"/>
      <c r="B697" s="9" t="s">
        <v>1865</v>
      </c>
    </row>
    <row r="698" spans="1:2" outlineLevel="2" x14ac:dyDescent="0.2">
      <c r="A698" s="29"/>
      <c r="B698" s="9" t="s">
        <v>456</v>
      </c>
    </row>
    <row r="699" spans="1:2" ht="13.5" outlineLevel="2" x14ac:dyDescent="0.2">
      <c r="A699" s="29"/>
      <c r="B699" s="13" t="s">
        <v>1606</v>
      </c>
    </row>
    <row r="700" spans="1:2" outlineLevel="2" x14ac:dyDescent="0.2">
      <c r="A700" s="29"/>
      <c r="B700" s="14" t="s">
        <v>1866</v>
      </c>
    </row>
    <row r="701" spans="1:2" outlineLevel="2" x14ac:dyDescent="0.2">
      <c r="A701" s="29"/>
      <c r="B701" s="14" t="s">
        <v>1867</v>
      </c>
    </row>
    <row r="702" spans="1:2" outlineLevel="2" x14ac:dyDescent="0.2">
      <c r="A702" s="29" t="s">
        <v>1868</v>
      </c>
      <c r="B702" s="9" t="s">
        <v>1869</v>
      </c>
    </row>
    <row r="703" spans="1:2" outlineLevel="2" x14ac:dyDescent="0.2">
      <c r="A703" s="29"/>
      <c r="B703" s="8" t="s">
        <v>1605</v>
      </c>
    </row>
    <row r="704" spans="1:2" outlineLevel="2" x14ac:dyDescent="0.2">
      <c r="A704" s="29"/>
      <c r="B704" s="9" t="s">
        <v>457</v>
      </c>
    </row>
    <row r="705" spans="1:2" outlineLevel="2" x14ac:dyDescent="0.2">
      <c r="A705" s="29"/>
      <c r="B705" s="9" t="s">
        <v>458</v>
      </c>
    </row>
    <row r="706" spans="1:2" outlineLevel="2" x14ac:dyDescent="0.2">
      <c r="A706" s="29"/>
      <c r="B706" s="9" t="s">
        <v>459</v>
      </c>
    </row>
    <row r="707" spans="1:2" ht="13.5" outlineLevel="2" x14ac:dyDescent="0.2">
      <c r="A707" s="29"/>
      <c r="B707" s="13" t="s">
        <v>1606</v>
      </c>
    </row>
    <row r="708" spans="1:2" outlineLevel="2" x14ac:dyDescent="0.2">
      <c r="A708" s="29"/>
      <c r="B708" s="14" t="s">
        <v>1866</v>
      </c>
    </row>
    <row r="709" spans="1:2" outlineLevel="2" x14ac:dyDescent="0.2">
      <c r="A709" s="29"/>
      <c r="B709" s="14" t="s">
        <v>1870</v>
      </c>
    </row>
    <row r="710" spans="1:2" outlineLevel="2" x14ac:dyDescent="0.2">
      <c r="A710" s="29" t="s">
        <v>1871</v>
      </c>
      <c r="B710" s="9" t="s">
        <v>1872</v>
      </c>
    </row>
    <row r="711" spans="1:2" ht="13.5" outlineLevel="2" x14ac:dyDescent="0.2">
      <c r="A711" s="29"/>
      <c r="B711" s="13" t="s">
        <v>1606</v>
      </c>
    </row>
    <row r="712" spans="1:2" outlineLevel="2" x14ac:dyDescent="0.2">
      <c r="A712" s="29"/>
      <c r="B712" s="14" t="s">
        <v>1873</v>
      </c>
    </row>
    <row r="713" spans="1:2" outlineLevel="2" x14ac:dyDescent="0.2">
      <c r="A713" s="28" t="s">
        <v>1874</v>
      </c>
      <c r="B713" s="8" t="s">
        <v>1875</v>
      </c>
    </row>
    <row r="714" spans="1:2" outlineLevel="2" x14ac:dyDescent="0.2">
      <c r="A714" s="29" t="s">
        <v>1876</v>
      </c>
      <c r="B714" s="9" t="s">
        <v>1877</v>
      </c>
    </row>
    <row r="715" spans="1:2" outlineLevel="2" x14ac:dyDescent="0.2">
      <c r="A715" s="29"/>
      <c r="B715" s="8" t="s">
        <v>1605</v>
      </c>
    </row>
    <row r="716" spans="1:2" outlineLevel="2" x14ac:dyDescent="0.2">
      <c r="A716" s="29"/>
      <c r="B716" s="9" t="s">
        <v>460</v>
      </c>
    </row>
    <row r="717" spans="1:2" outlineLevel="2" x14ac:dyDescent="0.2">
      <c r="A717" s="29"/>
      <c r="B717" s="9" t="s">
        <v>461</v>
      </c>
    </row>
    <row r="718" spans="1:2" outlineLevel="2" x14ac:dyDescent="0.2">
      <c r="A718" s="29"/>
      <c r="B718" s="9" t="s">
        <v>462</v>
      </c>
    </row>
    <row r="719" spans="1:2" ht="13.5" outlineLevel="2" x14ac:dyDescent="0.2">
      <c r="A719" s="29"/>
      <c r="B719" s="13" t="s">
        <v>1606</v>
      </c>
    </row>
    <row r="720" spans="1:2" outlineLevel="2" x14ac:dyDescent="0.2">
      <c r="A720" s="29"/>
      <c r="B720" s="14" t="s">
        <v>1878</v>
      </c>
    </row>
    <row r="721" spans="1:2" outlineLevel="2" x14ac:dyDescent="0.2">
      <c r="A721" s="29" t="s">
        <v>1879</v>
      </c>
      <c r="B721" s="9" t="s">
        <v>1880</v>
      </c>
    </row>
    <row r="722" spans="1:2" outlineLevel="2" x14ac:dyDescent="0.2">
      <c r="A722" s="28" t="s">
        <v>77</v>
      </c>
      <c r="B722" s="8" t="s">
        <v>78</v>
      </c>
    </row>
    <row r="723" spans="1:2" outlineLevel="2" x14ac:dyDescent="0.2">
      <c r="A723" s="28" t="s">
        <v>1881</v>
      </c>
      <c r="B723" s="8" t="s">
        <v>1882</v>
      </c>
    </row>
    <row r="724" spans="1:2" outlineLevel="2" x14ac:dyDescent="0.2">
      <c r="A724" s="29" t="s">
        <v>1883</v>
      </c>
      <c r="B724" s="9" t="s">
        <v>1882</v>
      </c>
    </row>
    <row r="725" spans="1:2" outlineLevel="2" x14ac:dyDescent="0.2">
      <c r="A725" s="29"/>
      <c r="B725" s="8" t="s">
        <v>1605</v>
      </c>
    </row>
    <row r="726" spans="1:2" outlineLevel="2" x14ac:dyDescent="0.2">
      <c r="A726" s="29"/>
      <c r="B726" s="9" t="s">
        <v>463</v>
      </c>
    </row>
    <row r="727" spans="1:2" outlineLevel="2" x14ac:dyDescent="0.2">
      <c r="A727" s="29"/>
      <c r="B727" s="9" t="s">
        <v>464</v>
      </c>
    </row>
    <row r="728" spans="1:2" outlineLevel="2" x14ac:dyDescent="0.2">
      <c r="A728" s="29"/>
      <c r="B728" s="9" t="s">
        <v>465</v>
      </c>
    </row>
    <row r="729" spans="1:2" outlineLevel="2" x14ac:dyDescent="0.2">
      <c r="A729" s="29"/>
      <c r="B729" s="9" t="s">
        <v>466</v>
      </c>
    </row>
    <row r="730" spans="1:2" outlineLevel="2" x14ac:dyDescent="0.2">
      <c r="A730" s="29"/>
      <c r="B730" s="9" t="s">
        <v>467</v>
      </c>
    </row>
    <row r="731" spans="1:2" outlineLevel="2" x14ac:dyDescent="0.2">
      <c r="A731" s="29"/>
      <c r="B731" s="9" t="s">
        <v>468</v>
      </c>
    </row>
    <row r="732" spans="1:2" outlineLevel="2" x14ac:dyDescent="0.2">
      <c r="A732" s="29"/>
      <c r="B732" s="9" t="s">
        <v>469</v>
      </c>
    </row>
    <row r="733" spans="1:2" outlineLevel="2" x14ac:dyDescent="0.2">
      <c r="A733" s="29"/>
      <c r="B733" s="9" t="s">
        <v>470</v>
      </c>
    </row>
    <row r="734" spans="1:2" outlineLevel="2" x14ac:dyDescent="0.2">
      <c r="A734" s="29"/>
      <c r="B734" s="9" t="s">
        <v>471</v>
      </c>
    </row>
    <row r="735" spans="1:2" ht="13.5" outlineLevel="2" x14ac:dyDescent="0.2">
      <c r="A735" s="29"/>
      <c r="B735" s="13" t="s">
        <v>1606</v>
      </c>
    </row>
    <row r="736" spans="1:2" outlineLevel="2" x14ac:dyDescent="0.2">
      <c r="A736" s="29"/>
      <c r="B736" s="14" t="s">
        <v>1884</v>
      </c>
    </row>
    <row r="737" spans="1:2" outlineLevel="2" x14ac:dyDescent="0.2">
      <c r="A737" s="29"/>
      <c r="B737" s="14" t="s">
        <v>1885</v>
      </c>
    </row>
    <row r="738" spans="1:2" ht="25.5" outlineLevel="2" x14ac:dyDescent="0.2">
      <c r="A738" s="29"/>
      <c r="B738" s="14" t="s">
        <v>1886</v>
      </c>
    </row>
    <row r="739" spans="1:2" outlineLevel="2" x14ac:dyDescent="0.2">
      <c r="A739" s="28" t="s">
        <v>1887</v>
      </c>
      <c r="B739" s="8" t="s">
        <v>1888</v>
      </c>
    </row>
    <row r="740" spans="1:2" outlineLevel="2" x14ac:dyDescent="0.2">
      <c r="A740" s="29" t="s">
        <v>1889</v>
      </c>
      <c r="B740" s="9" t="s">
        <v>1888</v>
      </c>
    </row>
    <row r="741" spans="1:2" outlineLevel="2" x14ac:dyDescent="0.2">
      <c r="A741" s="29"/>
      <c r="B741" s="8" t="s">
        <v>1605</v>
      </c>
    </row>
    <row r="742" spans="1:2" outlineLevel="2" x14ac:dyDescent="0.2">
      <c r="A742" s="29"/>
      <c r="B742" s="9" t="s">
        <v>472</v>
      </c>
    </row>
    <row r="743" spans="1:2" outlineLevel="2" x14ac:dyDescent="0.2">
      <c r="A743" s="29"/>
      <c r="B743" s="9" t="s">
        <v>473</v>
      </c>
    </row>
    <row r="744" spans="1:2" ht="13.5" outlineLevel="2" x14ac:dyDescent="0.2">
      <c r="A744" s="29"/>
      <c r="B744" s="13" t="s">
        <v>1606</v>
      </c>
    </row>
    <row r="745" spans="1:2" outlineLevel="2" x14ac:dyDescent="0.2">
      <c r="A745" s="29"/>
      <c r="B745" s="14" t="s">
        <v>1890</v>
      </c>
    </row>
    <row r="746" spans="1:2" outlineLevel="2" x14ac:dyDescent="0.2">
      <c r="A746" s="29"/>
      <c r="B746" s="14" t="s">
        <v>1891</v>
      </c>
    </row>
    <row r="747" spans="1:2" outlineLevel="2" x14ac:dyDescent="0.2">
      <c r="A747" s="29"/>
      <c r="B747" s="14" t="s">
        <v>1892</v>
      </c>
    </row>
    <row r="748" spans="1:2" outlineLevel="2" x14ac:dyDescent="0.2">
      <c r="A748" s="29"/>
      <c r="B748" s="14" t="s">
        <v>1893</v>
      </c>
    </row>
    <row r="749" spans="1:2" outlineLevel="2" x14ac:dyDescent="0.2">
      <c r="A749" s="28" t="s">
        <v>1894</v>
      </c>
      <c r="B749" s="8" t="s">
        <v>1895</v>
      </c>
    </row>
    <row r="750" spans="1:2" outlineLevel="2" x14ac:dyDescent="0.2">
      <c r="A750" s="29" t="s">
        <v>1896</v>
      </c>
      <c r="B750" s="9" t="s">
        <v>1895</v>
      </c>
    </row>
    <row r="751" spans="1:2" outlineLevel="2" x14ac:dyDescent="0.2">
      <c r="A751" s="29"/>
      <c r="B751" s="8" t="s">
        <v>1605</v>
      </c>
    </row>
    <row r="752" spans="1:2" outlineLevel="2" x14ac:dyDescent="0.2">
      <c r="A752" s="29"/>
      <c r="B752" s="9" t="s">
        <v>474</v>
      </c>
    </row>
    <row r="753" spans="1:2" outlineLevel="2" x14ac:dyDescent="0.2">
      <c r="A753" s="29"/>
      <c r="B753" s="9" t="s">
        <v>475</v>
      </c>
    </row>
    <row r="754" spans="1:2" outlineLevel="2" x14ac:dyDescent="0.2">
      <c r="A754" s="29"/>
      <c r="B754" s="9" t="s">
        <v>476</v>
      </c>
    </row>
    <row r="755" spans="1:2" ht="13.5" outlineLevel="2" x14ac:dyDescent="0.2">
      <c r="A755" s="29"/>
      <c r="B755" s="13" t="s">
        <v>1606</v>
      </c>
    </row>
    <row r="756" spans="1:2" outlineLevel="2" x14ac:dyDescent="0.2">
      <c r="A756" s="29"/>
      <c r="B756" s="14" t="s">
        <v>1897</v>
      </c>
    </row>
    <row r="757" spans="1:2" outlineLevel="2" x14ac:dyDescent="0.2">
      <c r="A757" s="29"/>
      <c r="B757" s="14" t="s">
        <v>1898</v>
      </c>
    </row>
    <row r="758" spans="1:2" outlineLevel="2" x14ac:dyDescent="0.2">
      <c r="A758" s="29"/>
      <c r="B758" s="14" t="s">
        <v>1899</v>
      </c>
    </row>
    <row r="759" spans="1:2" outlineLevel="2" x14ac:dyDescent="0.2">
      <c r="A759" s="28" t="s">
        <v>1900</v>
      </c>
      <c r="B759" s="8" t="s">
        <v>1901</v>
      </c>
    </row>
    <row r="760" spans="1:2" outlineLevel="2" x14ac:dyDescent="0.2">
      <c r="A760" s="29" t="s">
        <v>1902</v>
      </c>
      <c r="B760" s="9" t="s">
        <v>1901</v>
      </c>
    </row>
    <row r="761" spans="1:2" outlineLevel="2" x14ac:dyDescent="0.2">
      <c r="A761" s="29"/>
      <c r="B761" s="8" t="s">
        <v>1605</v>
      </c>
    </row>
    <row r="762" spans="1:2" outlineLevel="2" x14ac:dyDescent="0.2">
      <c r="A762" s="29"/>
      <c r="B762" s="9" t="s">
        <v>477</v>
      </c>
    </row>
    <row r="763" spans="1:2" outlineLevel="2" x14ac:dyDescent="0.2">
      <c r="A763" s="29"/>
      <c r="B763" s="12" t="s">
        <v>5705</v>
      </c>
    </row>
    <row r="764" spans="1:2" outlineLevel="2" x14ac:dyDescent="0.2">
      <c r="A764" s="29"/>
      <c r="B764" s="12" t="s">
        <v>5706</v>
      </c>
    </row>
    <row r="765" spans="1:2" outlineLevel="2" x14ac:dyDescent="0.2">
      <c r="A765" s="29"/>
      <c r="B765" s="12" t="s">
        <v>5707</v>
      </c>
    </row>
    <row r="766" spans="1:2" outlineLevel="2" x14ac:dyDescent="0.2">
      <c r="A766" s="29"/>
      <c r="B766" s="12" t="s">
        <v>5708</v>
      </c>
    </row>
    <row r="767" spans="1:2" outlineLevel="1" x14ac:dyDescent="0.2">
      <c r="A767" s="29"/>
      <c r="B767" s="12" t="s">
        <v>5709</v>
      </c>
    </row>
    <row r="768" spans="1:2" outlineLevel="2" x14ac:dyDescent="0.2">
      <c r="A768" s="29"/>
      <c r="B768" s="12" t="s">
        <v>5710</v>
      </c>
    </row>
    <row r="769" spans="1:2" outlineLevel="2" x14ac:dyDescent="0.2">
      <c r="A769" s="29"/>
      <c r="B769" s="12" t="s">
        <v>5711</v>
      </c>
    </row>
    <row r="770" spans="1:2" outlineLevel="2" x14ac:dyDescent="0.2">
      <c r="A770" s="27" t="s">
        <v>1903</v>
      </c>
      <c r="B770" s="7" t="s">
        <v>478</v>
      </c>
    </row>
    <row r="771" spans="1:2" outlineLevel="2" x14ac:dyDescent="0.2">
      <c r="A771" s="28" t="s">
        <v>79</v>
      </c>
      <c r="B771" s="8" t="s">
        <v>80</v>
      </c>
    </row>
    <row r="772" spans="1:2" outlineLevel="2" x14ac:dyDescent="0.2">
      <c r="A772" s="28" t="s">
        <v>1904</v>
      </c>
      <c r="B772" s="8" t="s">
        <v>80</v>
      </c>
    </row>
    <row r="773" spans="1:2" outlineLevel="2" x14ac:dyDescent="0.2">
      <c r="A773" s="29" t="s">
        <v>1905</v>
      </c>
      <c r="B773" s="9" t="s">
        <v>80</v>
      </c>
    </row>
    <row r="774" spans="1:2" outlineLevel="2" x14ac:dyDescent="0.2">
      <c r="A774" s="29"/>
      <c r="B774" s="8" t="s">
        <v>1605</v>
      </c>
    </row>
    <row r="775" spans="1:2" outlineLevel="2" x14ac:dyDescent="0.2">
      <c r="A775" s="29"/>
      <c r="B775" s="9" t="s">
        <v>479</v>
      </c>
    </row>
    <row r="776" spans="1:2" outlineLevel="2" x14ac:dyDescent="0.2">
      <c r="A776" s="29"/>
      <c r="B776" s="12" t="s">
        <v>5712</v>
      </c>
    </row>
    <row r="777" spans="1:2" outlineLevel="2" x14ac:dyDescent="0.2">
      <c r="A777" s="29"/>
      <c r="B777" s="12" t="s">
        <v>5713</v>
      </c>
    </row>
    <row r="778" spans="1:2" outlineLevel="2" x14ac:dyDescent="0.2">
      <c r="A778" s="29"/>
      <c r="B778" s="12" t="s">
        <v>5714</v>
      </c>
    </row>
    <row r="779" spans="1:2" outlineLevel="2" x14ac:dyDescent="0.2">
      <c r="A779" s="29"/>
      <c r="B779" s="12" t="s">
        <v>5715</v>
      </c>
    </row>
    <row r="780" spans="1:2" outlineLevel="2" x14ac:dyDescent="0.2">
      <c r="A780" s="29"/>
      <c r="B780" s="12" t="s">
        <v>5716</v>
      </c>
    </row>
    <row r="781" spans="1:2" outlineLevel="2" x14ac:dyDescent="0.2">
      <c r="A781" s="29"/>
      <c r="B781" s="12" t="s">
        <v>5717</v>
      </c>
    </row>
    <row r="782" spans="1:2" outlineLevel="2" x14ac:dyDescent="0.2">
      <c r="A782" s="29"/>
      <c r="B782" s="9" t="s">
        <v>480</v>
      </c>
    </row>
    <row r="783" spans="1:2" ht="13.5" outlineLevel="2" x14ac:dyDescent="0.2">
      <c r="A783" s="29"/>
      <c r="B783" s="13" t="s">
        <v>1606</v>
      </c>
    </row>
    <row r="784" spans="1:2" outlineLevel="2" x14ac:dyDescent="0.2">
      <c r="A784" s="29"/>
      <c r="B784" s="14" t="s">
        <v>1906</v>
      </c>
    </row>
    <row r="785" spans="1:2" outlineLevel="2" x14ac:dyDescent="0.2">
      <c r="A785" s="29"/>
      <c r="B785" s="14" t="s">
        <v>1907</v>
      </c>
    </row>
    <row r="786" spans="1:2" outlineLevel="2" x14ac:dyDescent="0.2">
      <c r="A786" s="29"/>
      <c r="B786" s="14" t="s">
        <v>1908</v>
      </c>
    </row>
    <row r="787" spans="1:2" outlineLevel="2" x14ac:dyDescent="0.2">
      <c r="A787" s="29"/>
      <c r="B787" s="15" t="s">
        <v>481</v>
      </c>
    </row>
    <row r="788" spans="1:2" outlineLevel="2" x14ac:dyDescent="0.2">
      <c r="A788" s="29"/>
      <c r="B788" s="14" t="s">
        <v>1909</v>
      </c>
    </row>
    <row r="789" spans="1:2" outlineLevel="2" x14ac:dyDescent="0.2">
      <c r="A789" s="29"/>
      <c r="B789" s="14" t="s">
        <v>1910</v>
      </c>
    </row>
    <row r="790" spans="1:2" outlineLevel="2" x14ac:dyDescent="0.2">
      <c r="A790" s="29"/>
      <c r="B790" s="14" t="s">
        <v>1911</v>
      </c>
    </row>
    <row r="791" spans="1:2" outlineLevel="2" x14ac:dyDescent="0.2">
      <c r="A791" s="28" t="s">
        <v>81</v>
      </c>
      <c r="B791" s="8" t="s">
        <v>82</v>
      </c>
    </row>
    <row r="792" spans="1:2" outlineLevel="2" x14ac:dyDescent="0.2">
      <c r="A792" s="28" t="s">
        <v>1912</v>
      </c>
      <c r="B792" s="8" t="s">
        <v>82</v>
      </c>
    </row>
    <row r="793" spans="1:2" outlineLevel="2" x14ac:dyDescent="0.2">
      <c r="A793" s="29" t="s">
        <v>1913</v>
      </c>
      <c r="B793" s="9" t="s">
        <v>82</v>
      </c>
    </row>
    <row r="794" spans="1:2" outlineLevel="2" x14ac:dyDescent="0.2">
      <c r="A794" s="29"/>
      <c r="B794" s="8" t="s">
        <v>1605</v>
      </c>
    </row>
    <row r="795" spans="1:2" outlineLevel="2" x14ac:dyDescent="0.2">
      <c r="A795" s="29"/>
      <c r="B795" s="9" t="s">
        <v>482</v>
      </c>
    </row>
    <row r="796" spans="1:2" outlineLevel="2" x14ac:dyDescent="0.2">
      <c r="A796" s="29"/>
      <c r="B796" s="12" t="s">
        <v>5718</v>
      </c>
    </row>
    <row r="797" spans="1:2" outlineLevel="2" x14ac:dyDescent="0.2">
      <c r="A797" s="29"/>
      <c r="B797" s="12" t="s">
        <v>5716</v>
      </c>
    </row>
    <row r="798" spans="1:2" outlineLevel="2" x14ac:dyDescent="0.2">
      <c r="A798" s="29"/>
      <c r="B798" s="12" t="s">
        <v>5719</v>
      </c>
    </row>
    <row r="799" spans="1:2" ht="13.5" outlineLevel="2" x14ac:dyDescent="0.2">
      <c r="A799" s="29"/>
      <c r="B799" s="13" t="s">
        <v>1606</v>
      </c>
    </row>
    <row r="800" spans="1:2" x14ac:dyDescent="0.2">
      <c r="A800" s="29"/>
      <c r="B800" s="14" t="s">
        <v>1914</v>
      </c>
    </row>
    <row r="801" spans="1:2" outlineLevel="1" x14ac:dyDescent="0.2">
      <c r="A801" s="29"/>
      <c r="B801" s="14" t="s">
        <v>1908</v>
      </c>
    </row>
    <row r="802" spans="1:2" outlineLevel="2" x14ac:dyDescent="0.2">
      <c r="A802" s="29"/>
      <c r="B802" s="14" t="s">
        <v>1911</v>
      </c>
    </row>
    <row r="803" spans="1:2" outlineLevel="3" x14ac:dyDescent="0.2">
      <c r="A803" s="30" t="s">
        <v>1915</v>
      </c>
      <c r="B803" s="16" t="s">
        <v>1916</v>
      </c>
    </row>
    <row r="804" spans="1:2" outlineLevel="3" x14ac:dyDescent="0.2">
      <c r="A804" s="32" t="s">
        <v>1917</v>
      </c>
      <c r="B804" s="17" t="s">
        <v>1918</v>
      </c>
    </row>
    <row r="805" spans="1:2" outlineLevel="3" x14ac:dyDescent="0.2">
      <c r="A805" s="29" t="s">
        <v>5507</v>
      </c>
      <c r="B805" s="7" t="s">
        <v>483</v>
      </c>
    </row>
    <row r="806" spans="1:2" outlineLevel="3" x14ac:dyDescent="0.2">
      <c r="A806" s="29" t="s">
        <v>6801</v>
      </c>
      <c r="B806" s="8" t="s">
        <v>83</v>
      </c>
    </row>
    <row r="807" spans="1:2" outlineLevel="3" x14ac:dyDescent="0.2">
      <c r="A807" s="29" t="s">
        <v>6802</v>
      </c>
      <c r="B807" s="8" t="s">
        <v>1919</v>
      </c>
    </row>
    <row r="808" spans="1:2" outlineLevel="3" x14ac:dyDescent="0.2">
      <c r="A808" s="29" t="s">
        <v>6803</v>
      </c>
      <c r="B808" s="9" t="s">
        <v>1919</v>
      </c>
    </row>
    <row r="809" spans="1:2" outlineLevel="3" x14ac:dyDescent="0.2">
      <c r="A809" s="29"/>
      <c r="B809" s="8" t="s">
        <v>1605</v>
      </c>
    </row>
    <row r="810" spans="1:2" outlineLevel="3" x14ac:dyDescent="0.2">
      <c r="A810" s="29"/>
      <c r="B810" s="9" t="s">
        <v>484</v>
      </c>
    </row>
    <row r="811" spans="1:2" outlineLevel="3" x14ac:dyDescent="0.2">
      <c r="A811" s="29"/>
      <c r="B811" s="9" t="s">
        <v>485</v>
      </c>
    </row>
    <row r="812" spans="1:2" outlineLevel="3" x14ac:dyDescent="0.2">
      <c r="A812" s="29"/>
      <c r="B812" s="9" t="s">
        <v>486</v>
      </c>
    </row>
    <row r="813" spans="1:2" outlineLevel="3" x14ac:dyDescent="0.2">
      <c r="A813" s="29"/>
      <c r="B813" s="9" t="s">
        <v>487</v>
      </c>
    </row>
    <row r="814" spans="1:2" outlineLevel="3" x14ac:dyDescent="0.2">
      <c r="A814" s="29"/>
      <c r="B814" s="9" t="s">
        <v>1920</v>
      </c>
    </row>
    <row r="815" spans="1:2" outlineLevel="3" x14ac:dyDescent="0.2">
      <c r="A815" s="29"/>
      <c r="B815" s="9" t="s">
        <v>488</v>
      </c>
    </row>
    <row r="816" spans="1:2" outlineLevel="3" x14ac:dyDescent="0.2">
      <c r="A816" s="29"/>
      <c r="B816" s="9" t="s">
        <v>489</v>
      </c>
    </row>
    <row r="817" spans="1:2" outlineLevel="3" x14ac:dyDescent="0.2">
      <c r="A817" s="29"/>
      <c r="B817" s="9" t="s">
        <v>490</v>
      </c>
    </row>
    <row r="818" spans="1:2" outlineLevel="3" x14ac:dyDescent="0.2">
      <c r="A818" s="29"/>
      <c r="B818" s="9" t="s">
        <v>491</v>
      </c>
    </row>
    <row r="819" spans="1:2" ht="13.5" outlineLevel="3" x14ac:dyDescent="0.2">
      <c r="A819" s="29"/>
      <c r="B819" s="13" t="s">
        <v>1606</v>
      </c>
    </row>
    <row r="820" spans="1:2" outlineLevel="3" x14ac:dyDescent="0.2">
      <c r="A820" s="29"/>
      <c r="B820" s="14" t="s">
        <v>1921</v>
      </c>
    </row>
    <row r="821" spans="1:2" outlineLevel="3" x14ac:dyDescent="0.2">
      <c r="A821" s="29"/>
      <c r="B821" s="14" t="s">
        <v>1922</v>
      </c>
    </row>
    <row r="822" spans="1:2" outlineLevel="3" x14ac:dyDescent="0.2">
      <c r="A822" s="29"/>
      <c r="B822" s="14" t="s">
        <v>1923</v>
      </c>
    </row>
    <row r="823" spans="1:2" outlineLevel="3" x14ac:dyDescent="0.2">
      <c r="A823" s="29"/>
      <c r="B823" s="14" t="s">
        <v>1924</v>
      </c>
    </row>
    <row r="824" spans="1:2" outlineLevel="3" x14ac:dyDescent="0.2">
      <c r="A824" s="29"/>
      <c r="B824" s="14" t="s">
        <v>1925</v>
      </c>
    </row>
    <row r="825" spans="1:2" outlineLevel="3" x14ac:dyDescent="0.2">
      <c r="A825" s="29"/>
      <c r="B825" s="14" t="s">
        <v>1926</v>
      </c>
    </row>
    <row r="826" spans="1:2" outlineLevel="3" x14ac:dyDescent="0.2">
      <c r="A826" s="29" t="s">
        <v>6804</v>
      </c>
      <c r="B826" s="8" t="s">
        <v>1927</v>
      </c>
    </row>
    <row r="827" spans="1:2" outlineLevel="3" x14ac:dyDescent="0.2">
      <c r="A827" s="29" t="s">
        <v>6805</v>
      </c>
      <c r="B827" s="9" t="s">
        <v>1927</v>
      </c>
    </row>
    <row r="828" spans="1:2" outlineLevel="3" x14ac:dyDescent="0.2">
      <c r="A828" s="29"/>
      <c r="B828" s="8" t="s">
        <v>1605</v>
      </c>
    </row>
    <row r="829" spans="1:2" outlineLevel="3" x14ac:dyDescent="0.2">
      <c r="A829" s="29"/>
      <c r="B829" s="9" t="s">
        <v>492</v>
      </c>
    </row>
    <row r="830" spans="1:2" outlineLevel="3" x14ac:dyDescent="0.2">
      <c r="A830" s="29"/>
      <c r="B830" s="9" t="s">
        <v>493</v>
      </c>
    </row>
    <row r="831" spans="1:2" outlineLevel="3" x14ac:dyDescent="0.2">
      <c r="A831" s="29"/>
      <c r="B831" s="9" t="s">
        <v>494</v>
      </c>
    </row>
    <row r="832" spans="1:2" outlineLevel="3" x14ac:dyDescent="0.2">
      <c r="A832" s="29"/>
      <c r="B832" s="9" t="s">
        <v>495</v>
      </c>
    </row>
    <row r="833" spans="1:2" ht="13.5" outlineLevel="3" x14ac:dyDescent="0.2">
      <c r="A833" s="29"/>
      <c r="B833" s="13" t="s">
        <v>1606</v>
      </c>
    </row>
    <row r="834" spans="1:2" outlineLevel="3" x14ac:dyDescent="0.2">
      <c r="A834" s="29"/>
      <c r="B834" s="14" t="s">
        <v>1925</v>
      </c>
    </row>
    <row r="835" spans="1:2" outlineLevel="3" x14ac:dyDescent="0.2">
      <c r="A835" s="29"/>
      <c r="B835" s="14" t="s">
        <v>1926</v>
      </c>
    </row>
    <row r="836" spans="1:2" outlineLevel="3" x14ac:dyDescent="0.2">
      <c r="A836" s="29" t="s">
        <v>6806</v>
      </c>
      <c r="B836" s="8" t="s">
        <v>1928</v>
      </c>
    </row>
    <row r="837" spans="1:2" outlineLevel="3" x14ac:dyDescent="0.2">
      <c r="A837" s="29" t="s">
        <v>6807</v>
      </c>
      <c r="B837" s="9" t="s">
        <v>1928</v>
      </c>
    </row>
    <row r="838" spans="1:2" outlineLevel="3" x14ac:dyDescent="0.2">
      <c r="A838" s="29"/>
      <c r="B838" s="8" t="s">
        <v>1605</v>
      </c>
    </row>
    <row r="839" spans="1:2" outlineLevel="3" x14ac:dyDescent="0.2">
      <c r="A839" s="29"/>
      <c r="B839" s="9" t="s">
        <v>496</v>
      </c>
    </row>
    <row r="840" spans="1:2" outlineLevel="3" x14ac:dyDescent="0.2">
      <c r="A840" s="29"/>
      <c r="B840" s="9" t="s">
        <v>497</v>
      </c>
    </row>
    <row r="841" spans="1:2" outlineLevel="3" x14ac:dyDescent="0.2">
      <c r="A841" s="29"/>
      <c r="B841" s="9" t="s">
        <v>498</v>
      </c>
    </row>
    <row r="842" spans="1:2" outlineLevel="3" x14ac:dyDescent="0.2">
      <c r="A842" s="29"/>
      <c r="B842" s="9" t="s">
        <v>499</v>
      </c>
    </row>
    <row r="843" spans="1:2" outlineLevel="3" x14ac:dyDescent="0.2">
      <c r="A843" s="29"/>
      <c r="B843" s="9" t="s">
        <v>500</v>
      </c>
    </row>
    <row r="844" spans="1:2" ht="13.5" outlineLevel="3" x14ac:dyDescent="0.2">
      <c r="A844" s="29"/>
      <c r="B844" s="13" t="s">
        <v>1606</v>
      </c>
    </row>
    <row r="845" spans="1:2" outlineLevel="3" x14ac:dyDescent="0.2">
      <c r="A845" s="29"/>
      <c r="B845" s="14" t="s">
        <v>1929</v>
      </c>
    </row>
    <row r="846" spans="1:2" outlineLevel="3" x14ac:dyDescent="0.2">
      <c r="A846" s="29"/>
      <c r="B846" s="14" t="s">
        <v>1930</v>
      </c>
    </row>
    <row r="847" spans="1:2" outlineLevel="3" x14ac:dyDescent="0.2">
      <c r="A847" s="29"/>
      <c r="B847" s="14" t="s">
        <v>1926</v>
      </c>
    </row>
    <row r="848" spans="1:2" outlineLevel="3" x14ac:dyDescent="0.2">
      <c r="A848" s="29" t="s">
        <v>6808</v>
      </c>
      <c r="B848" s="8" t="s">
        <v>84</v>
      </c>
    </row>
    <row r="849" spans="1:2" outlineLevel="3" x14ac:dyDescent="0.2">
      <c r="A849" s="29" t="s">
        <v>6809</v>
      </c>
      <c r="B849" s="8" t="s">
        <v>84</v>
      </c>
    </row>
    <row r="850" spans="1:2" outlineLevel="3" x14ac:dyDescent="0.2">
      <c r="A850" s="29" t="s">
        <v>6810</v>
      </c>
      <c r="B850" s="9" t="s">
        <v>84</v>
      </c>
    </row>
    <row r="851" spans="1:2" outlineLevel="3" x14ac:dyDescent="0.2">
      <c r="A851" s="29"/>
      <c r="B851" s="8" t="s">
        <v>1605</v>
      </c>
    </row>
    <row r="852" spans="1:2" outlineLevel="3" x14ac:dyDescent="0.2">
      <c r="A852" s="29"/>
      <c r="B852" s="9" t="s">
        <v>1931</v>
      </c>
    </row>
    <row r="853" spans="1:2" outlineLevel="3" x14ac:dyDescent="0.2">
      <c r="A853" s="29"/>
      <c r="B853" s="9" t="s">
        <v>1932</v>
      </c>
    </row>
    <row r="854" spans="1:2" outlineLevel="3" x14ac:dyDescent="0.2">
      <c r="A854" s="29"/>
      <c r="B854" s="9" t="s">
        <v>501</v>
      </c>
    </row>
    <row r="855" spans="1:2" outlineLevel="3" x14ac:dyDescent="0.2">
      <c r="A855" s="29"/>
      <c r="B855" s="9" t="s">
        <v>502</v>
      </c>
    </row>
    <row r="856" spans="1:2" outlineLevel="3" x14ac:dyDescent="0.2">
      <c r="A856" s="29"/>
      <c r="B856" s="9" t="s">
        <v>503</v>
      </c>
    </row>
    <row r="857" spans="1:2" outlineLevel="3" x14ac:dyDescent="0.2">
      <c r="A857" s="29"/>
      <c r="B857" s="9" t="s">
        <v>504</v>
      </c>
    </row>
    <row r="858" spans="1:2" ht="13.5" outlineLevel="3" x14ac:dyDescent="0.2">
      <c r="A858" s="29"/>
      <c r="B858" s="13" t="s">
        <v>1606</v>
      </c>
    </row>
    <row r="859" spans="1:2" outlineLevel="3" x14ac:dyDescent="0.2">
      <c r="A859" s="29"/>
      <c r="B859" s="14" t="s">
        <v>1933</v>
      </c>
    </row>
    <row r="860" spans="1:2" outlineLevel="3" x14ac:dyDescent="0.2">
      <c r="A860" s="29"/>
      <c r="B860" s="14" t="s">
        <v>1934</v>
      </c>
    </row>
    <row r="861" spans="1:2" outlineLevel="3" x14ac:dyDescent="0.2">
      <c r="A861" s="29"/>
      <c r="B861" s="14" t="s">
        <v>1935</v>
      </c>
    </row>
    <row r="862" spans="1:2" outlineLevel="3" x14ac:dyDescent="0.2">
      <c r="A862" s="29"/>
      <c r="B862" s="14" t="s">
        <v>1936</v>
      </c>
    </row>
    <row r="863" spans="1:2" outlineLevel="3" x14ac:dyDescent="0.2">
      <c r="A863" s="29"/>
      <c r="B863" s="14" t="s">
        <v>1937</v>
      </c>
    </row>
    <row r="864" spans="1:2" outlineLevel="3" x14ac:dyDescent="0.2">
      <c r="A864" s="29" t="s">
        <v>6811</v>
      </c>
      <c r="B864" s="8" t="s">
        <v>9</v>
      </c>
    </row>
    <row r="865" spans="1:2" outlineLevel="3" x14ac:dyDescent="0.2">
      <c r="A865" s="29" t="s">
        <v>6812</v>
      </c>
      <c r="B865" s="8" t="s">
        <v>1938</v>
      </c>
    </row>
    <row r="866" spans="1:2" outlineLevel="3" x14ac:dyDescent="0.2">
      <c r="A866" s="29" t="s">
        <v>6813</v>
      </c>
      <c r="B866" s="9" t="s">
        <v>1938</v>
      </c>
    </row>
    <row r="867" spans="1:2" outlineLevel="3" x14ac:dyDescent="0.2">
      <c r="A867" s="29"/>
      <c r="B867" s="8" t="s">
        <v>1605</v>
      </c>
    </row>
    <row r="868" spans="1:2" outlineLevel="3" x14ac:dyDescent="0.2">
      <c r="A868" s="29"/>
      <c r="B868" s="9" t="s">
        <v>505</v>
      </c>
    </row>
    <row r="869" spans="1:2" outlineLevel="3" x14ac:dyDescent="0.2">
      <c r="A869" s="29"/>
      <c r="B869" s="11" t="s">
        <v>5720</v>
      </c>
    </row>
    <row r="870" spans="1:2" outlineLevel="3" x14ac:dyDescent="0.2">
      <c r="A870" s="29"/>
      <c r="B870" s="11" t="s">
        <v>5721</v>
      </c>
    </row>
    <row r="871" spans="1:2" outlineLevel="3" x14ac:dyDescent="0.2">
      <c r="A871" s="29"/>
      <c r="B871" s="11" t="s">
        <v>5722</v>
      </c>
    </row>
    <row r="872" spans="1:2" outlineLevel="3" x14ac:dyDescent="0.2">
      <c r="A872" s="29"/>
      <c r="B872" s="11" t="s">
        <v>5723</v>
      </c>
    </row>
    <row r="873" spans="1:2" outlineLevel="3" x14ac:dyDescent="0.2">
      <c r="A873" s="29"/>
      <c r="B873" s="11" t="s">
        <v>5724</v>
      </c>
    </row>
    <row r="874" spans="1:2" outlineLevel="3" x14ac:dyDescent="0.2">
      <c r="A874" s="29"/>
      <c r="B874" s="9" t="s">
        <v>506</v>
      </c>
    </row>
    <row r="875" spans="1:2" outlineLevel="3" x14ac:dyDescent="0.2">
      <c r="A875" s="29" t="s">
        <v>6814</v>
      </c>
      <c r="B875" s="8" t="s">
        <v>1939</v>
      </c>
    </row>
    <row r="876" spans="1:2" outlineLevel="3" x14ac:dyDescent="0.2">
      <c r="A876" s="29" t="s">
        <v>6815</v>
      </c>
      <c r="B876" s="9" t="s">
        <v>1939</v>
      </c>
    </row>
    <row r="877" spans="1:2" outlineLevel="3" x14ac:dyDescent="0.2">
      <c r="A877" s="29"/>
      <c r="B877" s="8" t="s">
        <v>1605</v>
      </c>
    </row>
    <row r="878" spans="1:2" outlineLevel="3" x14ac:dyDescent="0.2">
      <c r="A878" s="29"/>
      <c r="B878" s="9" t="s">
        <v>507</v>
      </c>
    </row>
    <row r="879" spans="1:2" outlineLevel="3" x14ac:dyDescent="0.2">
      <c r="A879" s="29"/>
      <c r="B879" s="9" t="s">
        <v>508</v>
      </c>
    </row>
    <row r="880" spans="1:2" outlineLevel="3" x14ac:dyDescent="0.2">
      <c r="A880" s="29"/>
      <c r="B880" s="9" t="s">
        <v>509</v>
      </c>
    </row>
    <row r="881" spans="1:2" ht="13.5" outlineLevel="3" x14ac:dyDescent="0.2">
      <c r="A881" s="29"/>
      <c r="B881" s="13" t="s">
        <v>1606</v>
      </c>
    </row>
    <row r="882" spans="1:2" outlineLevel="3" x14ac:dyDescent="0.2">
      <c r="A882" s="29"/>
      <c r="B882" s="14" t="s">
        <v>1940</v>
      </c>
    </row>
    <row r="883" spans="1:2" outlineLevel="3" x14ac:dyDescent="0.2">
      <c r="A883" s="29" t="s">
        <v>6816</v>
      </c>
      <c r="B883" s="8" t="s">
        <v>1941</v>
      </c>
    </row>
    <row r="884" spans="1:2" outlineLevel="3" x14ac:dyDescent="0.2">
      <c r="A884" s="29" t="s">
        <v>6817</v>
      </c>
      <c r="B884" s="9" t="s">
        <v>1941</v>
      </c>
    </row>
    <row r="885" spans="1:2" outlineLevel="3" x14ac:dyDescent="0.2">
      <c r="A885" s="29"/>
      <c r="B885" s="8" t="s">
        <v>1605</v>
      </c>
    </row>
    <row r="886" spans="1:2" outlineLevel="3" x14ac:dyDescent="0.2">
      <c r="A886" s="29"/>
      <c r="B886" s="9" t="s">
        <v>510</v>
      </c>
    </row>
    <row r="887" spans="1:2" outlineLevel="3" x14ac:dyDescent="0.2">
      <c r="A887" s="29"/>
      <c r="B887" s="9" t="s">
        <v>1942</v>
      </c>
    </row>
    <row r="888" spans="1:2" outlineLevel="3" x14ac:dyDescent="0.2">
      <c r="A888" s="29"/>
      <c r="B888" s="9" t="s">
        <v>511</v>
      </c>
    </row>
    <row r="889" spans="1:2" outlineLevel="3" x14ac:dyDescent="0.2">
      <c r="A889" s="29"/>
      <c r="B889" s="9" t="s">
        <v>512</v>
      </c>
    </row>
    <row r="890" spans="1:2" outlineLevel="3" x14ac:dyDescent="0.2">
      <c r="A890" s="29"/>
      <c r="B890" s="9" t="s">
        <v>513</v>
      </c>
    </row>
    <row r="891" spans="1:2" outlineLevel="3" x14ac:dyDescent="0.2">
      <c r="A891" s="29"/>
      <c r="B891" s="9" t="s">
        <v>514</v>
      </c>
    </row>
    <row r="892" spans="1:2" outlineLevel="3" x14ac:dyDescent="0.2">
      <c r="A892" s="29"/>
      <c r="B892" s="11" t="s">
        <v>5725</v>
      </c>
    </row>
    <row r="893" spans="1:2" outlineLevel="3" x14ac:dyDescent="0.2">
      <c r="A893" s="29"/>
      <c r="B893" s="11" t="s">
        <v>5726</v>
      </c>
    </row>
    <row r="894" spans="1:2" outlineLevel="3" x14ac:dyDescent="0.2">
      <c r="A894" s="29"/>
      <c r="B894" s="11" t="s">
        <v>5727</v>
      </c>
    </row>
    <row r="895" spans="1:2" ht="13.5" outlineLevel="3" x14ac:dyDescent="0.2">
      <c r="A895" s="29"/>
      <c r="B895" s="13" t="s">
        <v>1606</v>
      </c>
    </row>
    <row r="896" spans="1:2" outlineLevel="3" x14ac:dyDescent="0.2">
      <c r="A896" s="29"/>
      <c r="B896" s="14" t="s">
        <v>1943</v>
      </c>
    </row>
    <row r="897" spans="1:2" outlineLevel="3" x14ac:dyDescent="0.2">
      <c r="A897" s="29"/>
      <c r="B897" s="14" t="s">
        <v>1944</v>
      </c>
    </row>
    <row r="898" spans="1:2" outlineLevel="3" x14ac:dyDescent="0.2">
      <c r="A898" s="29"/>
      <c r="B898" s="14" t="s">
        <v>1945</v>
      </c>
    </row>
    <row r="899" spans="1:2" outlineLevel="3" x14ac:dyDescent="0.2">
      <c r="A899" s="29"/>
      <c r="B899" s="14" t="s">
        <v>1946</v>
      </c>
    </row>
    <row r="900" spans="1:2" outlineLevel="3" x14ac:dyDescent="0.2">
      <c r="A900" s="29"/>
      <c r="B900" s="14" t="s">
        <v>1947</v>
      </c>
    </row>
    <row r="901" spans="1:2" outlineLevel="3" x14ac:dyDescent="0.2">
      <c r="A901" s="29"/>
      <c r="B901" s="14" t="s">
        <v>1948</v>
      </c>
    </row>
    <row r="902" spans="1:2" outlineLevel="3" x14ac:dyDescent="0.2">
      <c r="A902" s="29"/>
      <c r="B902" s="14" t="s">
        <v>1949</v>
      </c>
    </row>
    <row r="903" spans="1:2" outlineLevel="3" x14ac:dyDescent="0.2">
      <c r="A903" s="29" t="s">
        <v>6818</v>
      </c>
      <c r="B903" s="8" t="s">
        <v>6</v>
      </c>
    </row>
    <row r="904" spans="1:2" outlineLevel="3" x14ac:dyDescent="0.2">
      <c r="A904" s="29"/>
      <c r="B904" s="8" t="s">
        <v>1628</v>
      </c>
    </row>
    <row r="905" spans="1:2" ht="25.5" outlineLevel="3" x14ac:dyDescent="0.2">
      <c r="A905" s="29"/>
      <c r="B905" s="9" t="s">
        <v>515</v>
      </c>
    </row>
    <row r="906" spans="1:2" outlineLevel="3" x14ac:dyDescent="0.2">
      <c r="A906" s="29" t="s">
        <v>6819</v>
      </c>
      <c r="B906" s="8" t="s">
        <v>1950</v>
      </c>
    </row>
    <row r="907" spans="1:2" outlineLevel="3" x14ac:dyDescent="0.2">
      <c r="A907" s="29"/>
      <c r="B907" s="8" t="s">
        <v>1951</v>
      </c>
    </row>
    <row r="908" spans="1:2" outlineLevel="3" x14ac:dyDescent="0.2">
      <c r="A908" s="29"/>
      <c r="B908" s="9" t="s">
        <v>1952</v>
      </c>
    </row>
    <row r="909" spans="1:2" outlineLevel="3" x14ac:dyDescent="0.2">
      <c r="A909" s="29"/>
      <c r="B909" s="9" t="s">
        <v>516</v>
      </c>
    </row>
    <row r="910" spans="1:2" outlineLevel="3" x14ac:dyDescent="0.2">
      <c r="A910" s="29"/>
      <c r="B910" s="9" t="s">
        <v>1953</v>
      </c>
    </row>
    <row r="911" spans="1:2" outlineLevel="3" x14ac:dyDescent="0.2">
      <c r="A911" s="29"/>
      <c r="B911" s="9" t="s">
        <v>1954</v>
      </c>
    </row>
    <row r="912" spans="1:2" outlineLevel="3" x14ac:dyDescent="0.2">
      <c r="A912" s="29"/>
      <c r="B912" s="9" t="s">
        <v>517</v>
      </c>
    </row>
    <row r="913" spans="1:2" outlineLevel="3" x14ac:dyDescent="0.2">
      <c r="A913" s="29"/>
      <c r="B913" s="9" t="s">
        <v>518</v>
      </c>
    </row>
    <row r="914" spans="1:2" outlineLevel="3" x14ac:dyDescent="0.2">
      <c r="A914" s="29"/>
      <c r="B914" s="9" t="s">
        <v>519</v>
      </c>
    </row>
    <row r="915" spans="1:2" ht="13.5" outlineLevel="3" x14ac:dyDescent="0.2">
      <c r="A915" s="29"/>
      <c r="B915" s="13" t="s">
        <v>1955</v>
      </c>
    </row>
    <row r="916" spans="1:2" outlineLevel="3" x14ac:dyDescent="0.2">
      <c r="A916" s="29"/>
      <c r="B916" s="14" t="s">
        <v>1956</v>
      </c>
    </row>
    <row r="917" spans="1:2" outlineLevel="3" x14ac:dyDescent="0.2">
      <c r="A917" s="29"/>
      <c r="B917" s="14" t="s">
        <v>1957</v>
      </c>
    </row>
    <row r="918" spans="1:2" outlineLevel="3" x14ac:dyDescent="0.2">
      <c r="A918" s="29"/>
      <c r="B918" s="14" t="s">
        <v>1958</v>
      </c>
    </row>
    <row r="919" spans="1:2" outlineLevel="3" x14ac:dyDescent="0.2">
      <c r="A919" s="29"/>
      <c r="B919" s="14" t="s">
        <v>1959</v>
      </c>
    </row>
    <row r="920" spans="1:2" outlineLevel="3" x14ac:dyDescent="0.2">
      <c r="A920" s="29"/>
      <c r="B920" s="14" t="s">
        <v>1960</v>
      </c>
    </row>
    <row r="921" spans="1:2" outlineLevel="3" x14ac:dyDescent="0.2">
      <c r="A921" s="29"/>
      <c r="B921" s="14" t="s">
        <v>1961</v>
      </c>
    </row>
    <row r="922" spans="1:2" outlineLevel="3" x14ac:dyDescent="0.2">
      <c r="A922" s="29"/>
      <c r="B922" s="14" t="s">
        <v>1962</v>
      </c>
    </row>
    <row r="923" spans="1:2" outlineLevel="3" x14ac:dyDescent="0.2">
      <c r="A923" s="29" t="s">
        <v>6820</v>
      </c>
      <c r="B923" s="9" t="s">
        <v>1963</v>
      </c>
    </row>
    <row r="924" spans="1:2" outlineLevel="3" x14ac:dyDescent="0.2">
      <c r="A924" s="29" t="s">
        <v>6821</v>
      </c>
      <c r="B924" s="9" t="s">
        <v>1964</v>
      </c>
    </row>
    <row r="925" spans="1:2" outlineLevel="3" x14ac:dyDescent="0.2">
      <c r="A925" s="29" t="s">
        <v>6822</v>
      </c>
      <c r="B925" s="8" t="s">
        <v>1965</v>
      </c>
    </row>
    <row r="926" spans="1:2" outlineLevel="3" x14ac:dyDescent="0.2">
      <c r="A926" s="29" t="s">
        <v>6823</v>
      </c>
      <c r="B926" s="9" t="s">
        <v>1965</v>
      </c>
    </row>
    <row r="927" spans="1:2" outlineLevel="3" x14ac:dyDescent="0.2">
      <c r="A927" s="29"/>
      <c r="B927" s="8" t="s">
        <v>1605</v>
      </c>
    </row>
    <row r="928" spans="1:2" outlineLevel="3" x14ac:dyDescent="0.2">
      <c r="A928" s="29"/>
      <c r="B928" s="9" t="s">
        <v>520</v>
      </c>
    </row>
    <row r="929" spans="1:2" outlineLevel="3" x14ac:dyDescent="0.2">
      <c r="A929" s="29"/>
      <c r="B929" s="9" t="s">
        <v>1966</v>
      </c>
    </row>
    <row r="930" spans="1:2" outlineLevel="3" x14ac:dyDescent="0.2">
      <c r="A930" s="29" t="s">
        <v>6824</v>
      </c>
      <c r="B930" s="8" t="s">
        <v>7</v>
      </c>
    </row>
    <row r="931" spans="1:2" outlineLevel="3" x14ac:dyDescent="0.2">
      <c r="A931" s="29" t="s">
        <v>6825</v>
      </c>
      <c r="B931" s="8" t="s">
        <v>1967</v>
      </c>
    </row>
    <row r="932" spans="1:2" outlineLevel="3" x14ac:dyDescent="0.2">
      <c r="A932" s="29" t="s">
        <v>6826</v>
      </c>
      <c r="B932" s="9" t="s">
        <v>1968</v>
      </c>
    </row>
    <row r="933" spans="1:2" outlineLevel="3" x14ac:dyDescent="0.2">
      <c r="A933" s="29"/>
      <c r="B933" s="8" t="s">
        <v>1605</v>
      </c>
    </row>
    <row r="934" spans="1:2" outlineLevel="3" x14ac:dyDescent="0.2">
      <c r="A934" s="29"/>
      <c r="B934" s="9" t="s">
        <v>521</v>
      </c>
    </row>
    <row r="935" spans="1:2" outlineLevel="3" x14ac:dyDescent="0.2">
      <c r="A935" s="29"/>
      <c r="B935" s="9" t="s">
        <v>522</v>
      </c>
    </row>
    <row r="936" spans="1:2" outlineLevel="3" x14ac:dyDescent="0.2">
      <c r="A936" s="29"/>
      <c r="B936" s="9" t="s">
        <v>523</v>
      </c>
    </row>
    <row r="937" spans="1:2" outlineLevel="3" x14ac:dyDescent="0.2">
      <c r="A937" s="29"/>
      <c r="B937" s="9" t="s">
        <v>524</v>
      </c>
    </row>
    <row r="938" spans="1:2" outlineLevel="3" x14ac:dyDescent="0.2">
      <c r="A938" s="29"/>
      <c r="B938" s="9" t="s">
        <v>525</v>
      </c>
    </row>
    <row r="939" spans="1:2" outlineLevel="3" x14ac:dyDescent="0.2">
      <c r="A939" s="29"/>
      <c r="B939" s="9" t="s">
        <v>526</v>
      </c>
    </row>
    <row r="940" spans="1:2" outlineLevel="3" x14ac:dyDescent="0.2">
      <c r="A940" s="29"/>
      <c r="B940" s="9" t="s">
        <v>527</v>
      </c>
    </row>
    <row r="941" spans="1:2" outlineLevel="3" x14ac:dyDescent="0.2">
      <c r="A941" s="29"/>
      <c r="B941" s="9" t="s">
        <v>528</v>
      </c>
    </row>
    <row r="942" spans="1:2" outlineLevel="3" x14ac:dyDescent="0.2">
      <c r="A942" s="29"/>
      <c r="B942" s="9" t="s">
        <v>529</v>
      </c>
    </row>
    <row r="943" spans="1:2" outlineLevel="3" x14ac:dyDescent="0.2">
      <c r="A943" s="29"/>
      <c r="B943" s="9" t="s">
        <v>530</v>
      </c>
    </row>
    <row r="944" spans="1:2" ht="13.5" outlineLevel="3" x14ac:dyDescent="0.2">
      <c r="A944" s="29"/>
      <c r="B944" s="13" t="s">
        <v>1606</v>
      </c>
    </row>
    <row r="945" spans="1:2" outlineLevel="3" x14ac:dyDescent="0.2">
      <c r="A945" s="29"/>
      <c r="B945" s="14" t="s">
        <v>1969</v>
      </c>
    </row>
    <row r="946" spans="1:2" outlineLevel="3" x14ac:dyDescent="0.2">
      <c r="A946" s="29"/>
      <c r="B946" s="14" t="s">
        <v>1970</v>
      </c>
    </row>
    <row r="947" spans="1:2" outlineLevel="3" x14ac:dyDescent="0.2">
      <c r="A947" s="29"/>
      <c r="B947" s="14" t="s">
        <v>1971</v>
      </c>
    </row>
    <row r="948" spans="1:2" outlineLevel="3" x14ac:dyDescent="0.2">
      <c r="A948" s="29" t="s">
        <v>6827</v>
      </c>
      <c r="B948" s="9" t="s">
        <v>1972</v>
      </c>
    </row>
    <row r="949" spans="1:2" outlineLevel="3" x14ac:dyDescent="0.2">
      <c r="A949" s="29"/>
      <c r="B949" s="8" t="s">
        <v>1605</v>
      </c>
    </row>
    <row r="950" spans="1:2" outlineLevel="3" x14ac:dyDescent="0.2">
      <c r="A950" s="29"/>
      <c r="B950" s="9" t="s">
        <v>531</v>
      </c>
    </row>
    <row r="951" spans="1:2" ht="13.5" outlineLevel="3" x14ac:dyDescent="0.2">
      <c r="A951" s="29"/>
      <c r="B951" s="13" t="s">
        <v>1606</v>
      </c>
    </row>
    <row r="952" spans="1:2" outlineLevel="3" x14ac:dyDescent="0.2">
      <c r="A952" s="29"/>
      <c r="B952" s="14" t="s">
        <v>1973</v>
      </c>
    </row>
    <row r="953" spans="1:2" outlineLevel="3" x14ac:dyDescent="0.2">
      <c r="A953" s="29" t="s">
        <v>6828</v>
      </c>
      <c r="B953" s="8" t="s">
        <v>1974</v>
      </c>
    </row>
    <row r="954" spans="1:2" outlineLevel="3" x14ac:dyDescent="0.2">
      <c r="A954" s="29" t="s">
        <v>6829</v>
      </c>
      <c r="B954" s="9" t="s">
        <v>1974</v>
      </c>
    </row>
    <row r="955" spans="1:2" outlineLevel="3" x14ac:dyDescent="0.2">
      <c r="A955" s="29"/>
      <c r="B955" s="8" t="s">
        <v>1605</v>
      </c>
    </row>
    <row r="956" spans="1:2" outlineLevel="3" x14ac:dyDescent="0.2">
      <c r="A956" s="29"/>
      <c r="B956" s="9" t="s">
        <v>1975</v>
      </c>
    </row>
    <row r="957" spans="1:2" ht="13.5" outlineLevel="3" x14ac:dyDescent="0.2">
      <c r="A957" s="29"/>
      <c r="B957" s="13" t="s">
        <v>1606</v>
      </c>
    </row>
    <row r="958" spans="1:2" outlineLevel="3" x14ac:dyDescent="0.2">
      <c r="A958" s="29"/>
      <c r="B958" s="14" t="s">
        <v>1976</v>
      </c>
    </row>
    <row r="959" spans="1:2" outlineLevel="3" x14ac:dyDescent="0.2">
      <c r="A959" s="29" t="s">
        <v>6830</v>
      </c>
      <c r="B959" s="8" t="s">
        <v>85</v>
      </c>
    </row>
    <row r="960" spans="1:2" outlineLevel="3" x14ac:dyDescent="0.2">
      <c r="A960" s="29"/>
      <c r="B960" s="8" t="s">
        <v>1628</v>
      </c>
    </row>
    <row r="961" spans="1:2" ht="25.5" outlineLevel="3" x14ac:dyDescent="0.2">
      <c r="A961" s="29"/>
      <c r="B961" s="9" t="s">
        <v>1977</v>
      </c>
    </row>
    <row r="962" spans="1:2" outlineLevel="3" x14ac:dyDescent="0.2">
      <c r="A962" s="29"/>
      <c r="B962" s="9" t="s">
        <v>532</v>
      </c>
    </row>
    <row r="963" spans="1:2" outlineLevel="3" x14ac:dyDescent="0.2">
      <c r="A963" s="29" t="s">
        <v>6831</v>
      </c>
      <c r="B963" s="8" t="s">
        <v>1978</v>
      </c>
    </row>
    <row r="964" spans="1:2" outlineLevel="3" x14ac:dyDescent="0.2">
      <c r="A964" s="29" t="s">
        <v>6832</v>
      </c>
      <c r="B964" s="9" t="s">
        <v>1979</v>
      </c>
    </row>
    <row r="965" spans="1:2" outlineLevel="3" x14ac:dyDescent="0.2">
      <c r="A965" s="29"/>
      <c r="B965" s="8" t="s">
        <v>1605</v>
      </c>
    </row>
    <row r="966" spans="1:2" outlineLevel="3" x14ac:dyDescent="0.2">
      <c r="A966" s="29"/>
      <c r="B966" s="9" t="s">
        <v>533</v>
      </c>
    </row>
    <row r="967" spans="1:2" outlineLevel="3" x14ac:dyDescent="0.2">
      <c r="A967" s="29"/>
      <c r="B967" s="9" t="s">
        <v>534</v>
      </c>
    </row>
    <row r="968" spans="1:2" outlineLevel="3" x14ac:dyDescent="0.2">
      <c r="A968" s="29"/>
      <c r="B968" s="9" t="s">
        <v>535</v>
      </c>
    </row>
    <row r="969" spans="1:2" outlineLevel="3" x14ac:dyDescent="0.2">
      <c r="A969" s="29"/>
      <c r="B969" s="9" t="s">
        <v>536</v>
      </c>
    </row>
    <row r="970" spans="1:2" outlineLevel="3" x14ac:dyDescent="0.2">
      <c r="A970" s="29"/>
      <c r="B970" s="9" t="s">
        <v>537</v>
      </c>
    </row>
    <row r="971" spans="1:2" ht="13.5" outlineLevel="3" x14ac:dyDescent="0.2">
      <c r="A971" s="29"/>
      <c r="B971" s="13" t="s">
        <v>1606</v>
      </c>
    </row>
    <row r="972" spans="1:2" outlineLevel="3" x14ac:dyDescent="0.2">
      <c r="A972" s="29"/>
      <c r="B972" s="14" t="s">
        <v>1980</v>
      </c>
    </row>
    <row r="973" spans="1:2" outlineLevel="3" x14ac:dyDescent="0.2">
      <c r="A973" s="29" t="s">
        <v>6833</v>
      </c>
      <c r="B973" s="9" t="s">
        <v>1981</v>
      </c>
    </row>
    <row r="974" spans="1:2" outlineLevel="3" x14ac:dyDescent="0.2">
      <c r="A974" s="29"/>
      <c r="B974" s="8" t="s">
        <v>1605</v>
      </c>
    </row>
    <row r="975" spans="1:2" outlineLevel="3" x14ac:dyDescent="0.2">
      <c r="A975" s="29"/>
      <c r="B975" s="9" t="s">
        <v>538</v>
      </c>
    </row>
    <row r="976" spans="1:2" outlineLevel="3" x14ac:dyDescent="0.2">
      <c r="A976" s="29"/>
      <c r="B976" s="9" t="s">
        <v>1982</v>
      </c>
    </row>
    <row r="977" spans="1:2" ht="13.5" outlineLevel="3" x14ac:dyDescent="0.2">
      <c r="A977" s="29"/>
      <c r="B977" s="13" t="s">
        <v>1606</v>
      </c>
    </row>
    <row r="978" spans="1:2" outlineLevel="3" x14ac:dyDescent="0.2">
      <c r="A978" s="29"/>
      <c r="B978" s="14" t="s">
        <v>1983</v>
      </c>
    </row>
    <row r="979" spans="1:2" outlineLevel="3" x14ac:dyDescent="0.2">
      <c r="A979" s="29" t="s">
        <v>6834</v>
      </c>
      <c r="B979" s="9" t="s">
        <v>1984</v>
      </c>
    </row>
    <row r="980" spans="1:2" outlineLevel="3" x14ac:dyDescent="0.2">
      <c r="A980" s="29"/>
      <c r="B980" s="8" t="s">
        <v>1605</v>
      </c>
    </row>
    <row r="981" spans="1:2" outlineLevel="3" x14ac:dyDescent="0.2">
      <c r="A981" s="29"/>
      <c r="B981" s="9" t="s">
        <v>539</v>
      </c>
    </row>
    <row r="982" spans="1:2" ht="25.5" outlineLevel="3" x14ac:dyDescent="0.2">
      <c r="A982" s="29"/>
      <c r="B982" s="9" t="s">
        <v>540</v>
      </c>
    </row>
    <row r="983" spans="1:2" ht="13.5" outlineLevel="3" x14ac:dyDescent="0.2">
      <c r="A983" s="29"/>
      <c r="B983" s="13" t="s">
        <v>1606</v>
      </c>
    </row>
    <row r="984" spans="1:2" outlineLevel="3" x14ac:dyDescent="0.2">
      <c r="A984" s="29"/>
      <c r="B984" s="14" t="s">
        <v>1985</v>
      </c>
    </row>
    <row r="985" spans="1:2" outlineLevel="3" x14ac:dyDescent="0.2">
      <c r="A985" s="29"/>
      <c r="B985" s="14" t="s">
        <v>1949</v>
      </c>
    </row>
    <row r="986" spans="1:2" outlineLevel="3" x14ac:dyDescent="0.2">
      <c r="A986" s="29" t="s">
        <v>6835</v>
      </c>
      <c r="B986" s="8" t="s">
        <v>1986</v>
      </c>
    </row>
    <row r="987" spans="1:2" outlineLevel="3" x14ac:dyDescent="0.2">
      <c r="A987" s="29" t="s">
        <v>6836</v>
      </c>
      <c r="B987" s="9" t="s">
        <v>1986</v>
      </c>
    </row>
    <row r="988" spans="1:2" outlineLevel="3" x14ac:dyDescent="0.2">
      <c r="A988" s="29"/>
      <c r="B988" s="8" t="s">
        <v>1605</v>
      </c>
    </row>
    <row r="989" spans="1:2" outlineLevel="3" x14ac:dyDescent="0.2">
      <c r="A989" s="29"/>
      <c r="B989" s="9" t="s">
        <v>1987</v>
      </c>
    </row>
    <row r="990" spans="1:2" outlineLevel="3" x14ac:dyDescent="0.2">
      <c r="A990" s="29"/>
      <c r="B990" s="9" t="s">
        <v>541</v>
      </c>
    </row>
    <row r="991" spans="1:2" outlineLevel="3" x14ac:dyDescent="0.2">
      <c r="A991" s="29"/>
      <c r="B991" s="9" t="s">
        <v>1988</v>
      </c>
    </row>
    <row r="992" spans="1:2" outlineLevel="3" x14ac:dyDescent="0.2">
      <c r="A992" s="29"/>
      <c r="B992" s="9" t="s">
        <v>542</v>
      </c>
    </row>
    <row r="993" spans="1:2" outlineLevel="3" x14ac:dyDescent="0.2">
      <c r="A993" s="29"/>
      <c r="B993" s="9" t="s">
        <v>543</v>
      </c>
    </row>
    <row r="994" spans="1:2" outlineLevel="3" x14ac:dyDescent="0.2">
      <c r="A994" s="29"/>
      <c r="B994" s="9" t="s">
        <v>544</v>
      </c>
    </row>
    <row r="995" spans="1:2" ht="13.5" outlineLevel="3" x14ac:dyDescent="0.2">
      <c r="A995" s="29"/>
      <c r="B995" s="13" t="s">
        <v>1606</v>
      </c>
    </row>
    <row r="996" spans="1:2" outlineLevel="3" x14ac:dyDescent="0.2">
      <c r="A996" s="29"/>
      <c r="B996" s="14" t="s">
        <v>1989</v>
      </c>
    </row>
    <row r="997" spans="1:2" outlineLevel="3" x14ac:dyDescent="0.2">
      <c r="A997" s="29"/>
      <c r="B997" s="14" t="s">
        <v>1990</v>
      </c>
    </row>
    <row r="998" spans="1:2" outlineLevel="3" x14ac:dyDescent="0.2">
      <c r="A998" s="29"/>
      <c r="B998" s="14" t="s">
        <v>1991</v>
      </c>
    </row>
    <row r="999" spans="1:2" outlineLevel="3" x14ac:dyDescent="0.2">
      <c r="A999" s="29"/>
      <c r="B999" s="14" t="s">
        <v>1992</v>
      </c>
    </row>
    <row r="1000" spans="1:2" outlineLevel="3" x14ac:dyDescent="0.2">
      <c r="A1000" s="29"/>
      <c r="B1000" s="14" t="s">
        <v>1993</v>
      </c>
    </row>
    <row r="1001" spans="1:2" outlineLevel="3" x14ac:dyDescent="0.2">
      <c r="A1001" s="29" t="s">
        <v>6837</v>
      </c>
      <c r="B1001" s="8" t="s">
        <v>86</v>
      </c>
    </row>
    <row r="1002" spans="1:2" outlineLevel="3" x14ac:dyDescent="0.2">
      <c r="A1002" s="29" t="s">
        <v>6838</v>
      </c>
      <c r="B1002" s="8" t="s">
        <v>1994</v>
      </c>
    </row>
    <row r="1003" spans="1:2" outlineLevel="3" x14ac:dyDescent="0.2">
      <c r="A1003" s="29" t="s">
        <v>6839</v>
      </c>
      <c r="B1003" s="9" t="s">
        <v>1994</v>
      </c>
    </row>
    <row r="1004" spans="1:2" outlineLevel="3" x14ac:dyDescent="0.2">
      <c r="A1004" s="29"/>
      <c r="B1004" s="8" t="s">
        <v>1605</v>
      </c>
    </row>
    <row r="1005" spans="1:2" outlineLevel="3" x14ac:dyDescent="0.2">
      <c r="A1005" s="29"/>
      <c r="B1005" s="9" t="s">
        <v>545</v>
      </c>
    </row>
    <row r="1006" spans="1:2" outlineLevel="3" x14ac:dyDescent="0.2">
      <c r="A1006" s="29"/>
      <c r="B1006" s="12" t="s">
        <v>5728</v>
      </c>
    </row>
    <row r="1007" spans="1:2" ht="13.5" outlineLevel="3" x14ac:dyDescent="0.2">
      <c r="A1007" s="29"/>
      <c r="B1007" s="13" t="s">
        <v>1606</v>
      </c>
    </row>
    <row r="1008" spans="1:2" outlineLevel="3" x14ac:dyDescent="0.2">
      <c r="A1008" s="29"/>
      <c r="B1008" s="14" t="s">
        <v>1995</v>
      </c>
    </row>
    <row r="1009" spans="1:2" outlineLevel="3" x14ac:dyDescent="0.2">
      <c r="A1009" s="29"/>
      <c r="B1009" s="14" t="s">
        <v>1996</v>
      </c>
    </row>
    <row r="1010" spans="1:2" outlineLevel="3" x14ac:dyDescent="0.2">
      <c r="A1010" s="29"/>
      <c r="B1010" s="14" t="s">
        <v>1997</v>
      </c>
    </row>
    <row r="1011" spans="1:2" outlineLevel="3" x14ac:dyDescent="0.2">
      <c r="A1011" s="29" t="s">
        <v>6840</v>
      </c>
      <c r="B1011" s="8" t="s">
        <v>1998</v>
      </c>
    </row>
    <row r="1012" spans="1:2" outlineLevel="3" x14ac:dyDescent="0.2">
      <c r="A1012" s="29" t="s">
        <v>6841</v>
      </c>
      <c r="B1012" s="9" t="s">
        <v>1998</v>
      </c>
    </row>
    <row r="1013" spans="1:2" outlineLevel="3" x14ac:dyDescent="0.2">
      <c r="A1013" s="29"/>
      <c r="B1013" s="8" t="s">
        <v>1605</v>
      </c>
    </row>
    <row r="1014" spans="1:2" outlineLevel="3" x14ac:dyDescent="0.2">
      <c r="A1014" s="29"/>
      <c r="B1014" s="9" t="s">
        <v>546</v>
      </c>
    </row>
    <row r="1015" spans="1:2" outlineLevel="3" x14ac:dyDescent="0.2">
      <c r="A1015" s="29"/>
      <c r="B1015" s="9" t="s">
        <v>547</v>
      </c>
    </row>
    <row r="1016" spans="1:2" outlineLevel="3" x14ac:dyDescent="0.2">
      <c r="A1016" s="29"/>
      <c r="B1016" s="9" t="s">
        <v>1999</v>
      </c>
    </row>
    <row r="1017" spans="1:2" ht="13.5" outlineLevel="3" x14ac:dyDescent="0.2">
      <c r="A1017" s="29"/>
      <c r="B1017" s="13" t="s">
        <v>1606</v>
      </c>
    </row>
    <row r="1018" spans="1:2" outlineLevel="3" x14ac:dyDescent="0.2">
      <c r="A1018" s="29"/>
      <c r="B1018" s="14" t="s">
        <v>2000</v>
      </c>
    </row>
    <row r="1019" spans="1:2" outlineLevel="3" x14ac:dyDescent="0.2">
      <c r="A1019" s="29"/>
      <c r="B1019" s="14" t="s">
        <v>2001</v>
      </c>
    </row>
    <row r="1020" spans="1:2" outlineLevel="3" x14ac:dyDescent="0.2">
      <c r="A1020" s="29" t="s">
        <v>6842</v>
      </c>
      <c r="B1020" s="8" t="s">
        <v>2002</v>
      </c>
    </row>
    <row r="1021" spans="1:2" outlineLevel="3" x14ac:dyDescent="0.2">
      <c r="A1021" s="29" t="s">
        <v>6843</v>
      </c>
      <c r="B1021" s="9" t="s">
        <v>2002</v>
      </c>
    </row>
    <row r="1022" spans="1:2" outlineLevel="3" x14ac:dyDescent="0.2">
      <c r="A1022" s="29"/>
      <c r="B1022" s="8" t="s">
        <v>1605</v>
      </c>
    </row>
    <row r="1023" spans="1:2" outlineLevel="3" x14ac:dyDescent="0.2">
      <c r="A1023" s="29"/>
      <c r="B1023" s="9" t="s">
        <v>548</v>
      </c>
    </row>
    <row r="1024" spans="1:2" ht="13.5" outlineLevel="3" x14ac:dyDescent="0.2">
      <c r="A1024" s="29"/>
      <c r="B1024" s="13" t="s">
        <v>1606</v>
      </c>
    </row>
    <row r="1025" spans="1:2" outlineLevel="3" x14ac:dyDescent="0.2">
      <c r="A1025" s="29"/>
      <c r="B1025" s="14" t="s">
        <v>2003</v>
      </c>
    </row>
    <row r="1026" spans="1:2" outlineLevel="3" x14ac:dyDescent="0.2">
      <c r="A1026" s="29" t="s">
        <v>6844</v>
      </c>
      <c r="B1026" s="8" t="s">
        <v>87</v>
      </c>
    </row>
    <row r="1027" spans="1:2" outlineLevel="3" x14ac:dyDescent="0.2">
      <c r="A1027" s="29"/>
      <c r="B1027" s="8" t="s">
        <v>1628</v>
      </c>
    </row>
    <row r="1028" spans="1:2" outlineLevel="3" x14ac:dyDescent="0.2">
      <c r="A1028" s="29"/>
      <c r="B1028" s="9" t="s">
        <v>549</v>
      </c>
    </row>
    <row r="1029" spans="1:2" ht="38.25" outlineLevel="3" x14ac:dyDescent="0.2">
      <c r="A1029" s="29"/>
      <c r="B1029" s="9" t="s">
        <v>2004</v>
      </c>
    </row>
    <row r="1030" spans="1:2" outlineLevel="3" x14ac:dyDescent="0.2">
      <c r="A1030" s="29" t="s">
        <v>6845</v>
      </c>
      <c r="B1030" s="8" t="s">
        <v>2005</v>
      </c>
    </row>
    <row r="1031" spans="1:2" outlineLevel="3" x14ac:dyDescent="0.2">
      <c r="A1031" s="29" t="s">
        <v>6846</v>
      </c>
      <c r="B1031" s="9" t="s">
        <v>2005</v>
      </c>
    </row>
    <row r="1032" spans="1:2" outlineLevel="3" x14ac:dyDescent="0.2">
      <c r="A1032" s="29"/>
      <c r="B1032" s="8" t="s">
        <v>1605</v>
      </c>
    </row>
    <row r="1033" spans="1:2" outlineLevel="3" x14ac:dyDescent="0.2">
      <c r="A1033" s="29"/>
      <c r="B1033" s="9" t="s">
        <v>2006</v>
      </c>
    </row>
    <row r="1034" spans="1:2" outlineLevel="3" x14ac:dyDescent="0.2">
      <c r="A1034" s="29"/>
      <c r="B1034" s="9" t="s">
        <v>550</v>
      </c>
    </row>
    <row r="1035" spans="1:2" outlineLevel="3" x14ac:dyDescent="0.2">
      <c r="A1035" s="29"/>
      <c r="B1035" s="9" t="s">
        <v>2007</v>
      </c>
    </row>
    <row r="1036" spans="1:2" ht="13.5" outlineLevel="3" x14ac:dyDescent="0.2">
      <c r="A1036" s="29"/>
      <c r="B1036" s="13" t="s">
        <v>1606</v>
      </c>
    </row>
    <row r="1037" spans="1:2" outlineLevel="3" x14ac:dyDescent="0.2">
      <c r="A1037" s="29"/>
      <c r="B1037" s="14" t="s">
        <v>2008</v>
      </c>
    </row>
    <row r="1038" spans="1:2" outlineLevel="3" x14ac:dyDescent="0.2">
      <c r="A1038" s="29" t="s">
        <v>6847</v>
      </c>
      <c r="B1038" s="8" t="s">
        <v>2009</v>
      </c>
    </row>
    <row r="1039" spans="1:2" outlineLevel="3" x14ac:dyDescent="0.2">
      <c r="A1039" s="29" t="s">
        <v>6848</v>
      </c>
      <c r="B1039" s="9" t="s">
        <v>2009</v>
      </c>
    </row>
    <row r="1040" spans="1:2" outlineLevel="3" x14ac:dyDescent="0.2">
      <c r="A1040" s="29"/>
      <c r="B1040" s="8" t="s">
        <v>1605</v>
      </c>
    </row>
    <row r="1041" spans="1:2" outlineLevel="3" x14ac:dyDescent="0.2">
      <c r="A1041" s="29"/>
      <c r="B1041" s="9" t="s">
        <v>551</v>
      </c>
    </row>
    <row r="1042" spans="1:2" outlineLevel="3" x14ac:dyDescent="0.2">
      <c r="A1042" s="29"/>
      <c r="B1042" s="9" t="s">
        <v>552</v>
      </c>
    </row>
    <row r="1043" spans="1:2" outlineLevel="3" x14ac:dyDescent="0.2">
      <c r="A1043" s="29"/>
      <c r="B1043" s="9" t="s">
        <v>2010</v>
      </c>
    </row>
    <row r="1044" spans="1:2" outlineLevel="3" x14ac:dyDescent="0.2">
      <c r="A1044" s="29"/>
      <c r="B1044" s="9" t="s">
        <v>553</v>
      </c>
    </row>
    <row r="1045" spans="1:2" outlineLevel="3" x14ac:dyDescent="0.2">
      <c r="A1045" s="29"/>
      <c r="B1045" s="9" t="s">
        <v>554</v>
      </c>
    </row>
    <row r="1046" spans="1:2" ht="13.5" outlineLevel="3" x14ac:dyDescent="0.2">
      <c r="A1046" s="29"/>
      <c r="B1046" s="13" t="s">
        <v>1606</v>
      </c>
    </row>
    <row r="1047" spans="1:2" outlineLevel="3" x14ac:dyDescent="0.2">
      <c r="A1047" s="29"/>
      <c r="B1047" s="14" t="s">
        <v>2011</v>
      </c>
    </row>
    <row r="1048" spans="1:2" outlineLevel="3" x14ac:dyDescent="0.2">
      <c r="A1048" s="29" t="s">
        <v>6849</v>
      </c>
      <c r="B1048" s="8" t="s">
        <v>2012</v>
      </c>
    </row>
    <row r="1049" spans="1:2" outlineLevel="3" x14ac:dyDescent="0.2">
      <c r="A1049" s="29" t="s">
        <v>6850</v>
      </c>
      <c r="B1049" s="9" t="s">
        <v>2012</v>
      </c>
    </row>
    <row r="1050" spans="1:2" outlineLevel="3" x14ac:dyDescent="0.2">
      <c r="A1050" s="29"/>
      <c r="B1050" s="8" t="s">
        <v>1605</v>
      </c>
    </row>
    <row r="1051" spans="1:2" outlineLevel="3" x14ac:dyDescent="0.2">
      <c r="A1051" s="29"/>
      <c r="B1051" s="10" t="s">
        <v>5729</v>
      </c>
    </row>
    <row r="1052" spans="1:2" outlineLevel="3" x14ac:dyDescent="0.2">
      <c r="A1052" s="29"/>
      <c r="B1052" s="10" t="s">
        <v>555</v>
      </c>
    </row>
    <row r="1053" spans="1:2" outlineLevel="3" x14ac:dyDescent="0.2">
      <c r="A1053" s="29"/>
      <c r="B1053" s="18" t="s">
        <v>5730</v>
      </c>
    </row>
    <row r="1054" spans="1:2" outlineLevel="3" x14ac:dyDescent="0.2">
      <c r="A1054" s="29"/>
      <c r="B1054" s="18" t="s">
        <v>5731</v>
      </c>
    </row>
    <row r="1055" spans="1:2" outlineLevel="3" x14ac:dyDescent="0.2">
      <c r="A1055" s="29"/>
      <c r="B1055" s="18" t="s">
        <v>5732</v>
      </c>
    </row>
    <row r="1056" spans="1:2" outlineLevel="3" x14ac:dyDescent="0.2">
      <c r="A1056" s="29"/>
      <c r="B1056" s="10" t="s">
        <v>556</v>
      </c>
    </row>
    <row r="1057" spans="1:2" ht="25.5" outlineLevel="3" x14ac:dyDescent="0.2">
      <c r="A1057" s="29"/>
      <c r="B1057" s="10" t="s">
        <v>5733</v>
      </c>
    </row>
    <row r="1058" spans="1:2" outlineLevel="3" x14ac:dyDescent="0.2">
      <c r="A1058" s="29"/>
      <c r="B1058" s="10" t="s">
        <v>557</v>
      </c>
    </row>
    <row r="1059" spans="1:2" outlineLevel="3" x14ac:dyDescent="0.2">
      <c r="A1059" s="29"/>
      <c r="B1059" s="10" t="s">
        <v>2013</v>
      </c>
    </row>
    <row r="1060" spans="1:2" ht="13.5" outlineLevel="3" x14ac:dyDescent="0.2">
      <c r="A1060" s="29"/>
      <c r="B1060" s="19" t="s">
        <v>1606</v>
      </c>
    </row>
    <row r="1061" spans="1:2" outlineLevel="3" x14ac:dyDescent="0.2">
      <c r="A1061" s="29"/>
      <c r="B1061" s="15" t="s">
        <v>2014</v>
      </c>
    </row>
    <row r="1062" spans="1:2" outlineLevel="3" x14ac:dyDescent="0.2">
      <c r="A1062" s="29"/>
      <c r="B1062" s="15" t="s">
        <v>2015</v>
      </c>
    </row>
    <row r="1063" spans="1:2" outlineLevel="3" x14ac:dyDescent="0.2">
      <c r="A1063" s="29"/>
      <c r="B1063" s="15" t="s">
        <v>2016</v>
      </c>
    </row>
    <row r="1064" spans="1:2" outlineLevel="3" x14ac:dyDescent="0.2">
      <c r="A1064" s="29" t="s">
        <v>6851</v>
      </c>
      <c r="B1064" s="8" t="s">
        <v>2017</v>
      </c>
    </row>
    <row r="1065" spans="1:2" outlineLevel="3" x14ac:dyDescent="0.2">
      <c r="A1065" s="29" t="s">
        <v>6852</v>
      </c>
      <c r="B1065" s="9" t="s">
        <v>2017</v>
      </c>
    </row>
    <row r="1066" spans="1:2" outlineLevel="3" x14ac:dyDescent="0.2">
      <c r="A1066" s="29"/>
      <c r="B1066" s="8" t="s">
        <v>1605</v>
      </c>
    </row>
    <row r="1067" spans="1:2" outlineLevel="3" x14ac:dyDescent="0.2">
      <c r="A1067" s="29"/>
      <c r="B1067" s="9" t="s">
        <v>2018</v>
      </c>
    </row>
    <row r="1068" spans="1:2" outlineLevel="3" x14ac:dyDescent="0.2">
      <c r="A1068" s="29"/>
      <c r="B1068" s="9" t="s">
        <v>558</v>
      </c>
    </row>
    <row r="1069" spans="1:2" outlineLevel="3" x14ac:dyDescent="0.2">
      <c r="A1069" s="29"/>
      <c r="B1069" s="9" t="s">
        <v>559</v>
      </c>
    </row>
    <row r="1070" spans="1:2" outlineLevel="3" x14ac:dyDescent="0.2">
      <c r="A1070" s="29"/>
      <c r="B1070" s="9" t="s">
        <v>560</v>
      </c>
    </row>
    <row r="1071" spans="1:2" ht="13.5" outlineLevel="3" x14ac:dyDescent="0.2">
      <c r="A1071" s="29"/>
      <c r="B1071" s="13" t="s">
        <v>1606</v>
      </c>
    </row>
    <row r="1072" spans="1:2" outlineLevel="3" x14ac:dyDescent="0.2">
      <c r="A1072" s="29"/>
      <c r="B1072" s="14" t="s">
        <v>2019</v>
      </c>
    </row>
    <row r="1073" spans="1:2" outlineLevel="3" x14ac:dyDescent="0.2">
      <c r="A1073" s="29" t="s">
        <v>6853</v>
      </c>
      <c r="B1073" s="8" t="s">
        <v>2020</v>
      </c>
    </row>
    <row r="1074" spans="1:2" outlineLevel="3" x14ac:dyDescent="0.2">
      <c r="A1074" s="29" t="s">
        <v>6854</v>
      </c>
      <c r="B1074" s="9" t="s">
        <v>2020</v>
      </c>
    </row>
    <row r="1075" spans="1:2" outlineLevel="3" x14ac:dyDescent="0.2">
      <c r="A1075" s="29"/>
      <c r="B1075" s="8" t="s">
        <v>1605</v>
      </c>
    </row>
    <row r="1076" spans="1:2" outlineLevel="3" x14ac:dyDescent="0.2">
      <c r="A1076" s="29"/>
      <c r="B1076" s="9" t="s">
        <v>561</v>
      </c>
    </row>
    <row r="1077" spans="1:2" outlineLevel="3" x14ac:dyDescent="0.2">
      <c r="A1077" s="29"/>
      <c r="B1077" s="11" t="s">
        <v>5734</v>
      </c>
    </row>
    <row r="1078" spans="1:2" outlineLevel="3" x14ac:dyDescent="0.2">
      <c r="A1078" s="29"/>
      <c r="B1078" s="11" t="s">
        <v>5735</v>
      </c>
    </row>
    <row r="1079" spans="1:2" outlineLevel="3" x14ac:dyDescent="0.2">
      <c r="A1079" s="29"/>
      <c r="B1079" s="11" t="s">
        <v>5736</v>
      </c>
    </row>
    <row r="1080" spans="1:2" outlineLevel="3" x14ac:dyDescent="0.2">
      <c r="A1080" s="29"/>
      <c r="B1080" s="11" t="s">
        <v>5737</v>
      </c>
    </row>
    <row r="1081" spans="1:2" outlineLevel="3" x14ac:dyDescent="0.2">
      <c r="A1081" s="29"/>
      <c r="B1081" s="11" t="s">
        <v>5738</v>
      </c>
    </row>
    <row r="1082" spans="1:2" outlineLevel="3" x14ac:dyDescent="0.2">
      <c r="A1082" s="29"/>
      <c r="B1082" s="11" t="s">
        <v>5739</v>
      </c>
    </row>
    <row r="1083" spans="1:2" ht="13.5" outlineLevel="3" x14ac:dyDescent="0.2">
      <c r="A1083" s="29"/>
      <c r="B1083" s="13" t="s">
        <v>1606</v>
      </c>
    </row>
    <row r="1084" spans="1:2" outlineLevel="3" x14ac:dyDescent="0.2">
      <c r="A1084" s="29"/>
      <c r="B1084" s="14" t="s">
        <v>2021</v>
      </c>
    </row>
    <row r="1085" spans="1:2" outlineLevel="3" x14ac:dyDescent="0.2">
      <c r="A1085" s="29"/>
      <c r="B1085" s="14" t="s">
        <v>2022</v>
      </c>
    </row>
    <row r="1086" spans="1:2" outlineLevel="3" x14ac:dyDescent="0.2">
      <c r="A1086" s="29"/>
      <c r="B1086" s="14" t="s">
        <v>2023</v>
      </c>
    </row>
    <row r="1087" spans="1:2" outlineLevel="3" x14ac:dyDescent="0.2">
      <c r="A1087" s="29"/>
      <c r="B1087" s="14" t="s">
        <v>2024</v>
      </c>
    </row>
    <row r="1088" spans="1:2" outlineLevel="3" x14ac:dyDescent="0.2">
      <c r="A1088" s="29"/>
      <c r="B1088" s="14" t="s">
        <v>2025</v>
      </c>
    </row>
    <row r="1089" spans="1:2" outlineLevel="3" x14ac:dyDescent="0.2">
      <c r="A1089" s="29" t="s">
        <v>6855</v>
      </c>
      <c r="B1089" s="8" t="s">
        <v>2026</v>
      </c>
    </row>
    <row r="1090" spans="1:2" outlineLevel="3" x14ac:dyDescent="0.2">
      <c r="A1090" s="29" t="s">
        <v>6856</v>
      </c>
      <c r="B1090" s="9" t="s">
        <v>2026</v>
      </c>
    </row>
    <row r="1091" spans="1:2" outlineLevel="3" x14ac:dyDescent="0.2">
      <c r="A1091" s="29"/>
      <c r="B1091" s="8" t="s">
        <v>1605</v>
      </c>
    </row>
    <row r="1092" spans="1:2" outlineLevel="3" x14ac:dyDescent="0.2">
      <c r="A1092" s="29"/>
      <c r="B1092" s="9" t="s">
        <v>562</v>
      </c>
    </row>
    <row r="1093" spans="1:2" outlineLevel="3" x14ac:dyDescent="0.2">
      <c r="A1093" s="29"/>
      <c r="B1093" s="12" t="s">
        <v>5740</v>
      </c>
    </row>
    <row r="1094" spans="1:2" outlineLevel="3" x14ac:dyDescent="0.2">
      <c r="A1094" s="29"/>
      <c r="B1094" s="12" t="s">
        <v>5741</v>
      </c>
    </row>
    <row r="1095" spans="1:2" outlineLevel="3" x14ac:dyDescent="0.2">
      <c r="A1095" s="29"/>
      <c r="B1095" s="12" t="s">
        <v>5742</v>
      </c>
    </row>
    <row r="1096" spans="1:2" outlineLevel="3" x14ac:dyDescent="0.2">
      <c r="A1096" s="29"/>
      <c r="B1096" s="12" t="s">
        <v>5743</v>
      </c>
    </row>
    <row r="1097" spans="1:2" outlineLevel="3" x14ac:dyDescent="0.2">
      <c r="A1097" s="29"/>
      <c r="B1097" s="12" t="s">
        <v>5744</v>
      </c>
    </row>
    <row r="1098" spans="1:2" outlineLevel="3" x14ac:dyDescent="0.2">
      <c r="A1098" s="29"/>
      <c r="B1098" s="12" t="s">
        <v>5745</v>
      </c>
    </row>
    <row r="1099" spans="1:2" outlineLevel="3" x14ac:dyDescent="0.2">
      <c r="A1099" s="29"/>
      <c r="B1099" s="12" t="s">
        <v>5746</v>
      </c>
    </row>
    <row r="1100" spans="1:2" outlineLevel="3" x14ac:dyDescent="0.2">
      <c r="A1100" s="29"/>
      <c r="B1100" s="12" t="s">
        <v>5747</v>
      </c>
    </row>
    <row r="1101" spans="1:2" outlineLevel="3" x14ac:dyDescent="0.2">
      <c r="A1101" s="29" t="s">
        <v>6857</v>
      </c>
      <c r="B1101" s="8" t="s">
        <v>2027</v>
      </c>
    </row>
    <row r="1102" spans="1:2" outlineLevel="3" x14ac:dyDescent="0.2">
      <c r="A1102" s="29" t="s">
        <v>6858</v>
      </c>
      <c r="B1102" s="9" t="s">
        <v>2028</v>
      </c>
    </row>
    <row r="1103" spans="1:2" outlineLevel="3" x14ac:dyDescent="0.2">
      <c r="A1103" s="29"/>
      <c r="B1103" s="8" t="s">
        <v>1605</v>
      </c>
    </row>
    <row r="1104" spans="1:2" outlineLevel="3" x14ac:dyDescent="0.2">
      <c r="A1104" s="29"/>
      <c r="B1104" s="9" t="s">
        <v>563</v>
      </c>
    </row>
    <row r="1105" spans="1:2" outlineLevel="3" x14ac:dyDescent="0.2">
      <c r="A1105" s="29"/>
      <c r="B1105" s="9" t="s">
        <v>564</v>
      </c>
    </row>
    <row r="1106" spans="1:2" outlineLevel="3" x14ac:dyDescent="0.2">
      <c r="A1106" s="29" t="s">
        <v>6859</v>
      </c>
      <c r="B1106" s="9" t="s">
        <v>2029</v>
      </c>
    </row>
    <row r="1107" spans="1:2" outlineLevel="3" x14ac:dyDescent="0.2">
      <c r="A1107" s="29" t="s">
        <v>6860</v>
      </c>
      <c r="B1107" s="9" t="s">
        <v>2030</v>
      </c>
    </row>
    <row r="1108" spans="1:2" outlineLevel="3" x14ac:dyDescent="0.2">
      <c r="A1108" s="29"/>
      <c r="B1108" s="8" t="s">
        <v>1605</v>
      </c>
    </row>
    <row r="1109" spans="1:2" outlineLevel="3" x14ac:dyDescent="0.2">
      <c r="A1109" s="29"/>
      <c r="B1109" s="9" t="s">
        <v>565</v>
      </c>
    </row>
    <row r="1110" spans="1:2" outlineLevel="3" x14ac:dyDescent="0.2">
      <c r="A1110" s="29"/>
      <c r="B1110" s="9" t="s">
        <v>566</v>
      </c>
    </row>
    <row r="1111" spans="1:2" outlineLevel="3" x14ac:dyDescent="0.2">
      <c r="A1111" s="29"/>
      <c r="B1111" s="11" t="s">
        <v>5748</v>
      </c>
    </row>
    <row r="1112" spans="1:2" outlineLevel="3" x14ac:dyDescent="0.2">
      <c r="A1112" s="29"/>
      <c r="B1112" s="11" t="s">
        <v>5749</v>
      </c>
    </row>
    <row r="1113" spans="1:2" outlineLevel="3" x14ac:dyDescent="0.2">
      <c r="A1113" s="29"/>
      <c r="B1113" s="9" t="s">
        <v>567</v>
      </c>
    </row>
    <row r="1114" spans="1:2" outlineLevel="3" x14ac:dyDescent="0.2">
      <c r="A1114" s="29"/>
      <c r="B1114" s="9" t="s">
        <v>568</v>
      </c>
    </row>
    <row r="1115" spans="1:2" outlineLevel="3" x14ac:dyDescent="0.2">
      <c r="A1115" s="29"/>
      <c r="B1115" s="9" t="s">
        <v>569</v>
      </c>
    </row>
    <row r="1116" spans="1:2" outlineLevel="3" x14ac:dyDescent="0.2">
      <c r="A1116" s="29"/>
      <c r="B1116" s="9" t="s">
        <v>570</v>
      </c>
    </row>
    <row r="1117" spans="1:2" ht="13.5" outlineLevel="3" x14ac:dyDescent="0.2">
      <c r="A1117" s="29"/>
      <c r="B1117" s="13" t="s">
        <v>1606</v>
      </c>
    </row>
    <row r="1118" spans="1:2" outlineLevel="3" x14ac:dyDescent="0.2">
      <c r="A1118" s="29"/>
      <c r="B1118" s="14" t="s">
        <v>2031</v>
      </c>
    </row>
    <row r="1119" spans="1:2" outlineLevel="3" x14ac:dyDescent="0.2">
      <c r="A1119" s="29"/>
      <c r="B1119" s="14" t="s">
        <v>2032</v>
      </c>
    </row>
    <row r="1120" spans="1:2" outlineLevel="3" x14ac:dyDescent="0.2">
      <c r="A1120" s="29"/>
      <c r="B1120" s="14" t="s">
        <v>2033</v>
      </c>
    </row>
    <row r="1121" spans="1:2" outlineLevel="3" x14ac:dyDescent="0.2">
      <c r="A1121" s="29" t="s">
        <v>6861</v>
      </c>
      <c r="B1121" s="8" t="s">
        <v>8</v>
      </c>
    </row>
    <row r="1122" spans="1:2" outlineLevel="3" x14ac:dyDescent="0.2">
      <c r="A1122" s="29" t="s">
        <v>6862</v>
      </c>
      <c r="B1122" s="8" t="s">
        <v>2034</v>
      </c>
    </row>
    <row r="1123" spans="1:2" outlineLevel="3" x14ac:dyDescent="0.2">
      <c r="A1123" s="29" t="s">
        <v>6863</v>
      </c>
      <c r="B1123" s="9" t="s">
        <v>2034</v>
      </c>
    </row>
    <row r="1124" spans="1:2" outlineLevel="3" x14ac:dyDescent="0.2">
      <c r="A1124" s="29"/>
      <c r="B1124" s="8" t="s">
        <v>1605</v>
      </c>
    </row>
    <row r="1125" spans="1:2" outlineLevel="3" x14ac:dyDescent="0.2">
      <c r="A1125" s="29"/>
      <c r="B1125" s="9" t="s">
        <v>571</v>
      </c>
    </row>
    <row r="1126" spans="1:2" outlineLevel="3" x14ac:dyDescent="0.2">
      <c r="A1126" s="29"/>
      <c r="B1126" s="9" t="s">
        <v>572</v>
      </c>
    </row>
    <row r="1127" spans="1:2" outlineLevel="3" x14ac:dyDescent="0.2">
      <c r="A1127" s="29"/>
      <c r="B1127" s="9" t="s">
        <v>573</v>
      </c>
    </row>
    <row r="1128" spans="1:2" outlineLevel="3" x14ac:dyDescent="0.2">
      <c r="A1128" s="29"/>
      <c r="B1128" s="9" t="s">
        <v>574</v>
      </c>
    </row>
    <row r="1129" spans="1:2" ht="13.5" outlineLevel="3" x14ac:dyDescent="0.2">
      <c r="A1129" s="29"/>
      <c r="B1129" s="13" t="s">
        <v>1606</v>
      </c>
    </row>
    <row r="1130" spans="1:2" outlineLevel="3" x14ac:dyDescent="0.2">
      <c r="A1130" s="29"/>
      <c r="B1130" s="14" t="s">
        <v>2035</v>
      </c>
    </row>
    <row r="1131" spans="1:2" outlineLevel="3" x14ac:dyDescent="0.2">
      <c r="A1131" s="29"/>
      <c r="B1131" s="14" t="s">
        <v>2036</v>
      </c>
    </row>
    <row r="1132" spans="1:2" ht="38.25" outlineLevel="3" x14ac:dyDescent="0.2">
      <c r="A1132" s="29"/>
      <c r="B1132" s="14" t="s">
        <v>2037</v>
      </c>
    </row>
    <row r="1133" spans="1:2" outlineLevel="3" x14ac:dyDescent="0.2">
      <c r="A1133" s="29" t="s">
        <v>6864</v>
      </c>
      <c r="B1133" s="8" t="s">
        <v>2038</v>
      </c>
    </row>
    <row r="1134" spans="1:2" outlineLevel="3" x14ac:dyDescent="0.2">
      <c r="A1134" s="29" t="s">
        <v>6865</v>
      </c>
      <c r="B1134" s="9" t="s">
        <v>2038</v>
      </c>
    </row>
    <row r="1135" spans="1:2" outlineLevel="3" x14ac:dyDescent="0.2">
      <c r="A1135" s="29"/>
      <c r="B1135" s="8" t="s">
        <v>1605</v>
      </c>
    </row>
    <row r="1136" spans="1:2" outlineLevel="3" x14ac:dyDescent="0.2">
      <c r="A1136" s="29"/>
      <c r="B1136" s="9" t="s">
        <v>2039</v>
      </c>
    </row>
    <row r="1137" spans="1:2" outlineLevel="3" x14ac:dyDescent="0.2">
      <c r="A1137" s="29"/>
      <c r="B1137" s="9" t="s">
        <v>575</v>
      </c>
    </row>
    <row r="1138" spans="1:2" ht="13.5" outlineLevel="3" x14ac:dyDescent="0.2">
      <c r="A1138" s="29"/>
      <c r="B1138" s="13" t="s">
        <v>1606</v>
      </c>
    </row>
    <row r="1139" spans="1:2" outlineLevel="2" x14ac:dyDescent="0.2">
      <c r="A1139" s="29"/>
      <c r="B1139" s="14" t="s">
        <v>2035</v>
      </c>
    </row>
    <row r="1140" spans="1:2" outlineLevel="3" x14ac:dyDescent="0.2">
      <c r="A1140" s="29"/>
      <c r="B1140" s="14" t="s">
        <v>2036</v>
      </c>
    </row>
    <row r="1141" spans="1:2" ht="38.25" outlineLevel="3" x14ac:dyDescent="0.2">
      <c r="A1141" s="29"/>
      <c r="B1141" s="14" t="s">
        <v>2037</v>
      </c>
    </row>
    <row r="1142" spans="1:2" outlineLevel="3" x14ac:dyDescent="0.2">
      <c r="A1142" s="29" t="s">
        <v>6866</v>
      </c>
      <c r="B1142" s="7" t="s">
        <v>2040</v>
      </c>
    </row>
    <row r="1143" spans="1:2" outlineLevel="3" x14ac:dyDescent="0.2">
      <c r="A1143" s="29" t="s">
        <v>6867</v>
      </c>
      <c r="B1143" s="8" t="s">
        <v>10</v>
      </c>
    </row>
    <row r="1144" spans="1:2" outlineLevel="3" x14ac:dyDescent="0.2">
      <c r="A1144" s="29" t="s">
        <v>6870</v>
      </c>
      <c r="B1144" s="8" t="s">
        <v>2047</v>
      </c>
    </row>
    <row r="1145" spans="1:2" outlineLevel="3" x14ac:dyDescent="0.2">
      <c r="A1145" s="29" t="s">
        <v>6871</v>
      </c>
      <c r="B1145" s="9" t="s">
        <v>2047</v>
      </c>
    </row>
    <row r="1146" spans="1:2" outlineLevel="3" x14ac:dyDescent="0.2">
      <c r="A1146" s="29"/>
      <c r="B1146" s="8" t="s">
        <v>1605</v>
      </c>
    </row>
    <row r="1147" spans="1:2" outlineLevel="3" x14ac:dyDescent="0.2">
      <c r="A1147" s="29"/>
      <c r="B1147" s="9" t="s">
        <v>579</v>
      </c>
    </row>
    <row r="1148" spans="1:2" outlineLevel="3" x14ac:dyDescent="0.2">
      <c r="A1148" s="29"/>
      <c r="B1148" s="9" t="s">
        <v>580</v>
      </c>
    </row>
    <row r="1149" spans="1:2" outlineLevel="3" x14ac:dyDescent="0.2">
      <c r="A1149" s="29"/>
      <c r="B1149" s="9" t="s">
        <v>581</v>
      </c>
    </row>
    <row r="1150" spans="1:2" outlineLevel="3" x14ac:dyDescent="0.2">
      <c r="A1150" s="29"/>
      <c r="B1150" s="9" t="s">
        <v>582</v>
      </c>
    </row>
    <row r="1151" spans="1:2" outlineLevel="3" x14ac:dyDescent="0.2">
      <c r="A1151" s="29" t="s">
        <v>6872</v>
      </c>
      <c r="B1151" s="8" t="s">
        <v>2048</v>
      </c>
    </row>
    <row r="1152" spans="1:2" outlineLevel="3" x14ac:dyDescent="0.2">
      <c r="A1152" s="29" t="s">
        <v>6873</v>
      </c>
      <c r="B1152" s="9" t="s">
        <v>2048</v>
      </c>
    </row>
    <row r="1153" spans="1:2" outlineLevel="3" x14ac:dyDescent="0.2">
      <c r="A1153" s="29"/>
      <c r="B1153" s="8" t="s">
        <v>1605</v>
      </c>
    </row>
    <row r="1154" spans="1:2" outlineLevel="3" x14ac:dyDescent="0.2">
      <c r="A1154" s="29"/>
      <c r="B1154" s="9" t="s">
        <v>583</v>
      </c>
    </row>
    <row r="1155" spans="1:2" outlineLevel="3" x14ac:dyDescent="0.2">
      <c r="A1155" s="29"/>
      <c r="B1155" s="9" t="s">
        <v>584</v>
      </c>
    </row>
    <row r="1156" spans="1:2" outlineLevel="3" x14ac:dyDescent="0.2">
      <c r="A1156" s="29" t="s">
        <v>6876</v>
      </c>
      <c r="B1156" s="8" t="s">
        <v>2050</v>
      </c>
    </row>
    <row r="1157" spans="1:2" outlineLevel="3" x14ac:dyDescent="0.2">
      <c r="A1157" s="29" t="s">
        <v>6877</v>
      </c>
      <c r="B1157" s="9" t="s">
        <v>2050</v>
      </c>
    </row>
    <row r="1158" spans="1:2" outlineLevel="3" x14ac:dyDescent="0.2">
      <c r="A1158" s="29"/>
      <c r="B1158" s="8" t="s">
        <v>1605</v>
      </c>
    </row>
    <row r="1159" spans="1:2" outlineLevel="2" x14ac:dyDescent="0.2">
      <c r="A1159" s="29"/>
      <c r="B1159" s="9" t="s">
        <v>586</v>
      </c>
    </row>
    <row r="1160" spans="1:2" outlineLevel="3" x14ac:dyDescent="0.2">
      <c r="A1160" s="29"/>
      <c r="B1160" s="9" t="s">
        <v>587</v>
      </c>
    </row>
    <row r="1161" spans="1:2" outlineLevel="3" x14ac:dyDescent="0.2">
      <c r="A1161" s="29" t="s">
        <v>6878</v>
      </c>
      <c r="B1161" s="8" t="s">
        <v>2051</v>
      </c>
    </row>
    <row r="1162" spans="1:2" outlineLevel="3" x14ac:dyDescent="0.2">
      <c r="A1162" s="29" t="s">
        <v>6879</v>
      </c>
      <c r="B1162" s="9" t="s">
        <v>2051</v>
      </c>
    </row>
    <row r="1163" spans="1:2" outlineLevel="3" x14ac:dyDescent="0.2">
      <c r="A1163" s="29" t="s">
        <v>6880</v>
      </c>
      <c r="B1163" s="8" t="s">
        <v>2052</v>
      </c>
    </row>
    <row r="1164" spans="1:2" outlineLevel="3" x14ac:dyDescent="0.2">
      <c r="A1164" s="29" t="s">
        <v>6881</v>
      </c>
      <c r="B1164" s="9" t="s">
        <v>2052</v>
      </c>
    </row>
    <row r="1165" spans="1:2" outlineLevel="3" x14ac:dyDescent="0.2">
      <c r="A1165" s="29"/>
      <c r="B1165" s="8" t="s">
        <v>1605</v>
      </c>
    </row>
    <row r="1166" spans="1:2" outlineLevel="3" x14ac:dyDescent="0.2">
      <c r="A1166" s="29"/>
      <c r="B1166" s="9" t="s">
        <v>588</v>
      </c>
    </row>
    <row r="1167" spans="1:2" outlineLevel="3" x14ac:dyDescent="0.2">
      <c r="A1167" s="29"/>
      <c r="B1167" s="9" t="s">
        <v>589</v>
      </c>
    </row>
    <row r="1168" spans="1:2" outlineLevel="3" x14ac:dyDescent="0.2">
      <c r="A1168" s="29"/>
      <c r="B1168" s="9" t="s">
        <v>590</v>
      </c>
    </row>
    <row r="1169" spans="1:2" outlineLevel="1" x14ac:dyDescent="0.2">
      <c r="A1169" s="29"/>
      <c r="B1169" s="12" t="s">
        <v>5750</v>
      </c>
    </row>
    <row r="1170" spans="1:2" ht="13.5" outlineLevel="2" x14ac:dyDescent="0.2">
      <c r="A1170" s="29"/>
      <c r="B1170" s="13" t="s">
        <v>1606</v>
      </c>
    </row>
    <row r="1171" spans="1:2" outlineLevel="3" x14ac:dyDescent="0.2">
      <c r="A1171" s="29"/>
      <c r="B1171" s="14" t="s">
        <v>2053</v>
      </c>
    </row>
    <row r="1172" spans="1:2" outlineLevel="3" x14ac:dyDescent="0.2">
      <c r="A1172" s="29"/>
      <c r="B1172" s="14" t="s">
        <v>2054</v>
      </c>
    </row>
    <row r="1173" spans="1:2" outlineLevel="3" x14ac:dyDescent="0.2">
      <c r="A1173" s="29"/>
      <c r="B1173" s="14" t="s">
        <v>2055</v>
      </c>
    </row>
    <row r="1174" spans="1:2" outlineLevel="3" x14ac:dyDescent="0.2">
      <c r="A1174" s="29"/>
      <c r="B1174" s="14" t="s">
        <v>2056</v>
      </c>
    </row>
    <row r="1175" spans="1:2" outlineLevel="3" x14ac:dyDescent="0.2">
      <c r="A1175" s="29"/>
      <c r="B1175" s="14" t="s">
        <v>2057</v>
      </c>
    </row>
    <row r="1176" spans="1:2" outlineLevel="3" x14ac:dyDescent="0.2">
      <c r="A1176" s="29"/>
      <c r="B1176" s="14" t="s">
        <v>2058</v>
      </c>
    </row>
    <row r="1177" spans="1:2" outlineLevel="3" x14ac:dyDescent="0.2">
      <c r="A1177" s="29"/>
      <c r="B1177" s="14" t="s">
        <v>2059</v>
      </c>
    </row>
    <row r="1178" spans="1:2" outlineLevel="3" x14ac:dyDescent="0.2">
      <c r="A1178" s="29" t="s">
        <v>5509</v>
      </c>
      <c r="B1178" s="7" t="s">
        <v>2060</v>
      </c>
    </row>
    <row r="1179" spans="1:2" outlineLevel="3" x14ac:dyDescent="0.2">
      <c r="A1179" s="29" t="s">
        <v>6882</v>
      </c>
      <c r="B1179" s="8" t="s">
        <v>11</v>
      </c>
    </row>
    <row r="1180" spans="1:2" outlineLevel="3" x14ac:dyDescent="0.2">
      <c r="A1180" s="29" t="s">
        <v>6883</v>
      </c>
      <c r="B1180" s="8" t="s">
        <v>11</v>
      </c>
    </row>
    <row r="1181" spans="1:2" outlineLevel="3" x14ac:dyDescent="0.2">
      <c r="A1181" s="29" t="s">
        <v>6884</v>
      </c>
      <c r="B1181" s="9" t="s">
        <v>11</v>
      </c>
    </row>
    <row r="1182" spans="1:2" outlineLevel="3" x14ac:dyDescent="0.2">
      <c r="A1182" s="29"/>
      <c r="B1182" s="8" t="s">
        <v>1605</v>
      </c>
    </row>
    <row r="1183" spans="1:2" ht="25.5" outlineLevel="3" x14ac:dyDescent="0.2">
      <c r="A1183" s="29"/>
      <c r="B1183" s="9" t="s">
        <v>591</v>
      </c>
    </row>
    <row r="1184" spans="1:2" outlineLevel="3" x14ac:dyDescent="0.2">
      <c r="A1184" s="29"/>
      <c r="B1184" s="9" t="s">
        <v>592</v>
      </c>
    </row>
    <row r="1185" spans="1:2" outlineLevel="3" x14ac:dyDescent="0.2">
      <c r="A1185" s="29"/>
      <c r="B1185" s="9" t="s">
        <v>593</v>
      </c>
    </row>
    <row r="1186" spans="1:2" ht="13.5" outlineLevel="3" x14ac:dyDescent="0.2">
      <c r="A1186" s="29"/>
      <c r="B1186" s="13" t="s">
        <v>1606</v>
      </c>
    </row>
    <row r="1187" spans="1:2" outlineLevel="3" x14ac:dyDescent="0.2">
      <c r="A1187" s="29"/>
      <c r="B1187" s="14" t="s">
        <v>2061</v>
      </c>
    </row>
    <row r="1188" spans="1:2" outlineLevel="3" x14ac:dyDescent="0.2">
      <c r="A1188" s="29" t="s">
        <v>2062</v>
      </c>
      <c r="B1188" s="17" t="s">
        <v>2063</v>
      </c>
    </row>
    <row r="1189" spans="1:2" outlineLevel="3" x14ac:dyDescent="0.2">
      <c r="A1189" s="29" t="s">
        <v>5505</v>
      </c>
      <c r="B1189" s="7" t="s">
        <v>2064</v>
      </c>
    </row>
    <row r="1190" spans="1:2" outlineLevel="3" x14ac:dyDescent="0.2">
      <c r="A1190" s="29" t="s">
        <v>6885</v>
      </c>
      <c r="B1190" s="8" t="s">
        <v>12</v>
      </c>
    </row>
    <row r="1191" spans="1:2" outlineLevel="3" x14ac:dyDescent="0.2">
      <c r="A1191" s="29" t="s">
        <v>6886</v>
      </c>
      <c r="B1191" s="8" t="s">
        <v>12</v>
      </c>
    </row>
    <row r="1192" spans="1:2" outlineLevel="3" x14ac:dyDescent="0.2">
      <c r="A1192" s="29" t="s">
        <v>6887</v>
      </c>
      <c r="B1192" s="9" t="s">
        <v>2065</v>
      </c>
    </row>
    <row r="1193" spans="1:2" outlineLevel="3" x14ac:dyDescent="0.2">
      <c r="A1193" s="29"/>
      <c r="B1193" s="8" t="s">
        <v>1605</v>
      </c>
    </row>
    <row r="1194" spans="1:2" outlineLevel="3" x14ac:dyDescent="0.2">
      <c r="A1194" s="29"/>
      <c r="B1194" s="9" t="s">
        <v>594</v>
      </c>
    </row>
    <row r="1195" spans="1:2" outlineLevel="3" x14ac:dyDescent="0.2">
      <c r="A1195" s="29"/>
      <c r="B1195" s="12" t="s">
        <v>5751</v>
      </c>
    </row>
    <row r="1196" spans="1:2" outlineLevel="3" x14ac:dyDescent="0.2">
      <c r="A1196" s="29"/>
      <c r="B1196" s="12" t="s">
        <v>5752</v>
      </c>
    </row>
    <row r="1197" spans="1:2" outlineLevel="3" x14ac:dyDescent="0.2">
      <c r="A1197" s="29"/>
      <c r="B1197" s="9" t="s">
        <v>595</v>
      </c>
    </row>
    <row r="1198" spans="1:2" outlineLevel="3" x14ac:dyDescent="0.2">
      <c r="A1198" s="29"/>
      <c r="B1198" s="9" t="s">
        <v>596</v>
      </c>
    </row>
    <row r="1199" spans="1:2" ht="13.5" outlineLevel="3" x14ac:dyDescent="0.2">
      <c r="A1199" s="29"/>
      <c r="B1199" s="13" t="s">
        <v>1606</v>
      </c>
    </row>
    <row r="1200" spans="1:2" outlineLevel="3" x14ac:dyDescent="0.2">
      <c r="A1200" s="29"/>
      <c r="B1200" s="14" t="s">
        <v>8799</v>
      </c>
    </row>
    <row r="1201" spans="1:2" outlineLevel="3" x14ac:dyDescent="0.2">
      <c r="A1201" s="29"/>
      <c r="B1201" s="14" t="s">
        <v>2066</v>
      </c>
    </row>
    <row r="1202" spans="1:2" outlineLevel="3" x14ac:dyDescent="0.2">
      <c r="A1202" s="29" t="s">
        <v>6888</v>
      </c>
      <c r="B1202" s="9" t="s">
        <v>2067</v>
      </c>
    </row>
    <row r="1203" spans="1:2" outlineLevel="3" x14ac:dyDescent="0.2">
      <c r="A1203" s="29"/>
      <c r="B1203" s="8" t="s">
        <v>1605</v>
      </c>
    </row>
    <row r="1204" spans="1:2" ht="25.5" outlineLevel="3" x14ac:dyDescent="0.2">
      <c r="A1204" s="29"/>
      <c r="B1204" s="9" t="s">
        <v>597</v>
      </c>
    </row>
    <row r="1205" spans="1:2" outlineLevel="3" x14ac:dyDescent="0.2">
      <c r="A1205" s="29"/>
      <c r="B1205" s="12" t="s">
        <v>5753</v>
      </c>
    </row>
    <row r="1206" spans="1:2" outlineLevel="3" x14ac:dyDescent="0.2">
      <c r="A1206" s="29"/>
      <c r="B1206" s="12" t="s">
        <v>5754</v>
      </c>
    </row>
    <row r="1207" spans="1:2" outlineLevel="3" x14ac:dyDescent="0.2">
      <c r="A1207" s="29"/>
      <c r="B1207" s="12" t="s">
        <v>5755</v>
      </c>
    </row>
    <row r="1208" spans="1:2" outlineLevel="3" x14ac:dyDescent="0.2">
      <c r="A1208" s="29"/>
      <c r="B1208" s="12" t="s">
        <v>5756</v>
      </c>
    </row>
    <row r="1209" spans="1:2" ht="25.5" outlineLevel="3" x14ac:dyDescent="0.2">
      <c r="A1209" s="29"/>
      <c r="B1209" s="12" t="s">
        <v>5757</v>
      </c>
    </row>
    <row r="1210" spans="1:2" outlineLevel="3" x14ac:dyDescent="0.2">
      <c r="A1210" s="29"/>
      <c r="B1210" s="12" t="s">
        <v>5758</v>
      </c>
    </row>
    <row r="1211" spans="1:2" outlineLevel="3" x14ac:dyDescent="0.2">
      <c r="A1211" s="29"/>
      <c r="B1211" s="9" t="s">
        <v>598</v>
      </c>
    </row>
    <row r="1212" spans="1:2" outlineLevel="3" x14ac:dyDescent="0.2">
      <c r="A1212" s="29" t="s">
        <v>6889</v>
      </c>
      <c r="B1212" s="9" t="s">
        <v>2068</v>
      </c>
    </row>
    <row r="1213" spans="1:2" outlineLevel="3" x14ac:dyDescent="0.2">
      <c r="A1213" s="29"/>
      <c r="B1213" s="8" t="s">
        <v>1605</v>
      </c>
    </row>
    <row r="1214" spans="1:2" ht="25.5" outlineLevel="3" x14ac:dyDescent="0.2">
      <c r="A1214" s="29"/>
      <c r="B1214" s="9" t="s">
        <v>599</v>
      </c>
    </row>
    <row r="1215" spans="1:2" outlineLevel="3" x14ac:dyDescent="0.2">
      <c r="A1215" s="29"/>
      <c r="B1215" s="12" t="s">
        <v>5753</v>
      </c>
    </row>
    <row r="1216" spans="1:2" outlineLevel="3" x14ac:dyDescent="0.2">
      <c r="A1216" s="29"/>
      <c r="B1216" s="12" t="s">
        <v>5754</v>
      </c>
    </row>
    <row r="1217" spans="1:2" outlineLevel="3" x14ac:dyDescent="0.2">
      <c r="A1217" s="29"/>
      <c r="B1217" s="12" t="s">
        <v>5755</v>
      </c>
    </row>
    <row r="1218" spans="1:2" outlineLevel="3" x14ac:dyDescent="0.2">
      <c r="A1218" s="29"/>
      <c r="B1218" s="12" t="s">
        <v>5759</v>
      </c>
    </row>
    <row r="1219" spans="1:2" ht="25.5" outlineLevel="3" x14ac:dyDescent="0.2">
      <c r="A1219" s="29"/>
      <c r="B1219" s="12" t="s">
        <v>5760</v>
      </c>
    </row>
    <row r="1220" spans="1:2" outlineLevel="3" x14ac:dyDescent="0.2">
      <c r="A1220" s="29"/>
      <c r="B1220" s="12" t="s">
        <v>5758</v>
      </c>
    </row>
    <row r="1221" spans="1:2" outlineLevel="3" x14ac:dyDescent="0.2">
      <c r="A1221" s="29"/>
      <c r="B1221" s="9" t="s">
        <v>600</v>
      </c>
    </row>
    <row r="1222" spans="1:2" outlineLevel="3" x14ac:dyDescent="0.2">
      <c r="A1222" s="29" t="s">
        <v>6890</v>
      </c>
      <c r="B1222" s="9" t="s">
        <v>2069</v>
      </c>
    </row>
    <row r="1223" spans="1:2" outlineLevel="3" x14ac:dyDescent="0.2">
      <c r="A1223" s="29"/>
      <c r="B1223" s="8" t="s">
        <v>1605</v>
      </c>
    </row>
    <row r="1224" spans="1:2" outlineLevel="3" x14ac:dyDescent="0.2">
      <c r="A1224" s="29"/>
      <c r="B1224" s="9" t="s">
        <v>601</v>
      </c>
    </row>
    <row r="1225" spans="1:2" outlineLevel="3" x14ac:dyDescent="0.2">
      <c r="A1225" s="29"/>
      <c r="B1225" s="12" t="s">
        <v>5761</v>
      </c>
    </row>
    <row r="1226" spans="1:2" outlineLevel="3" x14ac:dyDescent="0.2">
      <c r="A1226" s="29"/>
      <c r="B1226" s="12" t="s">
        <v>5762</v>
      </c>
    </row>
    <row r="1227" spans="1:2" outlineLevel="3" x14ac:dyDescent="0.2">
      <c r="A1227" s="29"/>
      <c r="B1227" s="12" t="s">
        <v>5763</v>
      </c>
    </row>
    <row r="1228" spans="1:2" outlineLevel="3" x14ac:dyDescent="0.2">
      <c r="A1228" s="29"/>
      <c r="B1228" s="12" t="s">
        <v>5764</v>
      </c>
    </row>
    <row r="1229" spans="1:2" ht="13.5" outlineLevel="3" x14ac:dyDescent="0.2">
      <c r="A1229" s="29"/>
      <c r="B1229" s="13" t="s">
        <v>1606</v>
      </c>
    </row>
    <row r="1230" spans="1:2" outlineLevel="3" x14ac:dyDescent="0.2">
      <c r="A1230" s="29"/>
      <c r="B1230" s="14" t="s">
        <v>8800</v>
      </c>
    </row>
    <row r="1231" spans="1:2" outlineLevel="3" x14ac:dyDescent="0.2">
      <c r="A1231" s="29"/>
      <c r="B1231" s="14" t="s">
        <v>2070</v>
      </c>
    </row>
    <row r="1232" spans="1:2" outlineLevel="3" x14ac:dyDescent="0.2">
      <c r="A1232" s="29" t="s">
        <v>6891</v>
      </c>
      <c r="B1232" s="9" t="s">
        <v>2071</v>
      </c>
    </row>
    <row r="1233" spans="1:2" outlineLevel="3" x14ac:dyDescent="0.2">
      <c r="A1233" s="29"/>
      <c r="B1233" s="8" t="s">
        <v>1605</v>
      </c>
    </row>
    <row r="1234" spans="1:2" outlineLevel="3" x14ac:dyDescent="0.2">
      <c r="A1234" s="29"/>
      <c r="B1234" s="9" t="s">
        <v>602</v>
      </c>
    </row>
    <row r="1235" spans="1:2" outlineLevel="3" x14ac:dyDescent="0.2">
      <c r="A1235" s="29" t="s">
        <v>6892</v>
      </c>
      <c r="B1235" s="9" t="s">
        <v>2072</v>
      </c>
    </row>
    <row r="1236" spans="1:2" outlineLevel="3" x14ac:dyDescent="0.2">
      <c r="A1236" s="29"/>
      <c r="B1236" s="8" t="s">
        <v>1605</v>
      </c>
    </row>
    <row r="1237" spans="1:2" outlineLevel="3" x14ac:dyDescent="0.2">
      <c r="A1237" s="29"/>
      <c r="B1237" s="9" t="s">
        <v>603</v>
      </c>
    </row>
    <row r="1238" spans="1:2" outlineLevel="3" x14ac:dyDescent="0.2">
      <c r="A1238" s="29"/>
      <c r="B1238" s="12" t="s">
        <v>5765</v>
      </c>
    </row>
    <row r="1239" spans="1:2" outlineLevel="3" x14ac:dyDescent="0.2">
      <c r="A1239" s="29"/>
      <c r="B1239" s="12" t="s">
        <v>5766</v>
      </c>
    </row>
    <row r="1240" spans="1:2" outlineLevel="3" x14ac:dyDescent="0.2">
      <c r="A1240" s="29"/>
      <c r="B1240" s="12" t="s">
        <v>5767</v>
      </c>
    </row>
    <row r="1241" spans="1:2" outlineLevel="3" x14ac:dyDescent="0.2">
      <c r="A1241" s="29"/>
      <c r="B1241" s="12" t="s">
        <v>5768</v>
      </c>
    </row>
    <row r="1242" spans="1:2" outlineLevel="3" x14ac:dyDescent="0.2">
      <c r="A1242" s="29"/>
      <c r="B1242" s="9" t="s">
        <v>2073</v>
      </c>
    </row>
    <row r="1243" spans="1:2" ht="13.5" outlineLevel="3" x14ac:dyDescent="0.2">
      <c r="A1243" s="29"/>
      <c r="B1243" s="13" t="s">
        <v>1606</v>
      </c>
    </row>
    <row r="1244" spans="1:2" outlineLevel="3" x14ac:dyDescent="0.2">
      <c r="A1244" s="29"/>
      <c r="B1244" s="14" t="s">
        <v>8800</v>
      </c>
    </row>
    <row r="1245" spans="1:2" outlineLevel="3" x14ac:dyDescent="0.2">
      <c r="A1245" s="29"/>
      <c r="B1245" s="14" t="s">
        <v>2074</v>
      </c>
    </row>
    <row r="1246" spans="1:2" ht="25.5" outlineLevel="3" x14ac:dyDescent="0.2">
      <c r="A1246" s="29"/>
      <c r="B1246" s="14" t="s">
        <v>2075</v>
      </c>
    </row>
    <row r="1247" spans="1:2" outlineLevel="3" x14ac:dyDescent="0.2">
      <c r="A1247" s="29"/>
      <c r="B1247" s="14" t="s">
        <v>2076</v>
      </c>
    </row>
    <row r="1248" spans="1:2" outlineLevel="3" x14ac:dyDescent="0.2">
      <c r="A1248" s="29" t="s">
        <v>6893</v>
      </c>
      <c r="B1248" s="8" t="s">
        <v>13</v>
      </c>
    </row>
    <row r="1249" spans="1:2" outlineLevel="3" x14ac:dyDescent="0.2">
      <c r="A1249" s="29" t="s">
        <v>6894</v>
      </c>
      <c r="B1249" s="8" t="s">
        <v>13</v>
      </c>
    </row>
    <row r="1250" spans="1:2" outlineLevel="3" x14ac:dyDescent="0.2">
      <c r="A1250" s="29" t="s">
        <v>6895</v>
      </c>
      <c r="B1250" s="9" t="s">
        <v>2077</v>
      </c>
    </row>
    <row r="1251" spans="1:2" outlineLevel="3" x14ac:dyDescent="0.2">
      <c r="A1251" s="29"/>
      <c r="B1251" s="8" t="s">
        <v>1605</v>
      </c>
    </row>
    <row r="1252" spans="1:2" outlineLevel="3" x14ac:dyDescent="0.2">
      <c r="A1252" s="29"/>
      <c r="B1252" s="9" t="s">
        <v>604</v>
      </c>
    </row>
    <row r="1253" spans="1:2" ht="25.5" outlineLevel="3" x14ac:dyDescent="0.2">
      <c r="A1253" s="29"/>
      <c r="B1253" s="9" t="s">
        <v>605</v>
      </c>
    </row>
    <row r="1254" spans="1:2" ht="25.5" outlineLevel="3" x14ac:dyDescent="0.2">
      <c r="A1254" s="29"/>
      <c r="B1254" s="9" t="s">
        <v>2078</v>
      </c>
    </row>
    <row r="1255" spans="1:2" ht="13.5" outlineLevel="3" x14ac:dyDescent="0.2">
      <c r="A1255" s="29"/>
      <c r="B1255" s="13" t="s">
        <v>1606</v>
      </c>
    </row>
    <row r="1256" spans="1:2" outlineLevel="3" x14ac:dyDescent="0.2">
      <c r="A1256" s="29"/>
      <c r="B1256" s="14" t="s">
        <v>2079</v>
      </c>
    </row>
    <row r="1257" spans="1:2" outlineLevel="3" x14ac:dyDescent="0.2">
      <c r="A1257" s="29"/>
      <c r="B1257" s="14" t="s">
        <v>2080</v>
      </c>
    </row>
    <row r="1258" spans="1:2" outlineLevel="3" x14ac:dyDescent="0.2">
      <c r="A1258" s="29"/>
      <c r="B1258" s="14" t="s">
        <v>2081</v>
      </c>
    </row>
    <row r="1259" spans="1:2" outlineLevel="3" x14ac:dyDescent="0.2">
      <c r="A1259" s="29"/>
      <c r="B1259" s="14" t="s">
        <v>2082</v>
      </c>
    </row>
    <row r="1260" spans="1:2" outlineLevel="3" x14ac:dyDescent="0.2">
      <c r="A1260" s="29" t="s">
        <v>6896</v>
      </c>
      <c r="B1260" s="9" t="s">
        <v>2083</v>
      </c>
    </row>
    <row r="1261" spans="1:2" outlineLevel="3" x14ac:dyDescent="0.2">
      <c r="A1261" s="29"/>
      <c r="B1261" s="8" t="s">
        <v>1605</v>
      </c>
    </row>
    <row r="1262" spans="1:2" outlineLevel="3" x14ac:dyDescent="0.2">
      <c r="A1262" s="29"/>
      <c r="B1262" s="9" t="s">
        <v>606</v>
      </c>
    </row>
    <row r="1263" spans="1:2" outlineLevel="3" x14ac:dyDescent="0.2">
      <c r="A1263" s="29"/>
      <c r="B1263" s="9" t="s">
        <v>607</v>
      </c>
    </row>
    <row r="1264" spans="1:2" ht="25.5" outlineLevel="3" x14ac:dyDescent="0.2">
      <c r="A1264" s="29"/>
      <c r="B1264" s="9" t="s">
        <v>2084</v>
      </c>
    </row>
    <row r="1265" spans="1:2" ht="13.5" outlineLevel="3" x14ac:dyDescent="0.2">
      <c r="A1265" s="29"/>
      <c r="B1265" s="13" t="s">
        <v>1606</v>
      </c>
    </row>
    <row r="1266" spans="1:2" outlineLevel="3" x14ac:dyDescent="0.2">
      <c r="A1266" s="29"/>
      <c r="B1266" s="14" t="s">
        <v>2079</v>
      </c>
    </row>
    <row r="1267" spans="1:2" outlineLevel="3" x14ac:dyDescent="0.2">
      <c r="A1267" s="29"/>
      <c r="B1267" s="14" t="s">
        <v>2080</v>
      </c>
    </row>
    <row r="1268" spans="1:2" outlineLevel="3" x14ac:dyDescent="0.2">
      <c r="A1268" s="29"/>
      <c r="B1268" s="14" t="s">
        <v>2081</v>
      </c>
    </row>
    <row r="1269" spans="1:2" outlineLevel="3" x14ac:dyDescent="0.2">
      <c r="A1269" s="29"/>
      <c r="B1269" s="14" t="s">
        <v>2085</v>
      </c>
    </row>
    <row r="1270" spans="1:2" outlineLevel="3" x14ac:dyDescent="0.2">
      <c r="A1270" s="29"/>
      <c r="B1270" s="14" t="s">
        <v>2086</v>
      </c>
    </row>
    <row r="1271" spans="1:2" outlineLevel="3" x14ac:dyDescent="0.2">
      <c r="A1271" s="29" t="s">
        <v>6897</v>
      </c>
      <c r="B1271" s="9" t="s">
        <v>2087</v>
      </c>
    </row>
    <row r="1272" spans="1:2" outlineLevel="3" x14ac:dyDescent="0.2">
      <c r="A1272" s="29"/>
      <c r="B1272" s="8" t="s">
        <v>1605</v>
      </c>
    </row>
    <row r="1273" spans="1:2" outlineLevel="3" x14ac:dyDescent="0.2">
      <c r="A1273" s="29"/>
      <c r="B1273" s="9" t="s">
        <v>608</v>
      </c>
    </row>
    <row r="1274" spans="1:2" outlineLevel="3" x14ac:dyDescent="0.2">
      <c r="A1274" s="29"/>
      <c r="B1274" s="9" t="s">
        <v>609</v>
      </c>
    </row>
    <row r="1275" spans="1:2" ht="25.5" outlineLevel="3" x14ac:dyDescent="0.2">
      <c r="A1275" s="29"/>
      <c r="B1275" s="9" t="s">
        <v>2088</v>
      </c>
    </row>
    <row r="1276" spans="1:2" ht="13.5" outlineLevel="3" x14ac:dyDescent="0.2">
      <c r="A1276" s="29"/>
      <c r="B1276" s="13" t="s">
        <v>1606</v>
      </c>
    </row>
    <row r="1277" spans="1:2" outlineLevel="3" x14ac:dyDescent="0.2">
      <c r="A1277" s="29"/>
      <c r="B1277" s="14" t="s">
        <v>2079</v>
      </c>
    </row>
    <row r="1278" spans="1:2" outlineLevel="3" x14ac:dyDescent="0.2">
      <c r="A1278" s="29"/>
      <c r="B1278" s="14" t="s">
        <v>2080</v>
      </c>
    </row>
    <row r="1279" spans="1:2" outlineLevel="3" x14ac:dyDescent="0.2">
      <c r="A1279" s="29"/>
      <c r="B1279" s="14" t="s">
        <v>2081</v>
      </c>
    </row>
    <row r="1280" spans="1:2" outlineLevel="3" x14ac:dyDescent="0.2">
      <c r="A1280" s="29"/>
      <c r="B1280" s="14" t="s">
        <v>2085</v>
      </c>
    </row>
    <row r="1281" spans="1:2" outlineLevel="3" x14ac:dyDescent="0.2">
      <c r="A1281" s="29"/>
      <c r="B1281" s="14" t="s">
        <v>2086</v>
      </c>
    </row>
    <row r="1282" spans="1:2" outlineLevel="3" x14ac:dyDescent="0.2">
      <c r="A1282" s="29" t="s">
        <v>6898</v>
      </c>
      <c r="B1282" s="9" t="s">
        <v>2089</v>
      </c>
    </row>
    <row r="1283" spans="1:2" outlineLevel="3" x14ac:dyDescent="0.2">
      <c r="A1283" s="29"/>
      <c r="B1283" s="8" t="s">
        <v>1605</v>
      </c>
    </row>
    <row r="1284" spans="1:2" ht="25.5" outlineLevel="3" x14ac:dyDescent="0.2">
      <c r="A1284" s="29"/>
      <c r="B1284" s="9" t="s">
        <v>2090</v>
      </c>
    </row>
    <row r="1285" spans="1:2" ht="25.5" outlineLevel="3" x14ac:dyDescent="0.2">
      <c r="A1285" s="29"/>
      <c r="B1285" s="9" t="s">
        <v>2091</v>
      </c>
    </row>
    <row r="1286" spans="1:2" ht="13.5" outlineLevel="3" x14ac:dyDescent="0.2">
      <c r="A1286" s="29"/>
      <c r="B1286" s="13" t="s">
        <v>1606</v>
      </c>
    </row>
    <row r="1287" spans="1:2" outlineLevel="3" x14ac:dyDescent="0.2">
      <c r="A1287" s="29"/>
      <c r="B1287" s="14" t="s">
        <v>2079</v>
      </c>
    </row>
    <row r="1288" spans="1:2" outlineLevel="3" x14ac:dyDescent="0.2">
      <c r="A1288" s="29"/>
      <c r="B1288" s="14" t="s">
        <v>2080</v>
      </c>
    </row>
    <row r="1289" spans="1:2" outlineLevel="3" x14ac:dyDescent="0.2">
      <c r="A1289" s="29"/>
      <c r="B1289" s="14" t="s">
        <v>2081</v>
      </c>
    </row>
    <row r="1290" spans="1:2" outlineLevel="3" x14ac:dyDescent="0.2">
      <c r="A1290" s="29"/>
      <c r="B1290" s="14" t="s">
        <v>2082</v>
      </c>
    </row>
    <row r="1291" spans="1:2" outlineLevel="3" x14ac:dyDescent="0.2">
      <c r="A1291" s="29" t="s">
        <v>6899</v>
      </c>
      <c r="B1291" s="9" t="s">
        <v>2092</v>
      </c>
    </row>
    <row r="1292" spans="1:2" outlineLevel="3" x14ac:dyDescent="0.2">
      <c r="A1292" s="29"/>
      <c r="B1292" s="8" t="s">
        <v>1605</v>
      </c>
    </row>
    <row r="1293" spans="1:2" ht="25.5" outlineLevel="3" x14ac:dyDescent="0.2">
      <c r="A1293" s="29"/>
      <c r="B1293" s="9" t="s">
        <v>610</v>
      </c>
    </row>
    <row r="1294" spans="1:2" ht="25.5" outlineLevel="3" x14ac:dyDescent="0.2">
      <c r="A1294" s="29"/>
      <c r="B1294" s="9" t="s">
        <v>2093</v>
      </c>
    </row>
    <row r="1295" spans="1:2" ht="13.5" outlineLevel="3" x14ac:dyDescent="0.2">
      <c r="A1295" s="29"/>
      <c r="B1295" s="13" t="s">
        <v>1606</v>
      </c>
    </row>
    <row r="1296" spans="1:2" outlineLevel="3" x14ac:dyDescent="0.2">
      <c r="A1296" s="29"/>
      <c r="B1296" s="14" t="s">
        <v>2079</v>
      </c>
    </row>
    <row r="1297" spans="1:2" outlineLevel="3" x14ac:dyDescent="0.2">
      <c r="A1297" s="29"/>
      <c r="B1297" s="14" t="s">
        <v>2081</v>
      </c>
    </row>
    <row r="1298" spans="1:2" outlineLevel="3" x14ac:dyDescent="0.2">
      <c r="A1298" s="29"/>
      <c r="B1298" s="14" t="s">
        <v>2082</v>
      </c>
    </row>
    <row r="1299" spans="1:2" outlineLevel="3" x14ac:dyDescent="0.2">
      <c r="A1299" s="29" t="s">
        <v>6900</v>
      </c>
      <c r="B1299" s="9" t="s">
        <v>2094</v>
      </c>
    </row>
    <row r="1300" spans="1:2" outlineLevel="3" x14ac:dyDescent="0.2">
      <c r="A1300" s="29"/>
      <c r="B1300" s="8" t="s">
        <v>1605</v>
      </c>
    </row>
    <row r="1301" spans="1:2" outlineLevel="3" x14ac:dyDescent="0.2">
      <c r="A1301" s="29"/>
      <c r="B1301" s="9" t="s">
        <v>611</v>
      </c>
    </row>
    <row r="1302" spans="1:2" outlineLevel="3" x14ac:dyDescent="0.2">
      <c r="A1302" s="29"/>
      <c r="B1302" s="9" t="s">
        <v>612</v>
      </c>
    </row>
    <row r="1303" spans="1:2" outlineLevel="3" x14ac:dyDescent="0.2">
      <c r="A1303" s="29"/>
      <c r="B1303" s="9" t="s">
        <v>613</v>
      </c>
    </row>
    <row r="1304" spans="1:2" outlineLevel="3" x14ac:dyDescent="0.2">
      <c r="A1304" s="29"/>
      <c r="B1304" s="9" t="s">
        <v>614</v>
      </c>
    </row>
    <row r="1305" spans="1:2" ht="13.5" outlineLevel="3" x14ac:dyDescent="0.2">
      <c r="A1305" s="29"/>
      <c r="B1305" s="13" t="s">
        <v>1606</v>
      </c>
    </row>
    <row r="1306" spans="1:2" outlineLevel="3" x14ac:dyDescent="0.2">
      <c r="A1306" s="29"/>
      <c r="B1306" s="14" t="s">
        <v>2095</v>
      </c>
    </row>
    <row r="1307" spans="1:2" outlineLevel="3" x14ac:dyDescent="0.2">
      <c r="A1307" s="29"/>
      <c r="B1307" s="14" t="s">
        <v>2080</v>
      </c>
    </row>
    <row r="1308" spans="1:2" outlineLevel="3" x14ac:dyDescent="0.2">
      <c r="A1308" s="29"/>
      <c r="B1308" s="14" t="s">
        <v>2081</v>
      </c>
    </row>
    <row r="1309" spans="1:2" outlineLevel="3" x14ac:dyDescent="0.2">
      <c r="A1309" s="29"/>
      <c r="B1309" s="14" t="s">
        <v>2096</v>
      </c>
    </row>
    <row r="1310" spans="1:2" ht="25.5" outlineLevel="3" x14ac:dyDescent="0.2">
      <c r="A1310" s="29"/>
      <c r="B1310" s="14" t="s">
        <v>2097</v>
      </c>
    </row>
    <row r="1311" spans="1:2" outlineLevel="3" x14ac:dyDescent="0.2">
      <c r="A1311" s="29" t="s">
        <v>6901</v>
      </c>
      <c r="B1311" s="8" t="s">
        <v>14</v>
      </c>
    </row>
    <row r="1312" spans="1:2" outlineLevel="3" x14ac:dyDescent="0.2">
      <c r="A1312" s="29" t="s">
        <v>6902</v>
      </c>
      <c r="B1312" s="8" t="s">
        <v>14</v>
      </c>
    </row>
    <row r="1313" spans="1:2" outlineLevel="3" x14ac:dyDescent="0.2">
      <c r="A1313" s="29" t="s">
        <v>6903</v>
      </c>
      <c r="B1313" s="9" t="s">
        <v>14</v>
      </c>
    </row>
    <row r="1314" spans="1:2" outlineLevel="3" x14ac:dyDescent="0.2">
      <c r="A1314" s="29"/>
      <c r="B1314" s="8" t="s">
        <v>1605</v>
      </c>
    </row>
    <row r="1315" spans="1:2" outlineLevel="3" x14ac:dyDescent="0.2">
      <c r="A1315" s="29"/>
      <c r="B1315" s="9" t="s">
        <v>615</v>
      </c>
    </row>
    <row r="1316" spans="1:2" outlineLevel="3" x14ac:dyDescent="0.2">
      <c r="A1316" s="29"/>
      <c r="B1316" s="9" t="s">
        <v>616</v>
      </c>
    </row>
    <row r="1317" spans="1:2" outlineLevel="3" x14ac:dyDescent="0.2">
      <c r="A1317" s="29"/>
      <c r="B1317" s="9" t="s">
        <v>617</v>
      </c>
    </row>
    <row r="1318" spans="1:2" outlineLevel="3" x14ac:dyDescent="0.2">
      <c r="A1318" s="29"/>
      <c r="B1318" s="9" t="s">
        <v>618</v>
      </c>
    </row>
    <row r="1319" spans="1:2" outlineLevel="3" x14ac:dyDescent="0.2">
      <c r="A1319" s="29"/>
      <c r="B1319" s="9" t="s">
        <v>619</v>
      </c>
    </row>
    <row r="1320" spans="1:2" ht="13.5" outlineLevel="3" x14ac:dyDescent="0.2">
      <c r="A1320" s="29"/>
      <c r="B1320" s="13" t="s">
        <v>1606</v>
      </c>
    </row>
    <row r="1321" spans="1:2" outlineLevel="3" x14ac:dyDescent="0.2">
      <c r="A1321" s="29"/>
      <c r="B1321" s="14" t="s">
        <v>2098</v>
      </c>
    </row>
    <row r="1322" spans="1:2" outlineLevel="3" x14ac:dyDescent="0.2">
      <c r="A1322" s="29"/>
      <c r="B1322" s="14" t="s">
        <v>2099</v>
      </c>
    </row>
    <row r="1323" spans="1:2" outlineLevel="3" x14ac:dyDescent="0.2">
      <c r="A1323" s="29"/>
      <c r="B1323" s="14" t="s">
        <v>2100</v>
      </c>
    </row>
    <row r="1324" spans="1:2" outlineLevel="3" x14ac:dyDescent="0.2">
      <c r="A1324" s="29" t="s">
        <v>6904</v>
      </c>
      <c r="B1324" s="8" t="s">
        <v>88</v>
      </c>
    </row>
    <row r="1325" spans="1:2" outlineLevel="3" x14ac:dyDescent="0.2">
      <c r="A1325" s="29" t="s">
        <v>6905</v>
      </c>
      <c r="B1325" s="8" t="s">
        <v>2101</v>
      </c>
    </row>
    <row r="1326" spans="1:2" outlineLevel="3" x14ac:dyDescent="0.2">
      <c r="A1326" s="29" t="s">
        <v>6906</v>
      </c>
      <c r="B1326" s="9" t="s">
        <v>2101</v>
      </c>
    </row>
    <row r="1327" spans="1:2" outlineLevel="3" x14ac:dyDescent="0.2">
      <c r="A1327" s="29"/>
      <c r="B1327" s="8" t="s">
        <v>1605</v>
      </c>
    </row>
    <row r="1328" spans="1:2" outlineLevel="3" x14ac:dyDescent="0.2">
      <c r="A1328" s="29"/>
      <c r="B1328" s="9" t="s">
        <v>620</v>
      </c>
    </row>
    <row r="1329" spans="1:2" outlineLevel="3" x14ac:dyDescent="0.2">
      <c r="A1329" s="29"/>
      <c r="B1329" s="12" t="s">
        <v>5769</v>
      </c>
    </row>
    <row r="1330" spans="1:2" outlineLevel="3" x14ac:dyDescent="0.2">
      <c r="A1330" s="29"/>
      <c r="B1330" s="12" t="s">
        <v>5770</v>
      </c>
    </row>
    <row r="1331" spans="1:2" outlineLevel="3" x14ac:dyDescent="0.2">
      <c r="A1331" s="29"/>
      <c r="B1331" s="12" t="s">
        <v>5771</v>
      </c>
    </row>
    <row r="1332" spans="1:2" outlineLevel="3" x14ac:dyDescent="0.2">
      <c r="A1332" s="29"/>
      <c r="B1332" s="9" t="s">
        <v>621</v>
      </c>
    </row>
    <row r="1333" spans="1:2" ht="13.5" outlineLevel="3" x14ac:dyDescent="0.2">
      <c r="A1333" s="29"/>
      <c r="B1333" s="13" t="s">
        <v>1606</v>
      </c>
    </row>
    <row r="1334" spans="1:2" outlineLevel="3" x14ac:dyDescent="0.2">
      <c r="A1334" s="29"/>
      <c r="B1334" s="14" t="s">
        <v>2102</v>
      </c>
    </row>
    <row r="1335" spans="1:2" outlineLevel="3" x14ac:dyDescent="0.2">
      <c r="A1335" s="29"/>
      <c r="B1335" s="14" t="s">
        <v>2103</v>
      </c>
    </row>
    <row r="1336" spans="1:2" outlineLevel="3" x14ac:dyDescent="0.2">
      <c r="A1336" s="29"/>
      <c r="B1336" s="14" t="s">
        <v>2104</v>
      </c>
    </row>
    <row r="1337" spans="1:2" outlineLevel="3" x14ac:dyDescent="0.2">
      <c r="A1337" s="29" t="s">
        <v>6907</v>
      </c>
      <c r="B1337" s="8" t="s">
        <v>2105</v>
      </c>
    </row>
    <row r="1338" spans="1:2" outlineLevel="3" x14ac:dyDescent="0.2">
      <c r="A1338" s="29" t="s">
        <v>6908</v>
      </c>
      <c r="B1338" s="9" t="s">
        <v>2105</v>
      </c>
    </row>
    <row r="1339" spans="1:2" outlineLevel="3" x14ac:dyDescent="0.2">
      <c r="A1339" s="29"/>
      <c r="B1339" s="9" t="s">
        <v>303</v>
      </c>
    </row>
    <row r="1340" spans="1:2" outlineLevel="3" x14ac:dyDescent="0.2">
      <c r="A1340" s="29"/>
      <c r="B1340" s="9" t="s">
        <v>622</v>
      </c>
    </row>
    <row r="1341" spans="1:2" outlineLevel="3" x14ac:dyDescent="0.2">
      <c r="A1341" s="29"/>
      <c r="B1341" s="12" t="s">
        <v>5772</v>
      </c>
    </row>
    <row r="1342" spans="1:2" outlineLevel="3" x14ac:dyDescent="0.2">
      <c r="A1342" s="29"/>
      <c r="B1342" s="12" t="s">
        <v>5773</v>
      </c>
    </row>
    <row r="1343" spans="1:2" outlineLevel="3" x14ac:dyDescent="0.2">
      <c r="A1343" s="29"/>
      <c r="B1343" s="12" t="s">
        <v>5774</v>
      </c>
    </row>
    <row r="1344" spans="1:2" outlineLevel="3" x14ac:dyDescent="0.2">
      <c r="A1344" s="29"/>
      <c r="B1344" s="9" t="s">
        <v>623</v>
      </c>
    </row>
    <row r="1345" spans="1:2" outlineLevel="3" x14ac:dyDescent="0.2">
      <c r="A1345" s="29"/>
      <c r="B1345" s="12" t="s">
        <v>5775</v>
      </c>
    </row>
    <row r="1346" spans="1:2" outlineLevel="3" x14ac:dyDescent="0.2">
      <c r="A1346" s="29"/>
      <c r="B1346" s="12" t="s">
        <v>5776</v>
      </c>
    </row>
    <row r="1347" spans="1:2" outlineLevel="3" x14ac:dyDescent="0.2">
      <c r="A1347" s="29"/>
      <c r="B1347" s="12" t="s">
        <v>5777</v>
      </c>
    </row>
    <row r="1348" spans="1:2" outlineLevel="3" x14ac:dyDescent="0.2">
      <c r="A1348" s="29"/>
      <c r="B1348" s="12" t="s">
        <v>5778</v>
      </c>
    </row>
    <row r="1349" spans="1:2" outlineLevel="3" x14ac:dyDescent="0.2">
      <c r="A1349" s="29"/>
      <c r="B1349" s="9" t="s">
        <v>624</v>
      </c>
    </row>
    <row r="1350" spans="1:2" outlineLevel="3" x14ac:dyDescent="0.2">
      <c r="A1350" s="29"/>
      <c r="B1350" s="9" t="s">
        <v>625</v>
      </c>
    </row>
    <row r="1351" spans="1:2" outlineLevel="3" x14ac:dyDescent="0.2">
      <c r="A1351" s="29"/>
      <c r="B1351" s="9" t="s">
        <v>626</v>
      </c>
    </row>
    <row r="1352" spans="1:2" ht="13.5" outlineLevel="3" x14ac:dyDescent="0.2">
      <c r="A1352" s="29"/>
      <c r="B1352" s="13" t="s">
        <v>1606</v>
      </c>
    </row>
    <row r="1353" spans="1:2" outlineLevel="3" x14ac:dyDescent="0.2">
      <c r="A1353" s="29"/>
      <c r="B1353" s="14" t="s">
        <v>2106</v>
      </c>
    </row>
    <row r="1354" spans="1:2" outlineLevel="3" x14ac:dyDescent="0.2">
      <c r="A1354" s="29"/>
      <c r="B1354" s="14" t="s">
        <v>2107</v>
      </c>
    </row>
    <row r="1355" spans="1:2" outlineLevel="3" x14ac:dyDescent="0.2">
      <c r="A1355" s="29"/>
      <c r="B1355" s="14" t="s">
        <v>2108</v>
      </c>
    </row>
    <row r="1356" spans="1:2" outlineLevel="3" x14ac:dyDescent="0.2">
      <c r="A1356" s="29"/>
      <c r="B1356" s="14" t="s">
        <v>2109</v>
      </c>
    </row>
    <row r="1357" spans="1:2" outlineLevel="3" x14ac:dyDescent="0.2">
      <c r="A1357" s="29" t="s">
        <v>6909</v>
      </c>
      <c r="B1357" s="8" t="s">
        <v>2110</v>
      </c>
    </row>
    <row r="1358" spans="1:2" outlineLevel="3" x14ac:dyDescent="0.2">
      <c r="A1358" s="29" t="s">
        <v>6910</v>
      </c>
      <c r="B1358" s="9" t="s">
        <v>2110</v>
      </c>
    </row>
    <row r="1359" spans="1:2" outlineLevel="3" x14ac:dyDescent="0.2">
      <c r="A1359" s="29"/>
      <c r="B1359" s="8" t="s">
        <v>1605</v>
      </c>
    </row>
    <row r="1360" spans="1:2" outlineLevel="3" x14ac:dyDescent="0.2">
      <c r="A1360" s="29"/>
      <c r="B1360" s="9" t="s">
        <v>627</v>
      </c>
    </row>
    <row r="1361" spans="1:2" outlineLevel="3" x14ac:dyDescent="0.2">
      <c r="A1361" s="29"/>
      <c r="B1361" s="11" t="s">
        <v>5779</v>
      </c>
    </row>
    <row r="1362" spans="1:2" outlineLevel="3" x14ac:dyDescent="0.2">
      <c r="A1362" s="29"/>
      <c r="B1362" s="9" t="s">
        <v>628</v>
      </c>
    </row>
    <row r="1363" spans="1:2" ht="13.5" outlineLevel="3" x14ac:dyDescent="0.2">
      <c r="A1363" s="29"/>
      <c r="B1363" s="13" t="s">
        <v>1606</v>
      </c>
    </row>
    <row r="1364" spans="1:2" outlineLevel="3" x14ac:dyDescent="0.2">
      <c r="A1364" s="29"/>
      <c r="B1364" s="14" t="s">
        <v>2111</v>
      </c>
    </row>
    <row r="1365" spans="1:2" outlineLevel="3" x14ac:dyDescent="0.2">
      <c r="A1365" s="29"/>
      <c r="B1365" s="14" t="s">
        <v>2112</v>
      </c>
    </row>
    <row r="1366" spans="1:2" outlineLevel="3" x14ac:dyDescent="0.2">
      <c r="A1366" s="29"/>
      <c r="B1366" s="14" t="s">
        <v>2113</v>
      </c>
    </row>
    <row r="1367" spans="1:2" outlineLevel="3" x14ac:dyDescent="0.2">
      <c r="A1367" s="29" t="s">
        <v>6911</v>
      </c>
      <c r="B1367" s="8" t="s">
        <v>2114</v>
      </c>
    </row>
    <row r="1368" spans="1:2" outlineLevel="3" x14ac:dyDescent="0.2">
      <c r="A1368" s="29" t="s">
        <v>6912</v>
      </c>
      <c r="B1368" s="9" t="s">
        <v>2115</v>
      </c>
    </row>
    <row r="1369" spans="1:2" outlineLevel="3" x14ac:dyDescent="0.2">
      <c r="A1369" s="29"/>
      <c r="B1369" s="8" t="s">
        <v>1605</v>
      </c>
    </row>
    <row r="1370" spans="1:2" ht="25.5" outlineLevel="3" x14ac:dyDescent="0.2">
      <c r="A1370" s="29"/>
      <c r="B1370" s="9" t="s">
        <v>2116</v>
      </c>
    </row>
    <row r="1371" spans="1:2" ht="13.5" outlineLevel="3" x14ac:dyDescent="0.2">
      <c r="A1371" s="29"/>
      <c r="B1371" s="13" t="s">
        <v>1606</v>
      </c>
    </row>
    <row r="1372" spans="1:2" outlineLevel="3" x14ac:dyDescent="0.2">
      <c r="A1372" s="29"/>
      <c r="B1372" s="14" t="s">
        <v>2117</v>
      </c>
    </row>
    <row r="1373" spans="1:2" outlineLevel="3" x14ac:dyDescent="0.2">
      <c r="A1373" s="29" t="s">
        <v>6913</v>
      </c>
      <c r="B1373" s="9" t="s">
        <v>2118</v>
      </c>
    </row>
    <row r="1374" spans="1:2" outlineLevel="3" x14ac:dyDescent="0.2">
      <c r="A1374" s="29"/>
      <c r="B1374" s="8" t="s">
        <v>1605</v>
      </c>
    </row>
    <row r="1375" spans="1:2" outlineLevel="3" x14ac:dyDescent="0.2">
      <c r="A1375" s="29"/>
      <c r="B1375" s="9" t="s">
        <v>2119</v>
      </c>
    </row>
    <row r="1376" spans="1:2" ht="25.5" outlineLevel="3" x14ac:dyDescent="0.2">
      <c r="A1376" s="29"/>
      <c r="B1376" s="9" t="s">
        <v>2120</v>
      </c>
    </row>
    <row r="1377" spans="1:2" ht="13.5" outlineLevel="3" x14ac:dyDescent="0.2">
      <c r="A1377" s="29"/>
      <c r="B1377" s="13" t="s">
        <v>1606</v>
      </c>
    </row>
    <row r="1378" spans="1:2" outlineLevel="3" x14ac:dyDescent="0.2">
      <c r="A1378" s="29"/>
      <c r="B1378" s="14" t="s">
        <v>2121</v>
      </c>
    </row>
    <row r="1379" spans="1:2" outlineLevel="3" x14ac:dyDescent="0.2">
      <c r="A1379" s="29"/>
      <c r="B1379" s="14" t="s">
        <v>2122</v>
      </c>
    </row>
    <row r="1380" spans="1:2" outlineLevel="3" x14ac:dyDescent="0.2">
      <c r="A1380" s="29"/>
      <c r="B1380" s="14" t="s">
        <v>2123</v>
      </c>
    </row>
    <row r="1381" spans="1:2" outlineLevel="3" x14ac:dyDescent="0.2">
      <c r="A1381" s="29"/>
      <c r="B1381" s="14" t="s">
        <v>5780</v>
      </c>
    </row>
    <row r="1382" spans="1:2" outlineLevel="3" x14ac:dyDescent="0.2">
      <c r="A1382" s="29"/>
      <c r="B1382" s="14" t="s">
        <v>2124</v>
      </c>
    </row>
    <row r="1383" spans="1:2" outlineLevel="3" x14ac:dyDescent="0.2">
      <c r="A1383" s="29" t="s">
        <v>6914</v>
      </c>
      <c r="B1383" s="8" t="s">
        <v>2125</v>
      </c>
    </row>
    <row r="1384" spans="1:2" outlineLevel="3" x14ac:dyDescent="0.2">
      <c r="A1384" s="29" t="s">
        <v>6915</v>
      </c>
      <c r="B1384" s="9" t="s">
        <v>2125</v>
      </c>
    </row>
    <row r="1385" spans="1:2" outlineLevel="3" x14ac:dyDescent="0.2">
      <c r="A1385" s="29"/>
      <c r="B1385" s="8" t="s">
        <v>1605</v>
      </c>
    </row>
    <row r="1386" spans="1:2" outlineLevel="3" x14ac:dyDescent="0.2">
      <c r="A1386" s="29"/>
      <c r="B1386" s="9" t="s">
        <v>629</v>
      </c>
    </row>
    <row r="1387" spans="1:2" ht="13.5" outlineLevel="3" x14ac:dyDescent="0.2">
      <c r="A1387" s="29"/>
      <c r="B1387" s="13" t="s">
        <v>1606</v>
      </c>
    </row>
    <row r="1388" spans="1:2" outlineLevel="3" x14ac:dyDescent="0.2">
      <c r="A1388" s="29"/>
      <c r="B1388" s="14" t="s">
        <v>2086</v>
      </c>
    </row>
    <row r="1389" spans="1:2" outlineLevel="3" x14ac:dyDescent="0.2">
      <c r="A1389" s="29" t="s">
        <v>6916</v>
      </c>
      <c r="B1389" s="8" t="s">
        <v>2126</v>
      </c>
    </row>
    <row r="1390" spans="1:2" outlineLevel="3" x14ac:dyDescent="0.2">
      <c r="A1390" s="29" t="s">
        <v>6917</v>
      </c>
      <c r="B1390" s="9" t="s">
        <v>2127</v>
      </c>
    </row>
    <row r="1391" spans="1:2" outlineLevel="3" x14ac:dyDescent="0.2">
      <c r="A1391" s="29"/>
      <c r="B1391" s="8" t="s">
        <v>1605</v>
      </c>
    </row>
    <row r="1392" spans="1:2" outlineLevel="3" x14ac:dyDescent="0.2">
      <c r="A1392" s="29"/>
      <c r="B1392" s="9" t="s">
        <v>630</v>
      </c>
    </row>
    <row r="1393" spans="1:2" outlineLevel="3" x14ac:dyDescent="0.2">
      <c r="A1393" s="29"/>
      <c r="B1393" s="9" t="s">
        <v>2128</v>
      </c>
    </row>
    <row r="1394" spans="1:2" outlineLevel="3" x14ac:dyDescent="0.2">
      <c r="A1394" s="29"/>
      <c r="B1394" s="9" t="s">
        <v>2129</v>
      </c>
    </row>
    <row r="1395" spans="1:2" outlineLevel="3" x14ac:dyDescent="0.2">
      <c r="A1395" s="29"/>
      <c r="B1395" s="9" t="s">
        <v>631</v>
      </c>
    </row>
    <row r="1396" spans="1:2" outlineLevel="3" x14ac:dyDescent="0.2">
      <c r="A1396" s="29"/>
      <c r="B1396" s="9" t="s">
        <v>2130</v>
      </c>
    </row>
    <row r="1397" spans="1:2" outlineLevel="3" x14ac:dyDescent="0.2">
      <c r="A1397" s="29"/>
      <c r="B1397" s="9" t="s">
        <v>632</v>
      </c>
    </row>
    <row r="1398" spans="1:2" ht="25.5" outlineLevel="3" x14ac:dyDescent="0.2">
      <c r="A1398" s="29"/>
      <c r="B1398" s="9" t="s">
        <v>633</v>
      </c>
    </row>
    <row r="1399" spans="1:2" ht="25.5" outlineLevel="3" x14ac:dyDescent="0.2">
      <c r="A1399" s="29"/>
      <c r="B1399" s="9" t="s">
        <v>634</v>
      </c>
    </row>
    <row r="1400" spans="1:2" outlineLevel="3" x14ac:dyDescent="0.2">
      <c r="A1400" s="29"/>
      <c r="B1400" s="9" t="s">
        <v>635</v>
      </c>
    </row>
    <row r="1401" spans="1:2" outlineLevel="3" x14ac:dyDescent="0.2">
      <c r="A1401" s="29"/>
      <c r="B1401" s="9" t="s">
        <v>636</v>
      </c>
    </row>
    <row r="1402" spans="1:2" ht="13.5" outlineLevel="3" x14ac:dyDescent="0.2">
      <c r="A1402" s="29"/>
      <c r="B1402" s="13" t="s">
        <v>1606</v>
      </c>
    </row>
    <row r="1403" spans="1:2" ht="25.5" outlineLevel="3" x14ac:dyDescent="0.2">
      <c r="A1403" s="29"/>
      <c r="B1403" s="14" t="s">
        <v>2131</v>
      </c>
    </row>
    <row r="1404" spans="1:2" outlineLevel="3" x14ac:dyDescent="0.2">
      <c r="A1404" s="29"/>
      <c r="B1404" s="14" t="s">
        <v>2132</v>
      </c>
    </row>
    <row r="1405" spans="1:2" outlineLevel="3" x14ac:dyDescent="0.2">
      <c r="A1405" s="29"/>
      <c r="B1405" s="14" t="s">
        <v>2133</v>
      </c>
    </row>
    <row r="1406" spans="1:2" outlineLevel="3" x14ac:dyDescent="0.2">
      <c r="A1406" s="29" t="s">
        <v>6918</v>
      </c>
      <c r="B1406" s="8" t="s">
        <v>2134</v>
      </c>
    </row>
    <row r="1407" spans="1:2" outlineLevel="3" x14ac:dyDescent="0.2">
      <c r="A1407" s="29" t="s">
        <v>6919</v>
      </c>
      <c r="B1407" s="9" t="s">
        <v>2135</v>
      </c>
    </row>
    <row r="1408" spans="1:2" outlineLevel="3" x14ac:dyDescent="0.2">
      <c r="A1408" s="29"/>
      <c r="B1408" s="8" t="s">
        <v>1606</v>
      </c>
    </row>
    <row r="1409" spans="1:2" outlineLevel="3" x14ac:dyDescent="0.2">
      <c r="A1409" s="29"/>
      <c r="B1409" s="9" t="s">
        <v>637</v>
      </c>
    </row>
    <row r="1410" spans="1:2" outlineLevel="3" x14ac:dyDescent="0.2">
      <c r="A1410" s="29"/>
      <c r="B1410" s="9" t="s">
        <v>638</v>
      </c>
    </row>
    <row r="1411" spans="1:2" outlineLevel="2" x14ac:dyDescent="0.2">
      <c r="A1411" s="29"/>
      <c r="B1411" s="9" t="s">
        <v>639</v>
      </c>
    </row>
    <row r="1412" spans="1:2" outlineLevel="3" x14ac:dyDescent="0.2">
      <c r="A1412" s="29"/>
      <c r="B1412" s="9" t="s">
        <v>640</v>
      </c>
    </row>
    <row r="1413" spans="1:2" outlineLevel="3" x14ac:dyDescent="0.2">
      <c r="A1413" s="29"/>
      <c r="B1413" s="9" t="s">
        <v>2136</v>
      </c>
    </row>
    <row r="1414" spans="1:2" outlineLevel="3" x14ac:dyDescent="0.2">
      <c r="A1414" s="29" t="s">
        <v>6920</v>
      </c>
      <c r="B1414" s="9" t="s">
        <v>2137</v>
      </c>
    </row>
    <row r="1415" spans="1:2" outlineLevel="3" x14ac:dyDescent="0.2">
      <c r="A1415" s="29"/>
      <c r="B1415" s="8" t="s">
        <v>1605</v>
      </c>
    </row>
    <row r="1416" spans="1:2" outlineLevel="3" x14ac:dyDescent="0.2">
      <c r="A1416" s="29"/>
      <c r="B1416" s="9" t="s">
        <v>2138</v>
      </c>
    </row>
    <row r="1417" spans="1:2" outlineLevel="3" x14ac:dyDescent="0.2">
      <c r="A1417" s="29"/>
      <c r="B1417" s="9" t="s">
        <v>641</v>
      </c>
    </row>
    <row r="1418" spans="1:2" outlineLevel="3" x14ac:dyDescent="0.2">
      <c r="A1418" s="29"/>
      <c r="B1418" s="9" t="s">
        <v>642</v>
      </c>
    </row>
    <row r="1419" spans="1:2" outlineLevel="3" x14ac:dyDescent="0.2">
      <c r="A1419" s="29"/>
      <c r="B1419" s="9" t="s">
        <v>643</v>
      </c>
    </row>
    <row r="1420" spans="1:2" outlineLevel="3" x14ac:dyDescent="0.2">
      <c r="A1420" s="29"/>
      <c r="B1420" s="9" t="s">
        <v>644</v>
      </c>
    </row>
    <row r="1421" spans="1:2" ht="13.5" outlineLevel="3" x14ac:dyDescent="0.2">
      <c r="A1421" s="29"/>
      <c r="B1421" s="13" t="s">
        <v>1606</v>
      </c>
    </row>
    <row r="1422" spans="1:2" outlineLevel="3" x14ac:dyDescent="0.2">
      <c r="A1422" s="29"/>
      <c r="B1422" s="14" t="s">
        <v>2139</v>
      </c>
    </row>
    <row r="1423" spans="1:2" outlineLevel="3" x14ac:dyDescent="0.2">
      <c r="A1423" s="29"/>
      <c r="B1423" s="14" t="s">
        <v>2140</v>
      </c>
    </row>
    <row r="1424" spans="1:2" outlineLevel="3" x14ac:dyDescent="0.2">
      <c r="A1424" s="29"/>
      <c r="B1424" s="14" t="s">
        <v>2141</v>
      </c>
    </row>
    <row r="1425" spans="1:2" outlineLevel="3" x14ac:dyDescent="0.2">
      <c r="A1425" s="29"/>
      <c r="B1425" s="14" t="s">
        <v>2142</v>
      </c>
    </row>
    <row r="1426" spans="1:2" outlineLevel="3" x14ac:dyDescent="0.2">
      <c r="A1426" s="29" t="s">
        <v>6921</v>
      </c>
      <c r="B1426" s="7" t="s">
        <v>2143</v>
      </c>
    </row>
    <row r="1427" spans="1:2" outlineLevel="3" x14ac:dyDescent="0.2">
      <c r="A1427" s="29" t="s">
        <v>6922</v>
      </c>
      <c r="B1427" s="8" t="s">
        <v>89</v>
      </c>
    </row>
    <row r="1428" spans="1:2" outlineLevel="3" x14ac:dyDescent="0.2">
      <c r="A1428" s="29"/>
      <c r="B1428" s="9" t="s">
        <v>2144</v>
      </c>
    </row>
    <row r="1429" spans="1:2" ht="25.5" outlineLevel="3" x14ac:dyDescent="0.2">
      <c r="A1429" s="29"/>
      <c r="B1429" s="9" t="s">
        <v>2145</v>
      </c>
    </row>
    <row r="1430" spans="1:2" outlineLevel="3" x14ac:dyDescent="0.2">
      <c r="A1430" s="29" t="s">
        <v>6923</v>
      </c>
      <c r="B1430" s="8" t="s">
        <v>2146</v>
      </c>
    </row>
    <row r="1431" spans="1:2" outlineLevel="3" x14ac:dyDescent="0.2">
      <c r="A1431" s="29" t="s">
        <v>6924</v>
      </c>
      <c r="B1431" s="9" t="s">
        <v>2146</v>
      </c>
    </row>
    <row r="1432" spans="1:2" outlineLevel="3" x14ac:dyDescent="0.2">
      <c r="A1432" s="29"/>
      <c r="B1432" s="8" t="s">
        <v>1605</v>
      </c>
    </row>
    <row r="1433" spans="1:2" ht="25.5" outlineLevel="3" x14ac:dyDescent="0.2">
      <c r="A1433" s="29"/>
      <c r="B1433" s="9" t="s">
        <v>645</v>
      </c>
    </row>
    <row r="1434" spans="1:2" outlineLevel="3" x14ac:dyDescent="0.2">
      <c r="A1434" s="29"/>
      <c r="B1434" s="9" t="s">
        <v>646</v>
      </c>
    </row>
    <row r="1435" spans="1:2" ht="13.5" outlineLevel="3" x14ac:dyDescent="0.2">
      <c r="A1435" s="29"/>
      <c r="B1435" s="13" t="s">
        <v>1606</v>
      </c>
    </row>
    <row r="1436" spans="1:2" outlineLevel="3" x14ac:dyDescent="0.2">
      <c r="A1436" s="29"/>
      <c r="B1436" s="14" t="s">
        <v>2147</v>
      </c>
    </row>
    <row r="1437" spans="1:2" outlineLevel="3" x14ac:dyDescent="0.2">
      <c r="A1437" s="29"/>
      <c r="B1437" s="14" t="s">
        <v>2148</v>
      </c>
    </row>
    <row r="1438" spans="1:2" outlineLevel="3" x14ac:dyDescent="0.2">
      <c r="A1438" s="29"/>
      <c r="B1438" s="14" t="s">
        <v>2149</v>
      </c>
    </row>
    <row r="1439" spans="1:2" outlineLevel="3" x14ac:dyDescent="0.2">
      <c r="A1439" s="29" t="s">
        <v>6925</v>
      </c>
      <c r="B1439" s="8" t="s">
        <v>2150</v>
      </c>
    </row>
    <row r="1440" spans="1:2" outlineLevel="3" x14ac:dyDescent="0.2">
      <c r="A1440" s="29" t="s">
        <v>6926</v>
      </c>
      <c r="B1440" s="9" t="s">
        <v>2150</v>
      </c>
    </row>
    <row r="1441" spans="1:2" outlineLevel="3" x14ac:dyDescent="0.2">
      <c r="A1441" s="29"/>
      <c r="B1441" s="8" t="s">
        <v>1605</v>
      </c>
    </row>
    <row r="1442" spans="1:2" ht="25.5" outlineLevel="3" x14ac:dyDescent="0.2">
      <c r="A1442" s="29"/>
      <c r="B1442" s="9" t="s">
        <v>2151</v>
      </c>
    </row>
    <row r="1443" spans="1:2" ht="13.5" outlineLevel="3" x14ac:dyDescent="0.2">
      <c r="A1443" s="29"/>
      <c r="B1443" s="13" t="s">
        <v>1606</v>
      </c>
    </row>
    <row r="1444" spans="1:2" outlineLevel="3" x14ac:dyDescent="0.2">
      <c r="A1444" s="29"/>
      <c r="B1444" s="14" t="s">
        <v>2152</v>
      </c>
    </row>
    <row r="1445" spans="1:2" outlineLevel="3" x14ac:dyDescent="0.2">
      <c r="A1445" s="29"/>
      <c r="B1445" s="14" t="s">
        <v>2153</v>
      </c>
    </row>
    <row r="1446" spans="1:2" outlineLevel="3" x14ac:dyDescent="0.2">
      <c r="A1446" s="29"/>
      <c r="B1446" s="14" t="s">
        <v>2154</v>
      </c>
    </row>
    <row r="1447" spans="1:2" outlineLevel="3" x14ac:dyDescent="0.2">
      <c r="A1447" s="29"/>
      <c r="B1447" s="14" t="s">
        <v>2155</v>
      </c>
    </row>
    <row r="1448" spans="1:2" ht="25.5" outlineLevel="3" x14ac:dyDescent="0.2">
      <c r="A1448" s="29"/>
      <c r="B1448" s="14" t="s">
        <v>2156</v>
      </c>
    </row>
    <row r="1449" spans="1:2" outlineLevel="3" x14ac:dyDescent="0.2">
      <c r="A1449" s="29"/>
      <c r="B1449" s="14" t="s">
        <v>2157</v>
      </c>
    </row>
    <row r="1450" spans="1:2" outlineLevel="3" x14ac:dyDescent="0.2">
      <c r="A1450" s="29"/>
      <c r="B1450" s="14" t="s">
        <v>2149</v>
      </c>
    </row>
    <row r="1451" spans="1:2" outlineLevel="3" x14ac:dyDescent="0.2">
      <c r="A1451" s="29" t="s">
        <v>6927</v>
      </c>
      <c r="B1451" s="8" t="s">
        <v>2158</v>
      </c>
    </row>
    <row r="1452" spans="1:2" outlineLevel="3" x14ac:dyDescent="0.2">
      <c r="A1452" s="29" t="s">
        <v>6928</v>
      </c>
      <c r="B1452" s="9" t="s">
        <v>2158</v>
      </c>
    </row>
    <row r="1453" spans="1:2" outlineLevel="3" x14ac:dyDescent="0.2">
      <c r="A1453" s="29"/>
      <c r="B1453" s="8" t="s">
        <v>1605</v>
      </c>
    </row>
    <row r="1454" spans="1:2" outlineLevel="3" x14ac:dyDescent="0.2">
      <c r="A1454" s="29"/>
      <c r="B1454" s="9" t="s">
        <v>647</v>
      </c>
    </row>
    <row r="1455" spans="1:2" outlineLevel="3" x14ac:dyDescent="0.2">
      <c r="A1455" s="29"/>
      <c r="B1455" s="12" t="s">
        <v>5781</v>
      </c>
    </row>
    <row r="1456" spans="1:2" outlineLevel="3" x14ac:dyDescent="0.2">
      <c r="A1456" s="29"/>
      <c r="B1456" s="9" t="s">
        <v>648</v>
      </c>
    </row>
    <row r="1457" spans="1:2" ht="13.5" outlineLevel="3" x14ac:dyDescent="0.2">
      <c r="A1457" s="29"/>
      <c r="B1457" s="13" t="s">
        <v>1606</v>
      </c>
    </row>
    <row r="1458" spans="1:2" outlineLevel="3" x14ac:dyDescent="0.2">
      <c r="A1458" s="29"/>
      <c r="B1458" s="14" t="s">
        <v>2159</v>
      </c>
    </row>
    <row r="1459" spans="1:2" outlineLevel="3" x14ac:dyDescent="0.2">
      <c r="A1459" s="29"/>
      <c r="B1459" s="14" t="s">
        <v>2160</v>
      </c>
    </row>
    <row r="1460" spans="1:2" outlineLevel="3" x14ac:dyDescent="0.2">
      <c r="A1460" s="29"/>
      <c r="B1460" s="14" t="s">
        <v>2153</v>
      </c>
    </row>
    <row r="1461" spans="1:2" outlineLevel="3" x14ac:dyDescent="0.2">
      <c r="A1461" s="29"/>
      <c r="B1461" s="14" t="s">
        <v>2148</v>
      </c>
    </row>
    <row r="1462" spans="1:2" outlineLevel="3" x14ac:dyDescent="0.2">
      <c r="A1462" s="29"/>
      <c r="B1462" s="14" t="s">
        <v>2155</v>
      </c>
    </row>
    <row r="1463" spans="1:2" outlineLevel="3" x14ac:dyDescent="0.2">
      <c r="A1463" s="29"/>
      <c r="B1463" s="14" t="s">
        <v>2149</v>
      </c>
    </row>
    <row r="1464" spans="1:2" outlineLevel="3" x14ac:dyDescent="0.2">
      <c r="A1464" s="29" t="s">
        <v>6929</v>
      </c>
      <c r="B1464" s="8" t="s">
        <v>2161</v>
      </c>
    </row>
    <row r="1465" spans="1:2" outlineLevel="3" x14ac:dyDescent="0.2">
      <c r="A1465" s="29" t="s">
        <v>6930</v>
      </c>
      <c r="B1465" s="9" t="s">
        <v>2161</v>
      </c>
    </row>
    <row r="1466" spans="1:2" outlineLevel="3" x14ac:dyDescent="0.2">
      <c r="A1466" s="29"/>
      <c r="B1466" s="8" t="s">
        <v>1605</v>
      </c>
    </row>
    <row r="1467" spans="1:2" outlineLevel="3" x14ac:dyDescent="0.2">
      <c r="A1467" s="29"/>
      <c r="B1467" s="9" t="s">
        <v>2162</v>
      </c>
    </row>
    <row r="1468" spans="1:2" outlineLevel="3" x14ac:dyDescent="0.2">
      <c r="A1468" s="29"/>
      <c r="B1468" s="12" t="s">
        <v>5782</v>
      </c>
    </row>
    <row r="1469" spans="1:2" ht="13.5" outlineLevel="3" x14ac:dyDescent="0.2">
      <c r="A1469" s="29"/>
      <c r="B1469" s="13" t="s">
        <v>1606</v>
      </c>
    </row>
    <row r="1470" spans="1:2" outlineLevel="3" x14ac:dyDescent="0.2">
      <c r="A1470" s="29"/>
      <c r="B1470" s="14" t="s">
        <v>2163</v>
      </c>
    </row>
    <row r="1471" spans="1:2" outlineLevel="3" x14ac:dyDescent="0.2">
      <c r="A1471" s="29" t="s">
        <v>6931</v>
      </c>
      <c r="B1471" s="8" t="s">
        <v>2164</v>
      </c>
    </row>
    <row r="1472" spans="1:2" outlineLevel="3" x14ac:dyDescent="0.2">
      <c r="A1472" s="29" t="s">
        <v>6932</v>
      </c>
      <c r="B1472" s="9" t="s">
        <v>2165</v>
      </c>
    </row>
    <row r="1473" spans="1:2" outlineLevel="3" x14ac:dyDescent="0.2">
      <c r="A1473" s="29"/>
      <c r="B1473" s="8" t="s">
        <v>1605</v>
      </c>
    </row>
    <row r="1474" spans="1:2" ht="25.5" outlineLevel="3" x14ac:dyDescent="0.2">
      <c r="A1474" s="29"/>
      <c r="B1474" s="9" t="s">
        <v>2166</v>
      </c>
    </row>
    <row r="1475" spans="1:2" ht="13.5" outlineLevel="3" x14ac:dyDescent="0.2">
      <c r="A1475" s="29"/>
      <c r="B1475" s="13" t="s">
        <v>1606</v>
      </c>
    </row>
    <row r="1476" spans="1:2" outlineLevel="3" x14ac:dyDescent="0.2">
      <c r="A1476" s="29"/>
      <c r="B1476" s="14" t="s">
        <v>2167</v>
      </c>
    </row>
    <row r="1477" spans="1:2" outlineLevel="3" x14ac:dyDescent="0.2">
      <c r="A1477" s="29"/>
      <c r="B1477" s="14" t="s">
        <v>2168</v>
      </c>
    </row>
    <row r="1478" spans="1:2" outlineLevel="3" x14ac:dyDescent="0.2">
      <c r="A1478" s="29" t="s">
        <v>6933</v>
      </c>
      <c r="B1478" s="9" t="s">
        <v>2169</v>
      </c>
    </row>
    <row r="1479" spans="1:2" outlineLevel="3" x14ac:dyDescent="0.2">
      <c r="A1479" s="29"/>
      <c r="B1479" s="8" t="s">
        <v>1605</v>
      </c>
    </row>
    <row r="1480" spans="1:2" outlineLevel="3" x14ac:dyDescent="0.2">
      <c r="A1480" s="29"/>
      <c r="B1480" s="9" t="s">
        <v>649</v>
      </c>
    </row>
    <row r="1481" spans="1:2" outlineLevel="3" x14ac:dyDescent="0.2">
      <c r="A1481" s="29"/>
      <c r="B1481" s="9" t="s">
        <v>650</v>
      </c>
    </row>
    <row r="1482" spans="1:2" outlineLevel="3" x14ac:dyDescent="0.2">
      <c r="A1482" s="29"/>
      <c r="B1482" s="9" t="s">
        <v>2170</v>
      </c>
    </row>
    <row r="1483" spans="1:2" outlineLevel="3" x14ac:dyDescent="0.2">
      <c r="A1483" s="29"/>
      <c r="B1483" s="9" t="s">
        <v>2171</v>
      </c>
    </row>
    <row r="1484" spans="1:2" outlineLevel="3" x14ac:dyDescent="0.2">
      <c r="A1484" s="29"/>
      <c r="B1484" s="9" t="s">
        <v>651</v>
      </c>
    </row>
    <row r="1485" spans="1:2" outlineLevel="3" x14ac:dyDescent="0.2">
      <c r="A1485" s="29"/>
      <c r="B1485" s="9" t="s">
        <v>652</v>
      </c>
    </row>
    <row r="1486" spans="1:2" ht="13.5" outlineLevel="3" x14ac:dyDescent="0.2">
      <c r="A1486" s="29"/>
      <c r="B1486" s="13" t="s">
        <v>1606</v>
      </c>
    </row>
    <row r="1487" spans="1:2" outlineLevel="3" x14ac:dyDescent="0.2">
      <c r="A1487" s="29"/>
      <c r="B1487" s="14" t="s">
        <v>2160</v>
      </c>
    </row>
    <row r="1488" spans="1:2" outlineLevel="3" x14ac:dyDescent="0.2">
      <c r="A1488" s="29"/>
      <c r="B1488" s="14" t="s">
        <v>2172</v>
      </c>
    </row>
    <row r="1489" spans="1:2" outlineLevel="3" x14ac:dyDescent="0.2">
      <c r="A1489" s="29"/>
      <c r="B1489" s="14" t="s">
        <v>2173</v>
      </c>
    </row>
    <row r="1490" spans="1:2" outlineLevel="3" x14ac:dyDescent="0.2">
      <c r="A1490" s="29"/>
      <c r="B1490" s="14" t="s">
        <v>2154</v>
      </c>
    </row>
    <row r="1491" spans="1:2" outlineLevel="3" x14ac:dyDescent="0.2">
      <c r="A1491" s="29"/>
      <c r="B1491" s="14" t="s">
        <v>2174</v>
      </c>
    </row>
    <row r="1492" spans="1:2" outlineLevel="3" x14ac:dyDescent="0.2">
      <c r="A1492" s="29"/>
      <c r="B1492" s="14" t="s">
        <v>2149</v>
      </c>
    </row>
    <row r="1493" spans="1:2" outlineLevel="3" x14ac:dyDescent="0.2">
      <c r="A1493" s="29" t="s">
        <v>6934</v>
      </c>
      <c r="B1493" s="8" t="s">
        <v>90</v>
      </c>
    </row>
    <row r="1494" spans="1:2" outlineLevel="3" x14ac:dyDescent="0.2">
      <c r="A1494" s="29" t="s">
        <v>6935</v>
      </c>
      <c r="B1494" s="8" t="s">
        <v>90</v>
      </c>
    </row>
    <row r="1495" spans="1:2" outlineLevel="3" x14ac:dyDescent="0.2">
      <c r="A1495" s="29" t="s">
        <v>6936</v>
      </c>
      <c r="B1495" s="9" t="s">
        <v>90</v>
      </c>
    </row>
    <row r="1496" spans="1:2" outlineLevel="3" x14ac:dyDescent="0.2">
      <c r="A1496" s="29"/>
      <c r="B1496" s="8" t="s">
        <v>1605</v>
      </c>
    </row>
    <row r="1497" spans="1:2" outlineLevel="3" x14ac:dyDescent="0.2">
      <c r="A1497" s="29"/>
      <c r="B1497" s="9" t="s">
        <v>653</v>
      </c>
    </row>
    <row r="1498" spans="1:2" outlineLevel="3" x14ac:dyDescent="0.2">
      <c r="A1498" s="29"/>
      <c r="B1498" s="12" t="s">
        <v>5783</v>
      </c>
    </row>
    <row r="1499" spans="1:2" outlineLevel="3" x14ac:dyDescent="0.2">
      <c r="A1499" s="29"/>
      <c r="B1499" s="12" t="s">
        <v>5784</v>
      </c>
    </row>
    <row r="1500" spans="1:2" outlineLevel="3" x14ac:dyDescent="0.2">
      <c r="A1500" s="29"/>
      <c r="B1500" s="12" t="s">
        <v>5785</v>
      </c>
    </row>
    <row r="1501" spans="1:2" ht="13.5" outlineLevel="3" x14ac:dyDescent="0.2">
      <c r="A1501" s="29"/>
      <c r="B1501" s="13" t="s">
        <v>1606</v>
      </c>
    </row>
    <row r="1502" spans="1:2" outlineLevel="3" x14ac:dyDescent="0.2">
      <c r="A1502" s="29"/>
      <c r="B1502" s="14" t="s">
        <v>2175</v>
      </c>
    </row>
    <row r="1503" spans="1:2" outlineLevel="3" x14ac:dyDescent="0.2">
      <c r="A1503" s="29"/>
      <c r="B1503" s="14" t="s">
        <v>2176</v>
      </c>
    </row>
    <row r="1504" spans="1:2" outlineLevel="3" x14ac:dyDescent="0.2">
      <c r="A1504" s="29"/>
      <c r="B1504" s="14" t="s">
        <v>2177</v>
      </c>
    </row>
    <row r="1505" spans="1:2" outlineLevel="3" x14ac:dyDescent="0.2">
      <c r="A1505" s="29"/>
      <c r="B1505" s="14" t="s">
        <v>2178</v>
      </c>
    </row>
    <row r="1506" spans="1:2" ht="25.5" outlineLevel="3" x14ac:dyDescent="0.2">
      <c r="A1506" s="29"/>
      <c r="B1506" s="14" t="s">
        <v>2179</v>
      </c>
    </row>
    <row r="1507" spans="1:2" outlineLevel="3" x14ac:dyDescent="0.2">
      <c r="A1507" s="29"/>
      <c r="B1507" s="14" t="s">
        <v>2180</v>
      </c>
    </row>
    <row r="1508" spans="1:2" outlineLevel="3" x14ac:dyDescent="0.2">
      <c r="A1508" s="29"/>
      <c r="B1508" s="14" t="s">
        <v>2181</v>
      </c>
    </row>
    <row r="1509" spans="1:2" outlineLevel="3" x14ac:dyDescent="0.2">
      <c r="A1509" s="29"/>
      <c r="B1509" s="14" t="s">
        <v>2182</v>
      </c>
    </row>
    <row r="1510" spans="1:2" outlineLevel="2" x14ac:dyDescent="0.2">
      <c r="A1510" s="29"/>
      <c r="B1510" s="14" t="s">
        <v>2183</v>
      </c>
    </row>
    <row r="1511" spans="1:2" outlineLevel="3" x14ac:dyDescent="0.2">
      <c r="A1511" s="29" t="s">
        <v>6937</v>
      </c>
      <c r="B1511" s="8" t="s">
        <v>91</v>
      </c>
    </row>
    <row r="1512" spans="1:2" outlineLevel="3" x14ac:dyDescent="0.2">
      <c r="A1512" s="29" t="s">
        <v>6938</v>
      </c>
      <c r="B1512" s="8" t="s">
        <v>2184</v>
      </c>
    </row>
    <row r="1513" spans="1:2" outlineLevel="3" x14ac:dyDescent="0.2">
      <c r="A1513" s="29" t="s">
        <v>6939</v>
      </c>
      <c r="B1513" s="9" t="s">
        <v>2184</v>
      </c>
    </row>
    <row r="1514" spans="1:2" outlineLevel="3" x14ac:dyDescent="0.2">
      <c r="A1514" s="29"/>
      <c r="B1514" s="8" t="s">
        <v>1605</v>
      </c>
    </row>
    <row r="1515" spans="1:2" outlineLevel="3" x14ac:dyDescent="0.2">
      <c r="A1515" s="29"/>
      <c r="B1515" s="9" t="s">
        <v>2185</v>
      </c>
    </row>
    <row r="1516" spans="1:2" outlineLevel="3" x14ac:dyDescent="0.2">
      <c r="A1516" s="29" t="s">
        <v>6940</v>
      </c>
      <c r="B1516" s="8" t="s">
        <v>2186</v>
      </c>
    </row>
    <row r="1517" spans="1:2" outlineLevel="3" x14ac:dyDescent="0.2">
      <c r="A1517" s="29" t="s">
        <v>6941</v>
      </c>
      <c r="B1517" s="9" t="s">
        <v>2186</v>
      </c>
    </row>
    <row r="1518" spans="1:2" outlineLevel="3" x14ac:dyDescent="0.2">
      <c r="A1518" s="29"/>
      <c r="B1518" s="8" t="s">
        <v>1605</v>
      </c>
    </row>
    <row r="1519" spans="1:2" ht="25.5" outlineLevel="3" x14ac:dyDescent="0.2">
      <c r="A1519" s="29"/>
      <c r="B1519" s="9" t="s">
        <v>2187</v>
      </c>
    </row>
    <row r="1520" spans="1:2" ht="13.5" outlineLevel="3" x14ac:dyDescent="0.2">
      <c r="A1520" s="29"/>
      <c r="B1520" s="13" t="s">
        <v>1606</v>
      </c>
    </row>
    <row r="1521" spans="1:2" outlineLevel="3" x14ac:dyDescent="0.2">
      <c r="A1521" s="29"/>
      <c r="B1521" s="14" t="s">
        <v>2079</v>
      </c>
    </row>
    <row r="1522" spans="1:2" outlineLevel="3" x14ac:dyDescent="0.2">
      <c r="A1522" s="29"/>
      <c r="B1522" s="14" t="s">
        <v>2188</v>
      </c>
    </row>
    <row r="1523" spans="1:2" outlineLevel="3" x14ac:dyDescent="0.2">
      <c r="A1523" s="29"/>
      <c r="B1523" s="14" t="s">
        <v>2189</v>
      </c>
    </row>
    <row r="1524" spans="1:2" outlineLevel="3" x14ac:dyDescent="0.2">
      <c r="A1524" s="29"/>
      <c r="B1524" s="14" t="s">
        <v>2190</v>
      </c>
    </row>
    <row r="1525" spans="1:2" outlineLevel="3" x14ac:dyDescent="0.2">
      <c r="A1525" s="29" t="s">
        <v>5503</v>
      </c>
      <c r="B1525" s="7" t="s">
        <v>2191</v>
      </c>
    </row>
    <row r="1526" spans="1:2" outlineLevel="3" x14ac:dyDescent="0.2">
      <c r="A1526" s="29" t="s">
        <v>6942</v>
      </c>
      <c r="B1526" s="8" t="s">
        <v>92</v>
      </c>
    </row>
    <row r="1527" spans="1:2" outlineLevel="3" x14ac:dyDescent="0.2">
      <c r="A1527" s="29" t="s">
        <v>6943</v>
      </c>
      <c r="B1527" s="8" t="s">
        <v>2192</v>
      </c>
    </row>
    <row r="1528" spans="1:2" outlineLevel="3" x14ac:dyDescent="0.2">
      <c r="A1528" s="29" t="s">
        <v>6944</v>
      </c>
      <c r="B1528" s="9" t="s">
        <v>2193</v>
      </c>
    </row>
    <row r="1529" spans="1:2" outlineLevel="3" x14ac:dyDescent="0.2">
      <c r="A1529" s="29"/>
      <c r="B1529" s="8" t="s">
        <v>1605</v>
      </c>
    </row>
    <row r="1530" spans="1:2" outlineLevel="3" x14ac:dyDescent="0.2">
      <c r="A1530" s="29"/>
      <c r="B1530" s="9" t="s">
        <v>654</v>
      </c>
    </row>
    <row r="1531" spans="1:2" outlineLevel="3" x14ac:dyDescent="0.2">
      <c r="A1531" s="29"/>
      <c r="B1531" s="9" t="s">
        <v>655</v>
      </c>
    </row>
    <row r="1532" spans="1:2" outlineLevel="3" x14ac:dyDescent="0.2">
      <c r="A1532" s="29"/>
      <c r="B1532" s="9" t="s">
        <v>656</v>
      </c>
    </row>
    <row r="1533" spans="1:2" outlineLevel="3" x14ac:dyDescent="0.2">
      <c r="A1533" s="29"/>
      <c r="B1533" s="9" t="s">
        <v>657</v>
      </c>
    </row>
    <row r="1534" spans="1:2" outlineLevel="3" x14ac:dyDescent="0.2">
      <c r="A1534" s="29"/>
      <c r="B1534" s="9" t="s">
        <v>2194</v>
      </c>
    </row>
    <row r="1535" spans="1:2" ht="13.5" outlineLevel="3" x14ac:dyDescent="0.2">
      <c r="A1535" s="29"/>
      <c r="B1535" s="13" t="s">
        <v>1606</v>
      </c>
    </row>
    <row r="1536" spans="1:2" outlineLevel="3" x14ac:dyDescent="0.2">
      <c r="A1536" s="29"/>
      <c r="B1536" s="14" t="s">
        <v>2195</v>
      </c>
    </row>
    <row r="1537" spans="1:2" outlineLevel="3" x14ac:dyDescent="0.2">
      <c r="A1537" s="29"/>
      <c r="B1537" s="14" t="s">
        <v>2196</v>
      </c>
    </row>
    <row r="1538" spans="1:2" outlineLevel="3" x14ac:dyDescent="0.2">
      <c r="A1538" s="29"/>
      <c r="B1538" s="14" t="s">
        <v>2197</v>
      </c>
    </row>
    <row r="1539" spans="1:2" outlineLevel="3" x14ac:dyDescent="0.2">
      <c r="A1539" s="29"/>
      <c r="B1539" s="14" t="s">
        <v>2159</v>
      </c>
    </row>
    <row r="1540" spans="1:2" outlineLevel="3" x14ac:dyDescent="0.2">
      <c r="A1540" s="29"/>
      <c r="B1540" s="14" t="s">
        <v>2198</v>
      </c>
    </row>
    <row r="1541" spans="1:2" outlineLevel="3" x14ac:dyDescent="0.2">
      <c r="A1541" s="29" t="s">
        <v>6945</v>
      </c>
      <c r="B1541" s="9" t="s">
        <v>2199</v>
      </c>
    </row>
    <row r="1542" spans="1:2" outlineLevel="3" x14ac:dyDescent="0.2">
      <c r="A1542" s="29"/>
      <c r="B1542" s="8" t="s">
        <v>1605</v>
      </c>
    </row>
    <row r="1543" spans="1:2" outlineLevel="3" x14ac:dyDescent="0.2">
      <c r="A1543" s="29"/>
      <c r="B1543" s="9" t="s">
        <v>658</v>
      </c>
    </row>
    <row r="1544" spans="1:2" outlineLevel="3" x14ac:dyDescent="0.2">
      <c r="A1544" s="29"/>
      <c r="B1544" s="9" t="s">
        <v>659</v>
      </c>
    </row>
    <row r="1545" spans="1:2" ht="13.5" outlineLevel="3" x14ac:dyDescent="0.2">
      <c r="A1545" s="29"/>
      <c r="B1545" s="13" t="s">
        <v>1606</v>
      </c>
    </row>
    <row r="1546" spans="1:2" outlineLevel="3" x14ac:dyDescent="0.2">
      <c r="A1546" s="29"/>
      <c r="B1546" s="14" t="s">
        <v>2200</v>
      </c>
    </row>
    <row r="1547" spans="1:2" outlineLevel="3" x14ac:dyDescent="0.2">
      <c r="A1547" s="29"/>
      <c r="B1547" s="14" t="s">
        <v>2201</v>
      </c>
    </row>
    <row r="1548" spans="1:2" outlineLevel="3" x14ac:dyDescent="0.2">
      <c r="A1548" s="29"/>
      <c r="B1548" s="14" t="s">
        <v>2202</v>
      </c>
    </row>
    <row r="1549" spans="1:2" outlineLevel="3" x14ac:dyDescent="0.2">
      <c r="A1549" s="29"/>
      <c r="B1549" s="14" t="s">
        <v>2203</v>
      </c>
    </row>
    <row r="1550" spans="1:2" outlineLevel="3" x14ac:dyDescent="0.2">
      <c r="A1550" s="29" t="s">
        <v>6946</v>
      </c>
      <c r="B1550" s="8" t="s">
        <v>2204</v>
      </c>
    </row>
    <row r="1551" spans="1:2" outlineLevel="3" x14ac:dyDescent="0.2">
      <c r="A1551" s="29" t="s">
        <v>6947</v>
      </c>
      <c r="B1551" s="9" t="s">
        <v>2205</v>
      </c>
    </row>
    <row r="1552" spans="1:2" outlineLevel="3" x14ac:dyDescent="0.2">
      <c r="A1552" s="29"/>
      <c r="B1552" s="8" t="s">
        <v>1605</v>
      </c>
    </row>
    <row r="1553" spans="1:2" ht="38.25" outlineLevel="3" x14ac:dyDescent="0.2">
      <c r="A1553" s="29"/>
      <c r="B1553" s="9" t="s">
        <v>2206</v>
      </c>
    </row>
    <row r="1554" spans="1:2" outlineLevel="3" x14ac:dyDescent="0.2">
      <c r="A1554" s="29"/>
      <c r="B1554" s="9" t="s">
        <v>2207</v>
      </c>
    </row>
    <row r="1555" spans="1:2" outlineLevel="3" x14ac:dyDescent="0.2">
      <c r="A1555" s="29"/>
      <c r="B1555" s="9" t="s">
        <v>660</v>
      </c>
    </row>
    <row r="1556" spans="1:2" outlineLevel="3" x14ac:dyDescent="0.2">
      <c r="A1556" s="29"/>
      <c r="B1556" s="9" t="s">
        <v>2208</v>
      </c>
    </row>
    <row r="1557" spans="1:2" outlineLevel="3" x14ac:dyDescent="0.2">
      <c r="A1557" s="29"/>
      <c r="B1557" s="9" t="s">
        <v>661</v>
      </c>
    </row>
    <row r="1558" spans="1:2" ht="13.5" outlineLevel="3" x14ac:dyDescent="0.2">
      <c r="A1558" s="29"/>
      <c r="B1558" s="13" t="s">
        <v>1606</v>
      </c>
    </row>
    <row r="1559" spans="1:2" outlineLevel="3" x14ac:dyDescent="0.2">
      <c r="A1559" s="29"/>
      <c r="B1559" s="14" t="s">
        <v>2159</v>
      </c>
    </row>
    <row r="1560" spans="1:2" outlineLevel="3" x14ac:dyDescent="0.2">
      <c r="A1560" s="29"/>
      <c r="B1560" s="14" t="s">
        <v>2147</v>
      </c>
    </row>
    <row r="1561" spans="1:2" outlineLevel="3" x14ac:dyDescent="0.2">
      <c r="A1561" s="29"/>
      <c r="B1561" s="14" t="s">
        <v>2154</v>
      </c>
    </row>
    <row r="1562" spans="1:2" outlineLevel="3" x14ac:dyDescent="0.2">
      <c r="A1562" s="29"/>
      <c r="B1562" s="14" t="s">
        <v>2209</v>
      </c>
    </row>
    <row r="1563" spans="1:2" outlineLevel="3" x14ac:dyDescent="0.2">
      <c r="A1563" s="29"/>
      <c r="B1563" s="14" t="s">
        <v>2210</v>
      </c>
    </row>
    <row r="1564" spans="1:2" outlineLevel="3" x14ac:dyDescent="0.2">
      <c r="A1564" s="29"/>
      <c r="B1564" s="14" t="s">
        <v>2211</v>
      </c>
    </row>
    <row r="1565" spans="1:2" outlineLevel="3" x14ac:dyDescent="0.2">
      <c r="A1565" s="29"/>
      <c r="B1565" s="14" t="s">
        <v>2212</v>
      </c>
    </row>
    <row r="1566" spans="1:2" outlineLevel="3" x14ac:dyDescent="0.2">
      <c r="A1566" s="29" t="s">
        <v>6948</v>
      </c>
      <c r="B1566" s="9" t="s">
        <v>2213</v>
      </c>
    </row>
    <row r="1567" spans="1:2" outlineLevel="3" x14ac:dyDescent="0.2">
      <c r="A1567" s="29"/>
      <c r="B1567" s="8" t="s">
        <v>1605</v>
      </c>
    </row>
    <row r="1568" spans="1:2" outlineLevel="3" x14ac:dyDescent="0.2">
      <c r="A1568" s="29"/>
      <c r="B1568" s="9" t="s">
        <v>2214</v>
      </c>
    </row>
    <row r="1569" spans="1:2" outlineLevel="3" x14ac:dyDescent="0.2">
      <c r="A1569" s="29"/>
      <c r="B1569" s="9" t="s">
        <v>662</v>
      </c>
    </row>
    <row r="1570" spans="1:2" outlineLevel="3" x14ac:dyDescent="0.2">
      <c r="A1570" s="29"/>
      <c r="B1570" s="9" t="s">
        <v>663</v>
      </c>
    </row>
    <row r="1571" spans="1:2" ht="13.5" outlineLevel="3" x14ac:dyDescent="0.2">
      <c r="A1571" s="29"/>
      <c r="B1571" s="13" t="s">
        <v>1606</v>
      </c>
    </row>
    <row r="1572" spans="1:2" outlineLevel="3" x14ac:dyDescent="0.2">
      <c r="A1572" s="29"/>
      <c r="B1572" s="14" t="s">
        <v>2209</v>
      </c>
    </row>
    <row r="1573" spans="1:2" outlineLevel="3" x14ac:dyDescent="0.2">
      <c r="A1573" s="29"/>
      <c r="B1573" s="14" t="s">
        <v>2212</v>
      </c>
    </row>
    <row r="1574" spans="1:2" outlineLevel="3" x14ac:dyDescent="0.2">
      <c r="A1574" s="29" t="s">
        <v>6949</v>
      </c>
      <c r="B1574" s="8" t="s">
        <v>15</v>
      </c>
    </row>
    <row r="1575" spans="1:2" outlineLevel="1" x14ac:dyDescent="0.2">
      <c r="A1575" s="29" t="s">
        <v>6950</v>
      </c>
      <c r="B1575" s="8" t="s">
        <v>15</v>
      </c>
    </row>
    <row r="1576" spans="1:2" outlineLevel="2" x14ac:dyDescent="0.2">
      <c r="A1576" s="29" t="s">
        <v>6951</v>
      </c>
      <c r="B1576" s="9" t="s">
        <v>15</v>
      </c>
    </row>
    <row r="1577" spans="1:2" outlineLevel="3" x14ac:dyDescent="0.2">
      <c r="A1577" s="29"/>
      <c r="B1577" s="8" t="s">
        <v>1605</v>
      </c>
    </row>
    <row r="1578" spans="1:2" outlineLevel="3" x14ac:dyDescent="0.2">
      <c r="A1578" s="29"/>
      <c r="B1578" s="9" t="s">
        <v>664</v>
      </c>
    </row>
    <row r="1579" spans="1:2" outlineLevel="3" x14ac:dyDescent="0.2">
      <c r="A1579" s="29"/>
      <c r="B1579" s="9" t="s">
        <v>2215</v>
      </c>
    </row>
    <row r="1580" spans="1:2" outlineLevel="3" x14ac:dyDescent="0.2">
      <c r="A1580" s="29"/>
      <c r="B1580" s="9" t="s">
        <v>665</v>
      </c>
    </row>
    <row r="1581" spans="1:2" ht="13.5" outlineLevel="3" x14ac:dyDescent="0.2">
      <c r="A1581" s="29"/>
      <c r="B1581" s="13" t="s">
        <v>1606</v>
      </c>
    </row>
    <row r="1582" spans="1:2" outlineLevel="3" x14ac:dyDescent="0.2">
      <c r="A1582" s="29"/>
      <c r="B1582" s="14" t="s">
        <v>2140</v>
      </c>
    </row>
    <row r="1583" spans="1:2" outlineLevel="3" x14ac:dyDescent="0.2">
      <c r="A1583" s="29"/>
      <c r="B1583" s="14" t="s">
        <v>2189</v>
      </c>
    </row>
    <row r="1584" spans="1:2" outlineLevel="3" x14ac:dyDescent="0.2">
      <c r="A1584" s="29"/>
      <c r="B1584" s="14" t="s">
        <v>2216</v>
      </c>
    </row>
    <row r="1585" spans="1:2" outlineLevel="3" x14ac:dyDescent="0.2">
      <c r="A1585" s="29"/>
      <c r="B1585" s="14" t="s">
        <v>2217</v>
      </c>
    </row>
    <row r="1586" spans="1:2" outlineLevel="3" x14ac:dyDescent="0.2">
      <c r="A1586" s="29"/>
      <c r="B1586" s="14" t="s">
        <v>2218</v>
      </c>
    </row>
    <row r="1587" spans="1:2" outlineLevel="3" x14ac:dyDescent="0.2">
      <c r="A1587" s="29"/>
      <c r="B1587" s="14" t="s">
        <v>2219</v>
      </c>
    </row>
    <row r="1588" spans="1:2" outlineLevel="3" x14ac:dyDescent="0.2">
      <c r="A1588" s="29"/>
      <c r="B1588" s="14" t="s">
        <v>2220</v>
      </c>
    </row>
    <row r="1589" spans="1:2" outlineLevel="3" x14ac:dyDescent="0.2">
      <c r="A1589" s="29"/>
      <c r="B1589" s="14" t="s">
        <v>2221</v>
      </c>
    </row>
    <row r="1590" spans="1:2" outlineLevel="3" x14ac:dyDescent="0.2">
      <c r="A1590" s="29" t="s">
        <v>2222</v>
      </c>
      <c r="B1590" s="17" t="s">
        <v>2223</v>
      </c>
    </row>
    <row r="1591" spans="1:2" outlineLevel="3" x14ac:dyDescent="0.2">
      <c r="A1591" s="29" t="s">
        <v>6952</v>
      </c>
      <c r="B1591" s="7" t="s">
        <v>666</v>
      </c>
    </row>
    <row r="1592" spans="1:2" outlineLevel="3" x14ac:dyDescent="0.2">
      <c r="A1592" s="29" t="s">
        <v>6953</v>
      </c>
      <c r="B1592" s="8" t="s">
        <v>93</v>
      </c>
    </row>
    <row r="1593" spans="1:2" outlineLevel="3" x14ac:dyDescent="0.2">
      <c r="A1593" s="29" t="s">
        <v>6954</v>
      </c>
      <c r="B1593" s="8" t="s">
        <v>93</v>
      </c>
    </row>
    <row r="1594" spans="1:2" outlineLevel="3" x14ac:dyDescent="0.2">
      <c r="A1594" s="29" t="s">
        <v>6955</v>
      </c>
      <c r="B1594" s="9" t="s">
        <v>93</v>
      </c>
    </row>
    <row r="1595" spans="1:2" outlineLevel="3" x14ac:dyDescent="0.2">
      <c r="A1595" s="29"/>
      <c r="B1595" s="8" t="s">
        <v>1605</v>
      </c>
    </row>
    <row r="1596" spans="1:2" outlineLevel="3" x14ac:dyDescent="0.2">
      <c r="A1596" s="29"/>
      <c r="B1596" s="9" t="s">
        <v>667</v>
      </c>
    </row>
    <row r="1597" spans="1:2" outlineLevel="3" x14ac:dyDescent="0.2">
      <c r="A1597" s="29"/>
      <c r="B1597" s="9" t="s">
        <v>668</v>
      </c>
    </row>
    <row r="1598" spans="1:2" outlineLevel="3" x14ac:dyDescent="0.2">
      <c r="A1598" s="29"/>
      <c r="B1598" s="9" t="s">
        <v>669</v>
      </c>
    </row>
    <row r="1599" spans="1:2" outlineLevel="3" x14ac:dyDescent="0.2">
      <c r="A1599" s="29"/>
      <c r="B1599" s="9" t="s">
        <v>670</v>
      </c>
    </row>
    <row r="1600" spans="1:2" outlineLevel="3" x14ac:dyDescent="0.2">
      <c r="A1600" s="29"/>
      <c r="B1600" s="9" t="s">
        <v>671</v>
      </c>
    </row>
    <row r="1601" spans="1:2" outlineLevel="3" x14ac:dyDescent="0.2">
      <c r="A1601" s="29"/>
      <c r="B1601" s="9" t="s">
        <v>672</v>
      </c>
    </row>
    <row r="1602" spans="1:2" outlineLevel="3" x14ac:dyDescent="0.2">
      <c r="A1602" s="29"/>
      <c r="B1602" s="9" t="s">
        <v>2224</v>
      </c>
    </row>
    <row r="1603" spans="1:2" outlineLevel="3" x14ac:dyDescent="0.2">
      <c r="A1603" s="29"/>
      <c r="B1603" s="9" t="s">
        <v>673</v>
      </c>
    </row>
    <row r="1604" spans="1:2" ht="13.5" outlineLevel="3" x14ac:dyDescent="0.2">
      <c r="A1604" s="29"/>
      <c r="B1604" s="13" t="s">
        <v>1606</v>
      </c>
    </row>
    <row r="1605" spans="1:2" outlineLevel="3" x14ac:dyDescent="0.2">
      <c r="A1605" s="29"/>
      <c r="B1605" s="14" t="s">
        <v>2225</v>
      </c>
    </row>
    <row r="1606" spans="1:2" outlineLevel="3" x14ac:dyDescent="0.2">
      <c r="A1606" s="29"/>
      <c r="B1606" s="14" t="s">
        <v>2226</v>
      </c>
    </row>
    <row r="1607" spans="1:2" outlineLevel="3" x14ac:dyDescent="0.2">
      <c r="A1607" s="29"/>
      <c r="B1607" s="14" t="s">
        <v>2227</v>
      </c>
    </row>
    <row r="1608" spans="1:2" outlineLevel="3" x14ac:dyDescent="0.2">
      <c r="A1608" s="29"/>
      <c r="B1608" s="14" t="s">
        <v>2228</v>
      </c>
    </row>
    <row r="1609" spans="1:2" outlineLevel="3" x14ac:dyDescent="0.2">
      <c r="A1609" s="29"/>
      <c r="B1609" s="14" t="s">
        <v>2229</v>
      </c>
    </row>
    <row r="1610" spans="1:2" outlineLevel="3" x14ac:dyDescent="0.2">
      <c r="A1610" s="29" t="s">
        <v>6956</v>
      </c>
      <c r="B1610" s="8" t="s">
        <v>94</v>
      </c>
    </row>
    <row r="1611" spans="1:2" outlineLevel="3" x14ac:dyDescent="0.2">
      <c r="A1611" s="29"/>
      <c r="B1611" s="8" t="s">
        <v>1628</v>
      </c>
    </row>
    <row r="1612" spans="1:2" outlineLevel="3" x14ac:dyDescent="0.2">
      <c r="A1612" s="29"/>
      <c r="B1612" s="9" t="s">
        <v>674</v>
      </c>
    </row>
    <row r="1613" spans="1:2" outlineLevel="3" x14ac:dyDescent="0.2">
      <c r="A1613" s="29" t="s">
        <v>6957</v>
      </c>
      <c r="B1613" s="8" t="s">
        <v>2230</v>
      </c>
    </row>
    <row r="1614" spans="1:2" outlineLevel="3" x14ac:dyDescent="0.2">
      <c r="A1614" s="29" t="s">
        <v>6958</v>
      </c>
      <c r="B1614" s="9" t="s">
        <v>2230</v>
      </c>
    </row>
    <row r="1615" spans="1:2" outlineLevel="3" x14ac:dyDescent="0.2">
      <c r="A1615" s="29"/>
      <c r="B1615" s="8" t="s">
        <v>1605</v>
      </c>
    </row>
    <row r="1616" spans="1:2" outlineLevel="3" x14ac:dyDescent="0.2">
      <c r="A1616" s="29"/>
      <c r="B1616" s="9" t="s">
        <v>675</v>
      </c>
    </row>
    <row r="1617" spans="1:2" outlineLevel="3" x14ac:dyDescent="0.2">
      <c r="A1617" s="29"/>
      <c r="B1617" s="12" t="s">
        <v>5786</v>
      </c>
    </row>
    <row r="1618" spans="1:2" outlineLevel="3" x14ac:dyDescent="0.2">
      <c r="A1618" s="29"/>
      <c r="B1618" s="9" t="s">
        <v>676</v>
      </c>
    </row>
    <row r="1619" spans="1:2" outlineLevel="3" x14ac:dyDescent="0.2">
      <c r="A1619" s="29"/>
      <c r="B1619" s="9" t="s">
        <v>677</v>
      </c>
    </row>
    <row r="1620" spans="1:2" outlineLevel="3" x14ac:dyDescent="0.2">
      <c r="A1620" s="29"/>
      <c r="B1620" s="9" t="s">
        <v>2231</v>
      </c>
    </row>
    <row r="1621" spans="1:2" outlineLevel="3" x14ac:dyDescent="0.2">
      <c r="A1621" s="29"/>
      <c r="B1621" s="9" t="s">
        <v>2232</v>
      </c>
    </row>
    <row r="1622" spans="1:2" outlineLevel="3" x14ac:dyDescent="0.2">
      <c r="A1622" s="29"/>
      <c r="B1622" s="9" t="s">
        <v>678</v>
      </c>
    </row>
    <row r="1623" spans="1:2" outlineLevel="3" x14ac:dyDescent="0.2">
      <c r="A1623" s="29"/>
      <c r="B1623" s="9" t="s">
        <v>679</v>
      </c>
    </row>
    <row r="1624" spans="1:2" outlineLevel="3" x14ac:dyDescent="0.2">
      <c r="A1624" s="29" t="s">
        <v>6959</v>
      </c>
      <c r="B1624" s="8" t="s">
        <v>2233</v>
      </c>
    </row>
    <row r="1625" spans="1:2" outlineLevel="3" x14ac:dyDescent="0.2">
      <c r="A1625" s="29" t="s">
        <v>6960</v>
      </c>
      <c r="B1625" s="9" t="s">
        <v>2233</v>
      </c>
    </row>
    <row r="1626" spans="1:2" outlineLevel="3" x14ac:dyDescent="0.2">
      <c r="A1626" s="29"/>
      <c r="B1626" s="8" t="s">
        <v>1605</v>
      </c>
    </row>
    <row r="1627" spans="1:2" outlineLevel="3" x14ac:dyDescent="0.2">
      <c r="A1627" s="29"/>
      <c r="B1627" s="9" t="s">
        <v>2234</v>
      </c>
    </row>
    <row r="1628" spans="1:2" ht="13.5" outlineLevel="3" x14ac:dyDescent="0.2">
      <c r="A1628" s="29"/>
      <c r="B1628" s="13" t="s">
        <v>1606</v>
      </c>
    </row>
    <row r="1629" spans="1:2" outlineLevel="3" x14ac:dyDescent="0.2">
      <c r="A1629" s="29"/>
      <c r="B1629" s="14" t="s">
        <v>2235</v>
      </c>
    </row>
    <row r="1630" spans="1:2" outlineLevel="3" x14ac:dyDescent="0.2">
      <c r="A1630" s="29" t="s">
        <v>6961</v>
      </c>
      <c r="B1630" s="8" t="s">
        <v>2236</v>
      </c>
    </row>
    <row r="1631" spans="1:2" outlineLevel="3" x14ac:dyDescent="0.2">
      <c r="A1631" s="29" t="s">
        <v>6962</v>
      </c>
      <c r="B1631" s="9" t="s">
        <v>2237</v>
      </c>
    </row>
    <row r="1632" spans="1:2" outlineLevel="3" x14ac:dyDescent="0.2">
      <c r="A1632" s="29"/>
      <c r="B1632" s="8" t="s">
        <v>1605</v>
      </c>
    </row>
    <row r="1633" spans="1:2" outlineLevel="3" x14ac:dyDescent="0.2">
      <c r="A1633" s="29"/>
      <c r="B1633" s="9" t="s">
        <v>680</v>
      </c>
    </row>
    <row r="1634" spans="1:2" outlineLevel="3" x14ac:dyDescent="0.2">
      <c r="A1634" s="29"/>
      <c r="B1634" s="12" t="s">
        <v>5787</v>
      </c>
    </row>
    <row r="1635" spans="1:2" outlineLevel="3" x14ac:dyDescent="0.2">
      <c r="A1635" s="29"/>
      <c r="B1635" s="12" t="s">
        <v>5788</v>
      </c>
    </row>
    <row r="1636" spans="1:2" outlineLevel="3" x14ac:dyDescent="0.2">
      <c r="A1636" s="29"/>
      <c r="B1636" s="12" t="s">
        <v>5789</v>
      </c>
    </row>
    <row r="1637" spans="1:2" outlineLevel="3" x14ac:dyDescent="0.2">
      <c r="A1637" s="29"/>
      <c r="B1637" s="12" t="s">
        <v>5790</v>
      </c>
    </row>
    <row r="1638" spans="1:2" outlineLevel="3" x14ac:dyDescent="0.2">
      <c r="A1638" s="29"/>
      <c r="B1638" s="12" t="s">
        <v>5791</v>
      </c>
    </row>
    <row r="1639" spans="1:2" outlineLevel="3" x14ac:dyDescent="0.2">
      <c r="A1639" s="29"/>
      <c r="B1639" s="9" t="s">
        <v>681</v>
      </c>
    </row>
    <row r="1640" spans="1:2" outlineLevel="3" x14ac:dyDescent="0.2">
      <c r="A1640" s="29"/>
      <c r="B1640" s="9" t="s">
        <v>682</v>
      </c>
    </row>
    <row r="1641" spans="1:2" ht="13.5" outlineLevel="3" x14ac:dyDescent="0.2">
      <c r="A1641" s="29"/>
      <c r="B1641" s="13" t="s">
        <v>1606</v>
      </c>
    </row>
    <row r="1642" spans="1:2" outlineLevel="3" x14ac:dyDescent="0.2">
      <c r="A1642" s="29"/>
      <c r="B1642" s="14" t="s">
        <v>2238</v>
      </c>
    </row>
    <row r="1643" spans="1:2" outlineLevel="3" x14ac:dyDescent="0.2">
      <c r="A1643" s="29"/>
      <c r="B1643" s="14" t="s">
        <v>2239</v>
      </c>
    </row>
    <row r="1644" spans="1:2" outlineLevel="3" x14ac:dyDescent="0.2">
      <c r="A1644" s="29"/>
      <c r="B1644" s="14" t="s">
        <v>2240</v>
      </c>
    </row>
    <row r="1645" spans="1:2" outlineLevel="3" x14ac:dyDescent="0.2">
      <c r="A1645" s="29" t="s">
        <v>6963</v>
      </c>
      <c r="B1645" s="9" t="s">
        <v>2241</v>
      </c>
    </row>
    <row r="1646" spans="1:2" outlineLevel="3" x14ac:dyDescent="0.2">
      <c r="A1646" s="29"/>
      <c r="B1646" s="8" t="s">
        <v>1605</v>
      </c>
    </row>
    <row r="1647" spans="1:2" outlineLevel="3" x14ac:dyDescent="0.2">
      <c r="A1647" s="29"/>
      <c r="B1647" s="9" t="s">
        <v>2242</v>
      </c>
    </row>
    <row r="1648" spans="1:2" outlineLevel="3" x14ac:dyDescent="0.2">
      <c r="A1648" s="29"/>
      <c r="B1648" s="9" t="s">
        <v>683</v>
      </c>
    </row>
    <row r="1649" spans="1:2" outlineLevel="3" x14ac:dyDescent="0.2">
      <c r="A1649" s="29" t="s">
        <v>6964</v>
      </c>
      <c r="B1649" s="8" t="s">
        <v>2243</v>
      </c>
    </row>
    <row r="1650" spans="1:2" outlineLevel="3" x14ac:dyDescent="0.2">
      <c r="A1650" s="29" t="s">
        <v>6965</v>
      </c>
      <c r="B1650" s="9" t="s">
        <v>2243</v>
      </c>
    </row>
    <row r="1651" spans="1:2" outlineLevel="3" x14ac:dyDescent="0.2">
      <c r="A1651" s="29"/>
      <c r="B1651" s="8" t="s">
        <v>1605</v>
      </c>
    </row>
    <row r="1652" spans="1:2" outlineLevel="3" x14ac:dyDescent="0.2">
      <c r="A1652" s="29"/>
      <c r="B1652" s="9" t="s">
        <v>684</v>
      </c>
    </row>
    <row r="1653" spans="1:2" outlineLevel="3" x14ac:dyDescent="0.2">
      <c r="A1653" s="29"/>
      <c r="B1653" s="9" t="s">
        <v>685</v>
      </c>
    </row>
    <row r="1654" spans="1:2" outlineLevel="3" x14ac:dyDescent="0.2">
      <c r="A1654" s="29"/>
      <c r="B1654" s="9" t="s">
        <v>686</v>
      </c>
    </row>
    <row r="1655" spans="1:2" outlineLevel="3" x14ac:dyDescent="0.2">
      <c r="A1655" s="29"/>
      <c r="B1655" s="9" t="s">
        <v>687</v>
      </c>
    </row>
    <row r="1656" spans="1:2" ht="13.5" outlineLevel="3" x14ac:dyDescent="0.2">
      <c r="A1656" s="29"/>
      <c r="B1656" s="13" t="s">
        <v>1606</v>
      </c>
    </row>
    <row r="1657" spans="1:2" outlineLevel="3" x14ac:dyDescent="0.2">
      <c r="A1657" s="29"/>
      <c r="B1657" s="14" t="s">
        <v>2244</v>
      </c>
    </row>
    <row r="1658" spans="1:2" outlineLevel="3" x14ac:dyDescent="0.2">
      <c r="A1658" s="29"/>
      <c r="B1658" s="14" t="s">
        <v>2245</v>
      </c>
    </row>
    <row r="1659" spans="1:2" outlineLevel="3" x14ac:dyDescent="0.2">
      <c r="A1659" s="29" t="s">
        <v>6966</v>
      </c>
      <c r="B1659" s="8" t="s">
        <v>2246</v>
      </c>
    </row>
    <row r="1660" spans="1:2" outlineLevel="3" x14ac:dyDescent="0.2">
      <c r="A1660" s="29" t="s">
        <v>6967</v>
      </c>
      <c r="B1660" s="9" t="s">
        <v>2247</v>
      </c>
    </row>
    <row r="1661" spans="1:2" outlineLevel="3" x14ac:dyDescent="0.2">
      <c r="A1661" s="29"/>
      <c r="B1661" s="8" t="s">
        <v>1605</v>
      </c>
    </row>
    <row r="1662" spans="1:2" outlineLevel="3" x14ac:dyDescent="0.2">
      <c r="A1662" s="29"/>
      <c r="B1662" s="9" t="s">
        <v>688</v>
      </c>
    </row>
    <row r="1663" spans="1:2" outlineLevel="3" x14ac:dyDescent="0.2">
      <c r="A1663" s="29"/>
      <c r="B1663" s="12" t="s">
        <v>5792</v>
      </c>
    </row>
    <row r="1664" spans="1:2" outlineLevel="3" x14ac:dyDescent="0.2">
      <c r="A1664" s="29"/>
      <c r="B1664" s="12" t="s">
        <v>5793</v>
      </c>
    </row>
    <row r="1665" spans="1:2" outlineLevel="3" x14ac:dyDescent="0.2">
      <c r="A1665" s="29"/>
      <c r="B1665" s="12" t="s">
        <v>5794</v>
      </c>
    </row>
    <row r="1666" spans="1:2" outlineLevel="3" x14ac:dyDescent="0.2">
      <c r="A1666" s="29"/>
      <c r="B1666" s="12" t="s">
        <v>5795</v>
      </c>
    </row>
    <row r="1667" spans="1:2" ht="13.5" outlineLevel="3" x14ac:dyDescent="0.2">
      <c r="A1667" s="29"/>
      <c r="B1667" s="13" t="s">
        <v>1606</v>
      </c>
    </row>
    <row r="1668" spans="1:2" outlineLevel="3" x14ac:dyDescent="0.2">
      <c r="A1668" s="29"/>
      <c r="B1668" s="14" t="s">
        <v>2248</v>
      </c>
    </row>
    <row r="1669" spans="1:2" outlineLevel="3" x14ac:dyDescent="0.2">
      <c r="A1669" s="29"/>
      <c r="B1669" s="14" t="s">
        <v>2249</v>
      </c>
    </row>
    <row r="1670" spans="1:2" outlineLevel="3" x14ac:dyDescent="0.2">
      <c r="A1670" s="29" t="s">
        <v>6968</v>
      </c>
      <c r="B1670" s="9" t="s">
        <v>2250</v>
      </c>
    </row>
    <row r="1671" spans="1:2" outlineLevel="3" x14ac:dyDescent="0.2">
      <c r="A1671" s="29"/>
      <c r="B1671" s="8" t="s">
        <v>1605</v>
      </c>
    </row>
    <row r="1672" spans="1:2" outlineLevel="3" x14ac:dyDescent="0.2">
      <c r="A1672" s="29"/>
      <c r="B1672" s="9" t="s">
        <v>689</v>
      </c>
    </row>
    <row r="1673" spans="1:2" outlineLevel="3" x14ac:dyDescent="0.2">
      <c r="A1673" s="29"/>
      <c r="B1673" s="9" t="s">
        <v>2251</v>
      </c>
    </row>
    <row r="1674" spans="1:2" outlineLevel="3" x14ac:dyDescent="0.2">
      <c r="A1674" s="29"/>
      <c r="B1674" s="9" t="s">
        <v>690</v>
      </c>
    </row>
    <row r="1675" spans="1:2" ht="13.5" outlineLevel="3" x14ac:dyDescent="0.2">
      <c r="A1675" s="29"/>
      <c r="B1675" s="13" t="s">
        <v>1606</v>
      </c>
    </row>
    <row r="1676" spans="1:2" outlineLevel="3" x14ac:dyDescent="0.2">
      <c r="A1676" s="29"/>
      <c r="B1676" s="14" t="s">
        <v>2252</v>
      </c>
    </row>
    <row r="1677" spans="1:2" outlineLevel="3" x14ac:dyDescent="0.2">
      <c r="A1677" s="29"/>
      <c r="B1677" s="14" t="s">
        <v>2253</v>
      </c>
    </row>
    <row r="1678" spans="1:2" outlineLevel="3" x14ac:dyDescent="0.2">
      <c r="A1678" s="29"/>
      <c r="B1678" s="14" t="s">
        <v>2254</v>
      </c>
    </row>
    <row r="1679" spans="1:2" outlineLevel="3" x14ac:dyDescent="0.2">
      <c r="A1679" s="29" t="s">
        <v>6969</v>
      </c>
      <c r="B1679" s="9" t="s">
        <v>2255</v>
      </c>
    </row>
    <row r="1680" spans="1:2" outlineLevel="3" x14ac:dyDescent="0.2">
      <c r="A1680" s="29"/>
      <c r="B1680" s="8" t="s">
        <v>1605</v>
      </c>
    </row>
    <row r="1681" spans="1:2" outlineLevel="3" x14ac:dyDescent="0.2">
      <c r="A1681" s="29"/>
      <c r="B1681" s="9" t="s">
        <v>691</v>
      </c>
    </row>
    <row r="1682" spans="1:2" outlineLevel="3" x14ac:dyDescent="0.2">
      <c r="A1682" s="29"/>
      <c r="B1682" s="12" t="s">
        <v>5796</v>
      </c>
    </row>
    <row r="1683" spans="1:2" outlineLevel="3" x14ac:dyDescent="0.2">
      <c r="A1683" s="29"/>
      <c r="B1683" s="12" t="s">
        <v>5797</v>
      </c>
    </row>
    <row r="1684" spans="1:2" outlineLevel="3" x14ac:dyDescent="0.2">
      <c r="A1684" s="29"/>
      <c r="B1684" s="12" t="s">
        <v>5798</v>
      </c>
    </row>
    <row r="1685" spans="1:2" outlineLevel="3" x14ac:dyDescent="0.2">
      <c r="A1685" s="29"/>
      <c r="B1685" s="12" t="s">
        <v>5799</v>
      </c>
    </row>
    <row r="1686" spans="1:2" outlineLevel="3" x14ac:dyDescent="0.2">
      <c r="A1686" s="29"/>
      <c r="B1686" s="12" t="s">
        <v>5800</v>
      </c>
    </row>
    <row r="1687" spans="1:2" outlineLevel="3" x14ac:dyDescent="0.2">
      <c r="A1687" s="29"/>
      <c r="B1687" s="12" t="s">
        <v>5801</v>
      </c>
    </row>
    <row r="1688" spans="1:2" outlineLevel="3" x14ac:dyDescent="0.2">
      <c r="A1688" s="29"/>
      <c r="B1688" s="12" t="s">
        <v>5802</v>
      </c>
    </row>
    <row r="1689" spans="1:2" outlineLevel="3" x14ac:dyDescent="0.2">
      <c r="A1689" s="29"/>
      <c r="B1689" s="12" t="s">
        <v>5803</v>
      </c>
    </row>
    <row r="1690" spans="1:2" outlineLevel="3" x14ac:dyDescent="0.2">
      <c r="A1690" s="29"/>
      <c r="B1690" s="12" t="s">
        <v>5804</v>
      </c>
    </row>
    <row r="1691" spans="1:2" outlineLevel="3" x14ac:dyDescent="0.2">
      <c r="A1691" s="29"/>
      <c r="B1691" s="12" t="s">
        <v>5805</v>
      </c>
    </row>
    <row r="1692" spans="1:2" outlineLevel="3" x14ac:dyDescent="0.2">
      <c r="A1692" s="29"/>
      <c r="B1692" s="12" t="s">
        <v>5806</v>
      </c>
    </row>
    <row r="1693" spans="1:2" ht="25.5" outlineLevel="2" x14ac:dyDescent="0.2">
      <c r="A1693" s="29"/>
      <c r="B1693" s="9" t="s">
        <v>2256</v>
      </c>
    </row>
    <row r="1694" spans="1:2" ht="13.5" outlineLevel="3" x14ac:dyDescent="0.2">
      <c r="A1694" s="29"/>
      <c r="B1694" s="13" t="s">
        <v>1606</v>
      </c>
    </row>
    <row r="1695" spans="1:2" outlineLevel="3" x14ac:dyDescent="0.2">
      <c r="A1695" s="29"/>
      <c r="B1695" s="14" t="s">
        <v>2248</v>
      </c>
    </row>
    <row r="1696" spans="1:2" outlineLevel="3" x14ac:dyDescent="0.2">
      <c r="A1696" s="29"/>
      <c r="B1696" s="14" t="s">
        <v>2257</v>
      </c>
    </row>
    <row r="1697" spans="1:2" outlineLevel="3" x14ac:dyDescent="0.2">
      <c r="A1697" s="29"/>
      <c r="B1697" s="14" t="s">
        <v>2258</v>
      </c>
    </row>
    <row r="1698" spans="1:2" outlineLevel="3" x14ac:dyDescent="0.2">
      <c r="A1698" s="29"/>
      <c r="B1698" s="14" t="s">
        <v>2259</v>
      </c>
    </row>
    <row r="1699" spans="1:2" outlineLevel="3" x14ac:dyDescent="0.2">
      <c r="A1699" s="29"/>
      <c r="B1699" s="14" t="s">
        <v>2260</v>
      </c>
    </row>
    <row r="1700" spans="1:2" outlineLevel="3" x14ac:dyDescent="0.2">
      <c r="A1700" s="29"/>
      <c r="B1700" s="14" t="s">
        <v>2261</v>
      </c>
    </row>
    <row r="1701" spans="1:2" outlineLevel="3" x14ac:dyDescent="0.2">
      <c r="A1701" s="29"/>
      <c r="B1701" s="14" t="s">
        <v>2262</v>
      </c>
    </row>
    <row r="1702" spans="1:2" outlineLevel="3" x14ac:dyDescent="0.2">
      <c r="A1702" s="29"/>
      <c r="B1702" s="14" t="s">
        <v>2263</v>
      </c>
    </row>
    <row r="1703" spans="1:2" outlineLevel="3" x14ac:dyDescent="0.2">
      <c r="A1703" s="29"/>
      <c r="B1703" s="14" t="s">
        <v>2264</v>
      </c>
    </row>
    <row r="1704" spans="1:2" outlineLevel="3" x14ac:dyDescent="0.2">
      <c r="A1704" s="29"/>
      <c r="B1704" s="14" t="s">
        <v>2265</v>
      </c>
    </row>
    <row r="1705" spans="1:2" outlineLevel="3" x14ac:dyDescent="0.2">
      <c r="A1705" s="29"/>
      <c r="B1705" s="14" t="s">
        <v>2266</v>
      </c>
    </row>
    <row r="1706" spans="1:2" outlineLevel="3" x14ac:dyDescent="0.2">
      <c r="A1706" s="29"/>
      <c r="B1706" s="14" t="s">
        <v>2267</v>
      </c>
    </row>
    <row r="1707" spans="1:2" outlineLevel="3" x14ac:dyDescent="0.2">
      <c r="A1707" s="29"/>
      <c r="B1707" s="14" t="s">
        <v>2268</v>
      </c>
    </row>
    <row r="1708" spans="1:2" outlineLevel="3" x14ac:dyDescent="0.2">
      <c r="A1708" s="29" t="s">
        <v>6970</v>
      </c>
      <c r="B1708" s="7" t="s">
        <v>692</v>
      </c>
    </row>
    <row r="1709" spans="1:2" outlineLevel="3" x14ac:dyDescent="0.2">
      <c r="A1709" s="29" t="s">
        <v>6971</v>
      </c>
      <c r="B1709" s="8" t="s">
        <v>16</v>
      </c>
    </row>
    <row r="1710" spans="1:2" outlineLevel="3" x14ac:dyDescent="0.2">
      <c r="A1710" s="29" t="s">
        <v>6972</v>
      </c>
      <c r="B1710" s="8" t="s">
        <v>2269</v>
      </c>
    </row>
    <row r="1711" spans="1:2" outlineLevel="3" x14ac:dyDescent="0.2">
      <c r="A1711" s="29" t="s">
        <v>6973</v>
      </c>
      <c r="B1711" s="9" t="s">
        <v>2269</v>
      </c>
    </row>
    <row r="1712" spans="1:2" outlineLevel="3" x14ac:dyDescent="0.2">
      <c r="A1712" s="29"/>
      <c r="B1712" s="8" t="s">
        <v>1605</v>
      </c>
    </row>
    <row r="1713" spans="1:2" outlineLevel="3" x14ac:dyDescent="0.2">
      <c r="A1713" s="29"/>
      <c r="B1713" s="9" t="s">
        <v>693</v>
      </c>
    </row>
    <row r="1714" spans="1:2" outlineLevel="3" x14ac:dyDescent="0.2">
      <c r="A1714" s="29"/>
      <c r="B1714" s="9" t="s">
        <v>694</v>
      </c>
    </row>
    <row r="1715" spans="1:2" outlineLevel="3" x14ac:dyDescent="0.2">
      <c r="A1715" s="29"/>
      <c r="B1715" s="9" t="s">
        <v>695</v>
      </c>
    </row>
    <row r="1716" spans="1:2" outlineLevel="3" x14ac:dyDescent="0.2">
      <c r="A1716" s="29" t="s">
        <v>6974</v>
      </c>
      <c r="B1716" s="8" t="s">
        <v>2270</v>
      </c>
    </row>
    <row r="1717" spans="1:2" outlineLevel="3" x14ac:dyDescent="0.2">
      <c r="A1717" s="29" t="s">
        <v>6975</v>
      </c>
      <c r="B1717" s="9" t="s">
        <v>2270</v>
      </c>
    </row>
    <row r="1718" spans="1:2" outlineLevel="3" x14ac:dyDescent="0.2">
      <c r="A1718" s="29"/>
      <c r="B1718" s="8" t="s">
        <v>303</v>
      </c>
    </row>
    <row r="1719" spans="1:2" outlineLevel="3" x14ac:dyDescent="0.2">
      <c r="A1719" s="29"/>
      <c r="B1719" s="9" t="s">
        <v>696</v>
      </c>
    </row>
    <row r="1720" spans="1:2" outlineLevel="3" x14ac:dyDescent="0.2">
      <c r="A1720" s="29"/>
      <c r="B1720" s="12" t="s">
        <v>5807</v>
      </c>
    </row>
    <row r="1721" spans="1:2" outlineLevel="3" x14ac:dyDescent="0.2">
      <c r="A1721" s="29"/>
      <c r="B1721" s="12" t="s">
        <v>5808</v>
      </c>
    </row>
    <row r="1722" spans="1:2" outlineLevel="3" x14ac:dyDescent="0.2">
      <c r="A1722" s="29"/>
      <c r="B1722" s="12" t="s">
        <v>5809</v>
      </c>
    </row>
    <row r="1723" spans="1:2" outlineLevel="3" x14ac:dyDescent="0.2">
      <c r="A1723" s="29"/>
      <c r="B1723" s="12" t="s">
        <v>5810</v>
      </c>
    </row>
    <row r="1724" spans="1:2" outlineLevel="3" x14ac:dyDescent="0.2">
      <c r="A1724" s="29"/>
      <c r="B1724" s="12" t="s">
        <v>5811</v>
      </c>
    </row>
    <row r="1725" spans="1:2" outlineLevel="3" x14ac:dyDescent="0.2">
      <c r="A1725" s="29"/>
      <c r="B1725" s="12" t="s">
        <v>5812</v>
      </c>
    </row>
    <row r="1726" spans="1:2" outlineLevel="3" x14ac:dyDescent="0.2">
      <c r="A1726" s="29"/>
      <c r="B1726" s="12" t="s">
        <v>5813</v>
      </c>
    </row>
    <row r="1727" spans="1:2" outlineLevel="3" x14ac:dyDescent="0.2">
      <c r="A1727" s="29"/>
      <c r="B1727" s="12" t="s">
        <v>5814</v>
      </c>
    </row>
    <row r="1728" spans="1:2" outlineLevel="3" x14ac:dyDescent="0.2">
      <c r="A1728" s="29"/>
      <c r="B1728" s="12" t="s">
        <v>5815</v>
      </c>
    </row>
    <row r="1729" spans="1:2" outlineLevel="3" x14ac:dyDescent="0.2">
      <c r="A1729" s="29"/>
      <c r="B1729" s="12" t="s">
        <v>5816</v>
      </c>
    </row>
    <row r="1730" spans="1:2" outlineLevel="3" x14ac:dyDescent="0.2">
      <c r="A1730" s="29"/>
      <c r="B1730" s="12" t="s">
        <v>5817</v>
      </c>
    </row>
    <row r="1731" spans="1:2" outlineLevel="3" x14ac:dyDescent="0.2">
      <c r="A1731" s="29"/>
      <c r="B1731" s="12" t="s">
        <v>5818</v>
      </c>
    </row>
    <row r="1732" spans="1:2" outlineLevel="3" x14ac:dyDescent="0.2">
      <c r="A1732" s="29"/>
      <c r="B1732" s="12" t="s">
        <v>5819</v>
      </c>
    </row>
    <row r="1733" spans="1:2" outlineLevel="3" x14ac:dyDescent="0.2">
      <c r="A1733" s="29"/>
      <c r="B1733" s="9" t="s">
        <v>697</v>
      </c>
    </row>
    <row r="1734" spans="1:2" outlineLevel="3" x14ac:dyDescent="0.2">
      <c r="A1734" s="29"/>
      <c r="B1734" s="9" t="s">
        <v>698</v>
      </c>
    </row>
    <row r="1735" spans="1:2" ht="13.5" outlineLevel="3" x14ac:dyDescent="0.2">
      <c r="A1735" s="29"/>
      <c r="B1735" s="13" t="s">
        <v>1606</v>
      </c>
    </row>
    <row r="1736" spans="1:2" ht="25.5" outlineLevel="3" x14ac:dyDescent="0.2">
      <c r="A1736" s="29"/>
      <c r="B1736" s="14" t="s">
        <v>2271</v>
      </c>
    </row>
    <row r="1737" spans="1:2" outlineLevel="3" x14ac:dyDescent="0.2">
      <c r="A1737" s="29"/>
      <c r="B1737" s="14" t="s">
        <v>2272</v>
      </c>
    </row>
    <row r="1738" spans="1:2" outlineLevel="3" x14ac:dyDescent="0.2">
      <c r="A1738" s="29"/>
      <c r="B1738" s="14" t="s">
        <v>2273</v>
      </c>
    </row>
    <row r="1739" spans="1:2" outlineLevel="3" x14ac:dyDescent="0.2">
      <c r="A1739" s="29"/>
      <c r="B1739" s="14" t="s">
        <v>2274</v>
      </c>
    </row>
    <row r="1740" spans="1:2" outlineLevel="3" x14ac:dyDescent="0.2">
      <c r="A1740" s="29"/>
      <c r="B1740" s="14" t="s">
        <v>2275</v>
      </c>
    </row>
    <row r="1741" spans="1:2" outlineLevel="3" x14ac:dyDescent="0.2">
      <c r="A1741" s="29" t="s">
        <v>6976</v>
      </c>
      <c r="B1741" s="8" t="s">
        <v>17</v>
      </c>
    </row>
    <row r="1742" spans="1:2" outlineLevel="3" x14ac:dyDescent="0.2">
      <c r="A1742" s="29" t="s">
        <v>6977</v>
      </c>
      <c r="B1742" s="8" t="s">
        <v>2276</v>
      </c>
    </row>
    <row r="1743" spans="1:2" outlineLevel="3" x14ac:dyDescent="0.2">
      <c r="A1743" s="29" t="s">
        <v>6978</v>
      </c>
      <c r="B1743" s="9" t="s">
        <v>2276</v>
      </c>
    </row>
    <row r="1744" spans="1:2" outlineLevel="3" x14ac:dyDescent="0.2">
      <c r="A1744" s="29"/>
      <c r="B1744" s="8" t="s">
        <v>1605</v>
      </c>
    </row>
    <row r="1745" spans="1:2" outlineLevel="3" x14ac:dyDescent="0.2">
      <c r="A1745" s="29"/>
      <c r="B1745" s="9" t="s">
        <v>699</v>
      </c>
    </row>
    <row r="1746" spans="1:2" outlineLevel="3" x14ac:dyDescent="0.2">
      <c r="A1746" s="29"/>
      <c r="B1746" s="9" t="s">
        <v>700</v>
      </c>
    </row>
    <row r="1747" spans="1:2" outlineLevel="3" x14ac:dyDescent="0.2">
      <c r="A1747" s="29"/>
      <c r="B1747" s="9" t="s">
        <v>701</v>
      </c>
    </row>
    <row r="1748" spans="1:2" outlineLevel="3" x14ac:dyDescent="0.2">
      <c r="A1748" s="29"/>
      <c r="B1748" s="9" t="s">
        <v>702</v>
      </c>
    </row>
    <row r="1749" spans="1:2" outlineLevel="3" x14ac:dyDescent="0.2">
      <c r="A1749" s="29"/>
      <c r="B1749" s="9" t="s">
        <v>703</v>
      </c>
    </row>
    <row r="1750" spans="1:2" outlineLevel="3" x14ac:dyDescent="0.2">
      <c r="A1750" s="29"/>
      <c r="B1750" s="9" t="s">
        <v>704</v>
      </c>
    </row>
    <row r="1751" spans="1:2" outlineLevel="3" x14ac:dyDescent="0.2">
      <c r="A1751" s="29"/>
      <c r="B1751" s="9" t="s">
        <v>2277</v>
      </c>
    </row>
    <row r="1752" spans="1:2" ht="13.5" outlineLevel="3" x14ac:dyDescent="0.2">
      <c r="A1752" s="29"/>
      <c r="B1752" s="13" t="s">
        <v>1606</v>
      </c>
    </row>
    <row r="1753" spans="1:2" outlineLevel="3" x14ac:dyDescent="0.2">
      <c r="A1753" s="29"/>
      <c r="B1753" s="14" t="s">
        <v>2278</v>
      </c>
    </row>
    <row r="1754" spans="1:2" outlineLevel="3" x14ac:dyDescent="0.2">
      <c r="A1754" s="29"/>
      <c r="B1754" s="14" t="s">
        <v>2279</v>
      </c>
    </row>
    <row r="1755" spans="1:2" outlineLevel="3" x14ac:dyDescent="0.2">
      <c r="A1755" s="29" t="s">
        <v>6979</v>
      </c>
      <c r="B1755" s="8" t="s">
        <v>2280</v>
      </c>
    </row>
    <row r="1756" spans="1:2" outlineLevel="3" x14ac:dyDescent="0.2">
      <c r="A1756" s="29" t="s">
        <v>6980</v>
      </c>
      <c r="B1756" s="9" t="s">
        <v>2280</v>
      </c>
    </row>
    <row r="1757" spans="1:2" outlineLevel="3" x14ac:dyDescent="0.2">
      <c r="A1757" s="29"/>
      <c r="B1757" s="8" t="s">
        <v>1605</v>
      </c>
    </row>
    <row r="1758" spans="1:2" outlineLevel="3" x14ac:dyDescent="0.2">
      <c r="A1758" s="29"/>
      <c r="B1758" s="9" t="s">
        <v>705</v>
      </c>
    </row>
    <row r="1759" spans="1:2" outlineLevel="3" x14ac:dyDescent="0.2">
      <c r="A1759" s="29"/>
      <c r="B1759" s="12" t="s">
        <v>5820</v>
      </c>
    </row>
    <row r="1760" spans="1:2" outlineLevel="3" x14ac:dyDescent="0.2">
      <c r="A1760" s="29"/>
      <c r="B1760" s="12" t="s">
        <v>5821</v>
      </c>
    </row>
    <row r="1761" spans="1:2" outlineLevel="3" x14ac:dyDescent="0.2">
      <c r="A1761" s="29"/>
      <c r="B1761" s="12" t="s">
        <v>5822</v>
      </c>
    </row>
    <row r="1762" spans="1:2" outlineLevel="3" x14ac:dyDescent="0.2">
      <c r="A1762" s="29"/>
      <c r="B1762" s="12" t="s">
        <v>5823</v>
      </c>
    </row>
    <row r="1763" spans="1:2" outlineLevel="3" x14ac:dyDescent="0.2">
      <c r="A1763" s="29"/>
      <c r="B1763" s="12" t="s">
        <v>5824</v>
      </c>
    </row>
    <row r="1764" spans="1:2" outlineLevel="3" x14ac:dyDescent="0.2">
      <c r="A1764" s="29"/>
      <c r="B1764" s="9" t="s">
        <v>706</v>
      </c>
    </row>
    <row r="1765" spans="1:2" outlineLevel="3" x14ac:dyDescent="0.2">
      <c r="A1765" s="29"/>
      <c r="B1765" s="9" t="s">
        <v>2281</v>
      </c>
    </row>
    <row r="1766" spans="1:2" ht="13.5" outlineLevel="3" x14ac:dyDescent="0.2">
      <c r="A1766" s="29"/>
      <c r="B1766" s="13" t="s">
        <v>1606</v>
      </c>
    </row>
    <row r="1767" spans="1:2" outlineLevel="3" x14ac:dyDescent="0.2">
      <c r="A1767" s="29"/>
      <c r="B1767" s="14" t="s">
        <v>2282</v>
      </c>
    </row>
    <row r="1768" spans="1:2" outlineLevel="3" x14ac:dyDescent="0.2">
      <c r="A1768" s="29" t="s">
        <v>6981</v>
      </c>
      <c r="B1768" s="8" t="s">
        <v>2283</v>
      </c>
    </row>
    <row r="1769" spans="1:2" outlineLevel="3" x14ac:dyDescent="0.2">
      <c r="A1769" s="29" t="s">
        <v>6982</v>
      </c>
      <c r="B1769" s="9" t="s">
        <v>2283</v>
      </c>
    </row>
    <row r="1770" spans="1:2" outlineLevel="3" x14ac:dyDescent="0.2">
      <c r="A1770" s="29"/>
      <c r="B1770" s="8" t="s">
        <v>1605</v>
      </c>
    </row>
    <row r="1771" spans="1:2" outlineLevel="3" x14ac:dyDescent="0.2">
      <c r="A1771" s="29"/>
      <c r="B1771" s="9" t="s">
        <v>707</v>
      </c>
    </row>
    <row r="1772" spans="1:2" outlineLevel="3" x14ac:dyDescent="0.2">
      <c r="A1772" s="29"/>
      <c r="B1772" s="12" t="s">
        <v>5825</v>
      </c>
    </row>
    <row r="1773" spans="1:2" outlineLevel="3" x14ac:dyDescent="0.2">
      <c r="A1773" s="29"/>
      <c r="B1773" s="12" t="s">
        <v>5826</v>
      </c>
    </row>
    <row r="1774" spans="1:2" outlineLevel="3" x14ac:dyDescent="0.2">
      <c r="A1774" s="29"/>
      <c r="B1774" s="12" t="s">
        <v>5827</v>
      </c>
    </row>
    <row r="1775" spans="1:2" outlineLevel="3" x14ac:dyDescent="0.2">
      <c r="A1775" s="29"/>
      <c r="B1775" s="12" t="s">
        <v>5828</v>
      </c>
    </row>
    <row r="1776" spans="1:2" outlineLevel="3" x14ac:dyDescent="0.2">
      <c r="A1776" s="29"/>
      <c r="B1776" s="9" t="s">
        <v>708</v>
      </c>
    </row>
    <row r="1777" spans="1:2" ht="25.5" outlineLevel="3" x14ac:dyDescent="0.2">
      <c r="A1777" s="29"/>
      <c r="B1777" s="9" t="s">
        <v>2284</v>
      </c>
    </row>
    <row r="1778" spans="1:2" outlineLevel="3" x14ac:dyDescent="0.2">
      <c r="A1778" s="29"/>
      <c r="B1778" s="9" t="s">
        <v>709</v>
      </c>
    </row>
    <row r="1779" spans="1:2" ht="13.5" outlineLevel="3" x14ac:dyDescent="0.2">
      <c r="A1779" s="29"/>
      <c r="B1779" s="13" t="s">
        <v>1606</v>
      </c>
    </row>
    <row r="1780" spans="1:2" outlineLevel="3" x14ac:dyDescent="0.2">
      <c r="A1780" s="29"/>
      <c r="B1780" s="14" t="s">
        <v>2285</v>
      </c>
    </row>
    <row r="1781" spans="1:2" outlineLevel="3" x14ac:dyDescent="0.2">
      <c r="A1781" s="29" t="s">
        <v>6983</v>
      </c>
      <c r="B1781" s="8" t="s">
        <v>2286</v>
      </c>
    </row>
    <row r="1782" spans="1:2" outlineLevel="3" x14ac:dyDescent="0.2">
      <c r="A1782" s="29" t="s">
        <v>6984</v>
      </c>
      <c r="B1782" s="9" t="s">
        <v>2286</v>
      </c>
    </row>
    <row r="1783" spans="1:2" outlineLevel="3" x14ac:dyDescent="0.2">
      <c r="A1783" s="29"/>
      <c r="B1783" s="8" t="s">
        <v>1605</v>
      </c>
    </row>
    <row r="1784" spans="1:2" outlineLevel="3" x14ac:dyDescent="0.2">
      <c r="A1784" s="29"/>
      <c r="B1784" s="9" t="s">
        <v>710</v>
      </c>
    </row>
    <row r="1785" spans="1:2" outlineLevel="3" x14ac:dyDescent="0.2">
      <c r="A1785" s="29"/>
      <c r="B1785" s="9" t="s">
        <v>711</v>
      </c>
    </row>
    <row r="1786" spans="1:2" ht="13.5" outlineLevel="3" x14ac:dyDescent="0.2">
      <c r="A1786" s="29"/>
      <c r="B1786" s="13" t="s">
        <v>1606</v>
      </c>
    </row>
    <row r="1787" spans="1:2" outlineLevel="3" x14ac:dyDescent="0.2">
      <c r="A1787" s="29"/>
      <c r="B1787" s="14" t="s">
        <v>2287</v>
      </c>
    </row>
    <row r="1788" spans="1:2" outlineLevel="3" x14ac:dyDescent="0.2">
      <c r="A1788" s="29"/>
      <c r="B1788" s="14" t="s">
        <v>2288</v>
      </c>
    </row>
    <row r="1789" spans="1:2" outlineLevel="3" x14ac:dyDescent="0.2">
      <c r="A1789" s="29" t="s">
        <v>6985</v>
      </c>
      <c r="B1789" s="8" t="s">
        <v>2289</v>
      </c>
    </row>
    <row r="1790" spans="1:2" outlineLevel="3" x14ac:dyDescent="0.2">
      <c r="A1790" s="29" t="s">
        <v>6986</v>
      </c>
      <c r="B1790" s="9" t="s">
        <v>2289</v>
      </c>
    </row>
    <row r="1791" spans="1:2" outlineLevel="2" x14ac:dyDescent="0.2">
      <c r="A1791" s="29"/>
      <c r="B1791" s="8" t="s">
        <v>1605</v>
      </c>
    </row>
    <row r="1792" spans="1:2" outlineLevel="3" x14ac:dyDescent="0.2">
      <c r="A1792" s="29"/>
      <c r="B1792" s="9" t="s">
        <v>712</v>
      </c>
    </row>
    <row r="1793" spans="1:2" outlineLevel="3" x14ac:dyDescent="0.2">
      <c r="A1793" s="29"/>
      <c r="B1793" s="9" t="s">
        <v>2290</v>
      </c>
    </row>
    <row r="1794" spans="1:2" outlineLevel="3" x14ac:dyDescent="0.2">
      <c r="A1794" s="29"/>
      <c r="B1794" s="9" t="s">
        <v>713</v>
      </c>
    </row>
    <row r="1795" spans="1:2" outlineLevel="3" x14ac:dyDescent="0.2">
      <c r="A1795" s="29"/>
      <c r="B1795" s="9" t="s">
        <v>714</v>
      </c>
    </row>
    <row r="1796" spans="1:2" outlineLevel="3" x14ac:dyDescent="0.2">
      <c r="A1796" s="29"/>
      <c r="B1796" s="9" t="s">
        <v>715</v>
      </c>
    </row>
    <row r="1797" spans="1:2" outlineLevel="3" x14ac:dyDescent="0.2">
      <c r="A1797" s="29"/>
      <c r="B1797" s="9" t="s">
        <v>716</v>
      </c>
    </row>
    <row r="1798" spans="1:2" outlineLevel="3" x14ac:dyDescent="0.2">
      <c r="A1798" s="29"/>
      <c r="B1798" s="9" t="s">
        <v>717</v>
      </c>
    </row>
    <row r="1799" spans="1:2" outlineLevel="3" x14ac:dyDescent="0.2">
      <c r="A1799" s="29"/>
      <c r="B1799" s="9" t="s">
        <v>718</v>
      </c>
    </row>
    <row r="1800" spans="1:2" ht="13.5" outlineLevel="3" x14ac:dyDescent="0.2">
      <c r="A1800" s="29"/>
      <c r="B1800" s="13" t="s">
        <v>1606</v>
      </c>
    </row>
    <row r="1801" spans="1:2" outlineLevel="3" x14ac:dyDescent="0.2">
      <c r="A1801" s="29"/>
      <c r="B1801" s="14" t="s">
        <v>2291</v>
      </c>
    </row>
    <row r="1802" spans="1:2" outlineLevel="3" x14ac:dyDescent="0.2">
      <c r="A1802" s="29"/>
      <c r="B1802" s="14" t="s">
        <v>2292</v>
      </c>
    </row>
    <row r="1803" spans="1:2" outlineLevel="3" x14ac:dyDescent="0.2">
      <c r="A1803" s="29"/>
      <c r="B1803" s="14" t="s">
        <v>2293</v>
      </c>
    </row>
    <row r="1804" spans="1:2" outlineLevel="3" x14ac:dyDescent="0.2">
      <c r="A1804" s="29"/>
      <c r="B1804" s="14" t="s">
        <v>2294</v>
      </c>
    </row>
    <row r="1805" spans="1:2" outlineLevel="3" x14ac:dyDescent="0.2">
      <c r="A1805" s="29"/>
      <c r="B1805" s="14" t="s">
        <v>2295</v>
      </c>
    </row>
    <row r="1806" spans="1:2" outlineLevel="3" x14ac:dyDescent="0.2">
      <c r="A1806" s="29" t="s">
        <v>5504</v>
      </c>
      <c r="B1806" s="7" t="s">
        <v>2296</v>
      </c>
    </row>
    <row r="1807" spans="1:2" outlineLevel="3" x14ac:dyDescent="0.2">
      <c r="A1807" s="29" t="s">
        <v>6987</v>
      </c>
      <c r="B1807" s="8" t="s">
        <v>95</v>
      </c>
    </row>
    <row r="1808" spans="1:2" outlineLevel="3" x14ac:dyDescent="0.2">
      <c r="A1808" s="29"/>
      <c r="B1808" s="8" t="s">
        <v>1628</v>
      </c>
    </row>
    <row r="1809" spans="1:2" ht="25.5" outlineLevel="3" x14ac:dyDescent="0.2">
      <c r="A1809" s="29"/>
      <c r="B1809" s="9" t="s">
        <v>719</v>
      </c>
    </row>
    <row r="1810" spans="1:2" outlineLevel="3" x14ac:dyDescent="0.2">
      <c r="A1810" s="29"/>
      <c r="B1810" s="9" t="s">
        <v>720</v>
      </c>
    </row>
    <row r="1811" spans="1:2" outlineLevel="3" x14ac:dyDescent="0.2">
      <c r="A1811" s="29" t="s">
        <v>6988</v>
      </c>
      <c r="B1811" s="8" t="s">
        <v>2297</v>
      </c>
    </row>
    <row r="1812" spans="1:2" outlineLevel="3" x14ac:dyDescent="0.2">
      <c r="A1812" s="29" t="s">
        <v>6989</v>
      </c>
      <c r="B1812" s="9" t="s">
        <v>2297</v>
      </c>
    </row>
    <row r="1813" spans="1:2" outlineLevel="3" x14ac:dyDescent="0.2">
      <c r="A1813" s="29"/>
      <c r="B1813" s="8" t="s">
        <v>1605</v>
      </c>
    </row>
    <row r="1814" spans="1:2" outlineLevel="3" x14ac:dyDescent="0.2">
      <c r="A1814" s="29"/>
      <c r="B1814" s="9" t="s">
        <v>721</v>
      </c>
    </row>
    <row r="1815" spans="1:2" ht="13.5" outlineLevel="3" x14ac:dyDescent="0.2">
      <c r="A1815" s="29"/>
      <c r="B1815" s="13" t="s">
        <v>1606</v>
      </c>
    </row>
    <row r="1816" spans="1:2" outlineLevel="3" x14ac:dyDescent="0.2">
      <c r="A1816" s="29"/>
      <c r="B1816" s="14" t="s">
        <v>2298</v>
      </c>
    </row>
    <row r="1817" spans="1:2" outlineLevel="3" x14ac:dyDescent="0.2">
      <c r="A1817" s="29"/>
      <c r="B1817" s="14" t="s">
        <v>2299</v>
      </c>
    </row>
    <row r="1818" spans="1:2" outlineLevel="3" x14ac:dyDescent="0.2">
      <c r="A1818" s="29" t="s">
        <v>6990</v>
      </c>
      <c r="B1818" s="8" t="s">
        <v>2300</v>
      </c>
    </row>
    <row r="1819" spans="1:2" outlineLevel="3" x14ac:dyDescent="0.2">
      <c r="A1819" s="29" t="s">
        <v>6991</v>
      </c>
      <c r="B1819" s="9" t="s">
        <v>2301</v>
      </c>
    </row>
    <row r="1820" spans="1:2" outlineLevel="3" x14ac:dyDescent="0.2">
      <c r="A1820" s="29"/>
      <c r="B1820" s="8" t="s">
        <v>1605</v>
      </c>
    </row>
    <row r="1821" spans="1:2" outlineLevel="3" x14ac:dyDescent="0.2">
      <c r="A1821" s="29"/>
      <c r="B1821" s="9" t="s">
        <v>722</v>
      </c>
    </row>
    <row r="1822" spans="1:2" outlineLevel="3" x14ac:dyDescent="0.2">
      <c r="A1822" s="29"/>
      <c r="B1822" s="9" t="s">
        <v>723</v>
      </c>
    </row>
    <row r="1823" spans="1:2" outlineLevel="3" x14ac:dyDescent="0.2">
      <c r="A1823" s="29"/>
      <c r="B1823" s="9" t="s">
        <v>724</v>
      </c>
    </row>
    <row r="1824" spans="1:2" outlineLevel="3" x14ac:dyDescent="0.2">
      <c r="A1824" s="29" t="s">
        <v>6992</v>
      </c>
      <c r="B1824" s="9" t="s">
        <v>2302</v>
      </c>
    </row>
    <row r="1825" spans="1:2" outlineLevel="3" x14ac:dyDescent="0.2">
      <c r="A1825" s="29"/>
      <c r="B1825" s="8" t="s">
        <v>1605</v>
      </c>
    </row>
    <row r="1826" spans="1:2" outlineLevel="3" x14ac:dyDescent="0.2">
      <c r="A1826" s="29"/>
      <c r="B1826" s="9" t="s">
        <v>725</v>
      </c>
    </row>
    <row r="1827" spans="1:2" ht="25.5" outlineLevel="3" x14ac:dyDescent="0.2">
      <c r="A1827" s="29"/>
      <c r="B1827" s="9" t="s">
        <v>726</v>
      </c>
    </row>
    <row r="1828" spans="1:2" outlineLevel="3" x14ac:dyDescent="0.2">
      <c r="A1828" s="29"/>
      <c r="B1828" s="9" t="s">
        <v>727</v>
      </c>
    </row>
    <row r="1829" spans="1:2" outlineLevel="3" x14ac:dyDescent="0.2">
      <c r="A1829" s="29"/>
      <c r="B1829" s="9" t="s">
        <v>728</v>
      </c>
    </row>
    <row r="1830" spans="1:2" ht="38.25" outlineLevel="3" x14ac:dyDescent="0.2">
      <c r="A1830" s="29"/>
      <c r="B1830" s="9" t="s">
        <v>729</v>
      </c>
    </row>
    <row r="1831" spans="1:2" ht="13.5" outlineLevel="3" x14ac:dyDescent="0.2">
      <c r="A1831" s="29"/>
      <c r="B1831" s="13" t="s">
        <v>1606</v>
      </c>
    </row>
    <row r="1832" spans="1:2" ht="25.5" outlineLevel="3" x14ac:dyDescent="0.2">
      <c r="A1832" s="29"/>
      <c r="B1832" s="14" t="s">
        <v>2303</v>
      </c>
    </row>
    <row r="1833" spans="1:2" outlineLevel="3" x14ac:dyDescent="0.2">
      <c r="A1833" s="29"/>
      <c r="B1833" s="14" t="s">
        <v>2304</v>
      </c>
    </row>
    <row r="1834" spans="1:2" outlineLevel="3" x14ac:dyDescent="0.2">
      <c r="A1834" s="29"/>
      <c r="B1834" s="14" t="s">
        <v>2305</v>
      </c>
    </row>
    <row r="1835" spans="1:2" outlineLevel="3" x14ac:dyDescent="0.2">
      <c r="A1835" s="29"/>
      <c r="B1835" s="14" t="s">
        <v>2299</v>
      </c>
    </row>
    <row r="1836" spans="1:2" outlineLevel="3" x14ac:dyDescent="0.2">
      <c r="A1836" s="29" t="s">
        <v>6993</v>
      </c>
      <c r="B1836" s="8" t="s">
        <v>2306</v>
      </c>
    </row>
    <row r="1837" spans="1:2" outlineLevel="3" x14ac:dyDescent="0.2">
      <c r="A1837" s="29" t="s">
        <v>6994</v>
      </c>
      <c r="B1837" s="9" t="s">
        <v>2307</v>
      </c>
    </row>
    <row r="1838" spans="1:2" outlineLevel="3" x14ac:dyDescent="0.2">
      <c r="A1838" s="29"/>
      <c r="B1838" s="8" t="s">
        <v>1605</v>
      </c>
    </row>
    <row r="1839" spans="1:2" outlineLevel="3" x14ac:dyDescent="0.2">
      <c r="A1839" s="29"/>
      <c r="B1839" s="9" t="s">
        <v>730</v>
      </c>
    </row>
    <row r="1840" spans="1:2" outlineLevel="3" x14ac:dyDescent="0.2">
      <c r="A1840" s="29"/>
      <c r="B1840" s="9" t="s">
        <v>731</v>
      </c>
    </row>
    <row r="1841" spans="1:2" outlineLevel="3" x14ac:dyDescent="0.2">
      <c r="A1841" s="29"/>
      <c r="B1841" s="9" t="s">
        <v>732</v>
      </c>
    </row>
    <row r="1842" spans="1:2" outlineLevel="3" x14ac:dyDescent="0.2">
      <c r="A1842" s="29"/>
      <c r="B1842" s="9" t="s">
        <v>733</v>
      </c>
    </row>
    <row r="1843" spans="1:2" outlineLevel="3" x14ac:dyDescent="0.2">
      <c r="A1843" s="29"/>
      <c r="B1843" s="9" t="s">
        <v>2308</v>
      </c>
    </row>
    <row r="1844" spans="1:2" outlineLevel="3" x14ac:dyDescent="0.2">
      <c r="A1844" s="29"/>
      <c r="B1844" s="9" t="s">
        <v>734</v>
      </c>
    </row>
    <row r="1845" spans="1:2" outlineLevel="3" x14ac:dyDescent="0.2">
      <c r="A1845" s="29"/>
      <c r="B1845" s="9" t="s">
        <v>735</v>
      </c>
    </row>
    <row r="1846" spans="1:2" outlineLevel="3" x14ac:dyDescent="0.2">
      <c r="A1846" s="29"/>
      <c r="B1846" s="9" t="s">
        <v>2309</v>
      </c>
    </row>
    <row r="1847" spans="1:2" outlineLevel="3" x14ac:dyDescent="0.2">
      <c r="A1847" s="29"/>
      <c r="B1847" s="9" t="s">
        <v>736</v>
      </c>
    </row>
    <row r="1848" spans="1:2" outlineLevel="3" x14ac:dyDescent="0.2">
      <c r="A1848" s="29"/>
      <c r="B1848" s="9" t="s">
        <v>737</v>
      </c>
    </row>
    <row r="1849" spans="1:2" ht="13.5" outlineLevel="3" x14ac:dyDescent="0.2">
      <c r="A1849" s="29"/>
      <c r="B1849" s="13" t="s">
        <v>1606</v>
      </c>
    </row>
    <row r="1850" spans="1:2" outlineLevel="3" x14ac:dyDescent="0.2">
      <c r="A1850" s="29"/>
      <c r="B1850" s="14" t="s">
        <v>2310</v>
      </c>
    </row>
    <row r="1851" spans="1:2" outlineLevel="3" x14ac:dyDescent="0.2">
      <c r="A1851" s="29" t="s">
        <v>6995</v>
      </c>
      <c r="B1851" s="8" t="s">
        <v>2311</v>
      </c>
    </row>
    <row r="1852" spans="1:2" outlineLevel="3" x14ac:dyDescent="0.2">
      <c r="A1852" s="29" t="s">
        <v>6996</v>
      </c>
      <c r="B1852" s="9" t="s">
        <v>2311</v>
      </c>
    </row>
    <row r="1853" spans="1:2" outlineLevel="3" x14ac:dyDescent="0.2">
      <c r="A1853" s="29"/>
      <c r="B1853" s="8" t="s">
        <v>1605</v>
      </c>
    </row>
    <row r="1854" spans="1:2" ht="25.5" outlineLevel="3" x14ac:dyDescent="0.2">
      <c r="A1854" s="29"/>
      <c r="B1854" s="9" t="s">
        <v>2312</v>
      </c>
    </row>
    <row r="1855" spans="1:2" ht="25.5" outlineLevel="3" x14ac:dyDescent="0.2">
      <c r="A1855" s="29"/>
      <c r="B1855" s="9" t="s">
        <v>738</v>
      </c>
    </row>
    <row r="1856" spans="1:2" outlineLevel="1" x14ac:dyDescent="0.2">
      <c r="A1856" s="29"/>
      <c r="B1856" s="9" t="s">
        <v>739</v>
      </c>
    </row>
    <row r="1857" spans="1:2" outlineLevel="1" x14ac:dyDescent="0.2">
      <c r="A1857" s="29"/>
      <c r="B1857" s="9" t="s">
        <v>2313</v>
      </c>
    </row>
    <row r="1858" spans="1:2" outlineLevel="2" x14ac:dyDescent="0.2">
      <c r="A1858" s="29" t="s">
        <v>6997</v>
      </c>
      <c r="B1858" s="8" t="s">
        <v>96</v>
      </c>
    </row>
    <row r="1859" spans="1:2" outlineLevel="2" x14ac:dyDescent="0.2">
      <c r="A1859" s="29" t="s">
        <v>6998</v>
      </c>
      <c r="B1859" s="8" t="s">
        <v>96</v>
      </c>
    </row>
    <row r="1860" spans="1:2" outlineLevel="2" x14ac:dyDescent="0.2">
      <c r="A1860" s="29" t="s">
        <v>6999</v>
      </c>
      <c r="B1860" s="9" t="s">
        <v>96</v>
      </c>
    </row>
    <row r="1861" spans="1:2" outlineLevel="2" x14ac:dyDescent="0.2">
      <c r="A1861" s="29"/>
      <c r="B1861" s="8" t="s">
        <v>1605</v>
      </c>
    </row>
    <row r="1862" spans="1:2" ht="25.5" outlineLevel="2" x14ac:dyDescent="0.2">
      <c r="A1862" s="29"/>
      <c r="B1862" s="9" t="s">
        <v>740</v>
      </c>
    </row>
    <row r="1863" spans="1:2" outlineLevel="2" x14ac:dyDescent="0.2">
      <c r="A1863" s="29"/>
      <c r="B1863" s="9" t="s">
        <v>741</v>
      </c>
    </row>
    <row r="1864" spans="1:2" outlineLevel="2" x14ac:dyDescent="0.2">
      <c r="A1864" s="29"/>
      <c r="B1864" s="9" t="s">
        <v>742</v>
      </c>
    </row>
    <row r="1865" spans="1:2" ht="13.5" outlineLevel="2" x14ac:dyDescent="0.2">
      <c r="A1865" s="29"/>
      <c r="B1865" s="13" t="s">
        <v>1606</v>
      </c>
    </row>
    <row r="1866" spans="1:2" outlineLevel="2" x14ac:dyDescent="0.2">
      <c r="A1866" s="29"/>
      <c r="B1866" s="14" t="s">
        <v>2314</v>
      </c>
    </row>
    <row r="1867" spans="1:2" outlineLevel="2" x14ac:dyDescent="0.2">
      <c r="A1867" s="29"/>
      <c r="B1867" s="14" t="s">
        <v>2315</v>
      </c>
    </row>
    <row r="1868" spans="1:2" outlineLevel="2" x14ac:dyDescent="0.2">
      <c r="A1868" s="29"/>
      <c r="B1868" s="14" t="s">
        <v>2316</v>
      </c>
    </row>
    <row r="1869" spans="1:2" outlineLevel="2" x14ac:dyDescent="0.2">
      <c r="A1869" s="29"/>
      <c r="B1869" s="14" t="s">
        <v>2317</v>
      </c>
    </row>
    <row r="1870" spans="1:2" outlineLevel="2" x14ac:dyDescent="0.2">
      <c r="A1870" s="29"/>
      <c r="B1870" s="14" t="s">
        <v>2318</v>
      </c>
    </row>
    <row r="1871" spans="1:2" outlineLevel="2" x14ac:dyDescent="0.2">
      <c r="A1871" s="29" t="s">
        <v>2319</v>
      </c>
      <c r="B1871" s="17" t="s">
        <v>2320</v>
      </c>
    </row>
    <row r="1872" spans="1:2" outlineLevel="2" x14ac:dyDescent="0.2">
      <c r="A1872" s="29" t="s">
        <v>7000</v>
      </c>
      <c r="B1872" s="7" t="s">
        <v>2320</v>
      </c>
    </row>
    <row r="1873" spans="1:2" outlineLevel="2" x14ac:dyDescent="0.2">
      <c r="A1873" s="29" t="s">
        <v>7001</v>
      </c>
      <c r="B1873" s="8" t="s">
        <v>97</v>
      </c>
    </row>
    <row r="1874" spans="1:2" outlineLevel="2" x14ac:dyDescent="0.2">
      <c r="A1874" s="29" t="s">
        <v>7002</v>
      </c>
      <c r="B1874" s="8" t="s">
        <v>97</v>
      </c>
    </row>
    <row r="1875" spans="1:2" outlineLevel="2" x14ac:dyDescent="0.2">
      <c r="A1875" s="29" t="s">
        <v>7003</v>
      </c>
      <c r="B1875" s="9" t="s">
        <v>97</v>
      </c>
    </row>
    <row r="1876" spans="1:2" outlineLevel="2" x14ac:dyDescent="0.2">
      <c r="A1876" s="29"/>
      <c r="B1876" s="8" t="s">
        <v>1605</v>
      </c>
    </row>
    <row r="1877" spans="1:2" outlineLevel="2" x14ac:dyDescent="0.2">
      <c r="A1877" s="29"/>
      <c r="B1877" s="9" t="s">
        <v>743</v>
      </c>
    </row>
    <row r="1878" spans="1:2" outlineLevel="2" x14ac:dyDescent="0.2">
      <c r="A1878" s="29"/>
      <c r="B1878" s="9" t="s">
        <v>744</v>
      </c>
    </row>
    <row r="1879" spans="1:2" outlineLevel="2" x14ac:dyDescent="0.2">
      <c r="A1879" s="29"/>
      <c r="B1879" s="9" t="s">
        <v>745</v>
      </c>
    </row>
    <row r="1880" spans="1:2" outlineLevel="2" x14ac:dyDescent="0.2">
      <c r="A1880" s="29"/>
      <c r="B1880" s="9" t="s">
        <v>746</v>
      </c>
    </row>
    <row r="1881" spans="1:2" outlineLevel="2" x14ac:dyDescent="0.2">
      <c r="A1881" s="29"/>
      <c r="B1881" s="9" t="s">
        <v>747</v>
      </c>
    </row>
    <row r="1882" spans="1:2" outlineLevel="2" x14ac:dyDescent="0.2">
      <c r="A1882" s="29"/>
      <c r="B1882" s="9" t="s">
        <v>748</v>
      </c>
    </row>
    <row r="1883" spans="1:2" outlineLevel="2" x14ac:dyDescent="0.2">
      <c r="A1883" s="29"/>
      <c r="B1883" s="9" t="s">
        <v>749</v>
      </c>
    </row>
    <row r="1884" spans="1:2" ht="13.5" outlineLevel="2" x14ac:dyDescent="0.2">
      <c r="A1884" s="29"/>
      <c r="B1884" s="13" t="s">
        <v>1606</v>
      </c>
    </row>
    <row r="1885" spans="1:2" outlineLevel="2" x14ac:dyDescent="0.2">
      <c r="A1885" s="29"/>
      <c r="B1885" s="14" t="s">
        <v>2321</v>
      </c>
    </row>
    <row r="1886" spans="1:2" outlineLevel="2" x14ac:dyDescent="0.2">
      <c r="A1886" s="29"/>
      <c r="B1886" s="14" t="s">
        <v>2322</v>
      </c>
    </row>
    <row r="1887" spans="1:2" outlineLevel="2" x14ac:dyDescent="0.2">
      <c r="A1887" s="29"/>
      <c r="B1887" s="14" t="s">
        <v>2323</v>
      </c>
    </row>
    <row r="1888" spans="1:2" outlineLevel="2" x14ac:dyDescent="0.2">
      <c r="A1888" s="29"/>
      <c r="B1888" s="14" t="s">
        <v>2324</v>
      </c>
    </row>
    <row r="1889" spans="1:2" outlineLevel="2" x14ac:dyDescent="0.2">
      <c r="A1889" s="29" t="s">
        <v>7004</v>
      </c>
      <c r="B1889" s="8" t="s">
        <v>98</v>
      </c>
    </row>
    <row r="1890" spans="1:2" outlineLevel="2" x14ac:dyDescent="0.2">
      <c r="A1890" s="29" t="s">
        <v>7005</v>
      </c>
      <c r="B1890" s="8" t="s">
        <v>98</v>
      </c>
    </row>
    <row r="1891" spans="1:2" outlineLevel="2" x14ac:dyDescent="0.2">
      <c r="A1891" s="29" t="s">
        <v>7006</v>
      </c>
      <c r="B1891" s="9" t="s">
        <v>99</v>
      </c>
    </row>
    <row r="1892" spans="1:2" outlineLevel="2" x14ac:dyDescent="0.2">
      <c r="A1892" s="29"/>
      <c r="B1892" s="8" t="s">
        <v>1605</v>
      </c>
    </row>
    <row r="1893" spans="1:2" outlineLevel="1" x14ac:dyDescent="0.2">
      <c r="A1893" s="29"/>
      <c r="B1893" s="9" t="s">
        <v>750</v>
      </c>
    </row>
    <row r="1894" spans="1:2" outlineLevel="1" x14ac:dyDescent="0.2">
      <c r="A1894" s="29"/>
      <c r="B1894" s="12" t="s">
        <v>5829</v>
      </c>
    </row>
    <row r="1895" spans="1:2" outlineLevel="2" x14ac:dyDescent="0.2">
      <c r="A1895" s="29"/>
      <c r="B1895" s="12" t="s">
        <v>5830</v>
      </c>
    </row>
    <row r="1896" spans="1:2" outlineLevel="2" x14ac:dyDescent="0.2">
      <c r="A1896" s="29"/>
      <c r="B1896" s="12" t="s">
        <v>5831</v>
      </c>
    </row>
    <row r="1897" spans="1:2" outlineLevel="2" x14ac:dyDescent="0.2">
      <c r="A1897" s="29"/>
      <c r="B1897" s="12" t="s">
        <v>5832</v>
      </c>
    </row>
    <row r="1898" spans="1:2" outlineLevel="2" x14ac:dyDescent="0.2">
      <c r="A1898" s="29"/>
      <c r="B1898" s="12" t="s">
        <v>5833</v>
      </c>
    </row>
    <row r="1899" spans="1:2" outlineLevel="2" x14ac:dyDescent="0.2">
      <c r="A1899" s="29"/>
      <c r="B1899" s="12" t="s">
        <v>5834</v>
      </c>
    </row>
    <row r="1900" spans="1:2" outlineLevel="2" x14ac:dyDescent="0.2">
      <c r="A1900" s="29"/>
      <c r="B1900" s="12" t="s">
        <v>5835</v>
      </c>
    </row>
    <row r="1901" spans="1:2" outlineLevel="2" x14ac:dyDescent="0.2">
      <c r="A1901" s="29"/>
      <c r="B1901" s="9" t="s">
        <v>751</v>
      </c>
    </row>
    <row r="1902" spans="1:2" outlineLevel="2" x14ac:dyDescent="0.2">
      <c r="A1902" s="29" t="s">
        <v>7007</v>
      </c>
      <c r="B1902" s="9" t="s">
        <v>2325</v>
      </c>
    </row>
    <row r="1903" spans="1:2" outlineLevel="2" x14ac:dyDescent="0.2">
      <c r="A1903" s="29"/>
      <c r="B1903" s="8" t="s">
        <v>1605</v>
      </c>
    </row>
    <row r="1904" spans="1:2" outlineLevel="2" x14ac:dyDescent="0.2">
      <c r="A1904" s="29"/>
      <c r="B1904" s="9" t="s">
        <v>752</v>
      </c>
    </row>
    <row r="1905" spans="1:2" ht="13.5" outlineLevel="2" x14ac:dyDescent="0.2">
      <c r="A1905" s="29"/>
      <c r="B1905" s="13" t="s">
        <v>1606</v>
      </c>
    </row>
    <row r="1906" spans="1:2" outlineLevel="2" x14ac:dyDescent="0.2">
      <c r="A1906" s="29"/>
      <c r="B1906" s="14" t="s">
        <v>1893</v>
      </c>
    </row>
    <row r="1907" spans="1:2" outlineLevel="2" x14ac:dyDescent="0.2">
      <c r="A1907" s="29" t="s">
        <v>7008</v>
      </c>
      <c r="B1907" s="9" t="s">
        <v>2326</v>
      </c>
    </row>
    <row r="1908" spans="1:2" outlineLevel="2" x14ac:dyDescent="0.2">
      <c r="A1908" s="29" t="s">
        <v>2327</v>
      </c>
      <c r="B1908" s="17" t="s">
        <v>2328</v>
      </c>
    </row>
    <row r="1909" spans="1:2" outlineLevel="2" x14ac:dyDescent="0.2">
      <c r="A1909" s="29" t="s">
        <v>5502</v>
      </c>
      <c r="B1909" s="7" t="s">
        <v>2328</v>
      </c>
    </row>
    <row r="1910" spans="1:2" outlineLevel="2" x14ac:dyDescent="0.2">
      <c r="A1910" s="29" t="s">
        <v>7009</v>
      </c>
      <c r="B1910" s="8" t="s">
        <v>100</v>
      </c>
    </row>
    <row r="1911" spans="1:2" outlineLevel="2" x14ac:dyDescent="0.2">
      <c r="A1911" s="29" t="s">
        <v>7010</v>
      </c>
      <c r="B1911" s="8" t="s">
        <v>2329</v>
      </c>
    </row>
    <row r="1912" spans="1:2" outlineLevel="2" x14ac:dyDescent="0.2">
      <c r="A1912" s="29" t="s">
        <v>7011</v>
      </c>
      <c r="B1912" s="9" t="s">
        <v>2329</v>
      </c>
    </row>
    <row r="1913" spans="1:2" outlineLevel="2" x14ac:dyDescent="0.2">
      <c r="A1913" s="29"/>
      <c r="B1913" s="8" t="s">
        <v>1605</v>
      </c>
    </row>
    <row r="1914" spans="1:2" outlineLevel="2" x14ac:dyDescent="0.2">
      <c r="A1914" s="29"/>
      <c r="B1914" s="9" t="s">
        <v>753</v>
      </c>
    </row>
    <row r="1915" spans="1:2" outlineLevel="2" x14ac:dyDescent="0.2">
      <c r="A1915" s="29"/>
      <c r="B1915" s="12" t="s">
        <v>5836</v>
      </c>
    </row>
    <row r="1916" spans="1:2" outlineLevel="2" x14ac:dyDescent="0.2">
      <c r="A1916" s="29"/>
      <c r="B1916" s="12" t="s">
        <v>5837</v>
      </c>
    </row>
    <row r="1917" spans="1:2" outlineLevel="2" x14ac:dyDescent="0.2">
      <c r="A1917" s="29"/>
      <c r="B1917" s="12" t="s">
        <v>5838</v>
      </c>
    </row>
    <row r="1918" spans="1:2" outlineLevel="2" x14ac:dyDescent="0.2">
      <c r="A1918" s="29"/>
      <c r="B1918" s="12" t="s">
        <v>5839</v>
      </c>
    </row>
    <row r="1919" spans="1:2" outlineLevel="2" x14ac:dyDescent="0.2">
      <c r="A1919" s="29"/>
      <c r="B1919" s="12" t="s">
        <v>5840</v>
      </c>
    </row>
    <row r="1920" spans="1:2" outlineLevel="2" x14ac:dyDescent="0.2">
      <c r="A1920" s="29"/>
      <c r="B1920" s="12" t="s">
        <v>5841</v>
      </c>
    </row>
    <row r="1921" spans="1:2" ht="13.5" outlineLevel="2" x14ac:dyDescent="0.2">
      <c r="A1921" s="29"/>
      <c r="B1921" s="13" t="s">
        <v>1606</v>
      </c>
    </row>
    <row r="1922" spans="1:2" outlineLevel="2" x14ac:dyDescent="0.2">
      <c r="A1922" s="29"/>
      <c r="B1922" s="14" t="s">
        <v>2330</v>
      </c>
    </row>
    <row r="1923" spans="1:2" outlineLevel="2" x14ac:dyDescent="0.2">
      <c r="A1923" s="29"/>
      <c r="B1923" s="14" t="s">
        <v>2331</v>
      </c>
    </row>
    <row r="1924" spans="1:2" outlineLevel="2" x14ac:dyDescent="0.2">
      <c r="A1924" s="29"/>
      <c r="B1924" s="14" t="s">
        <v>2332</v>
      </c>
    </row>
    <row r="1925" spans="1:2" outlineLevel="2" x14ac:dyDescent="0.2">
      <c r="A1925" s="29" t="s">
        <v>7012</v>
      </c>
      <c r="B1925" s="8" t="s">
        <v>2333</v>
      </c>
    </row>
    <row r="1926" spans="1:2" outlineLevel="2" x14ac:dyDescent="0.2">
      <c r="A1926" s="29" t="s">
        <v>7013</v>
      </c>
      <c r="B1926" s="9" t="s">
        <v>2333</v>
      </c>
    </row>
    <row r="1927" spans="1:2" outlineLevel="2" x14ac:dyDescent="0.2">
      <c r="A1927" s="29"/>
      <c r="B1927" s="8" t="s">
        <v>1605</v>
      </c>
    </row>
    <row r="1928" spans="1:2" outlineLevel="2" x14ac:dyDescent="0.2">
      <c r="A1928" s="29"/>
      <c r="B1928" s="9" t="s">
        <v>754</v>
      </c>
    </row>
    <row r="1929" spans="1:2" outlineLevel="2" x14ac:dyDescent="0.2">
      <c r="A1929" s="29"/>
      <c r="B1929" s="9" t="s">
        <v>755</v>
      </c>
    </row>
    <row r="1930" spans="1:2" ht="13.5" outlineLevel="2" x14ac:dyDescent="0.2">
      <c r="A1930" s="29"/>
      <c r="B1930" s="13" t="s">
        <v>1606</v>
      </c>
    </row>
    <row r="1931" spans="1:2" outlineLevel="2" x14ac:dyDescent="0.2">
      <c r="A1931" s="29"/>
      <c r="B1931" s="14" t="s">
        <v>2334</v>
      </c>
    </row>
    <row r="1932" spans="1:2" outlineLevel="2" x14ac:dyDescent="0.2">
      <c r="A1932" s="29" t="s">
        <v>7014</v>
      </c>
      <c r="B1932" s="8" t="s">
        <v>2335</v>
      </c>
    </row>
    <row r="1933" spans="1:2" outlineLevel="2" x14ac:dyDescent="0.2">
      <c r="A1933" s="29" t="s">
        <v>7015</v>
      </c>
      <c r="B1933" s="9" t="s">
        <v>2335</v>
      </c>
    </row>
    <row r="1934" spans="1:2" outlineLevel="2" x14ac:dyDescent="0.2">
      <c r="A1934" s="29"/>
      <c r="B1934" s="8" t="s">
        <v>1605</v>
      </c>
    </row>
    <row r="1935" spans="1:2" outlineLevel="2" x14ac:dyDescent="0.2">
      <c r="A1935" s="29"/>
      <c r="B1935" s="9" t="s">
        <v>756</v>
      </c>
    </row>
    <row r="1936" spans="1:2" outlineLevel="2" x14ac:dyDescent="0.2">
      <c r="A1936" s="29"/>
      <c r="B1936" s="9" t="s">
        <v>757</v>
      </c>
    </row>
    <row r="1937" spans="1:2" outlineLevel="2" x14ac:dyDescent="0.2">
      <c r="A1937" s="29"/>
      <c r="B1937" s="9" t="s">
        <v>758</v>
      </c>
    </row>
    <row r="1938" spans="1:2" outlineLevel="2" x14ac:dyDescent="0.2">
      <c r="A1938" s="29"/>
      <c r="B1938" s="9" t="s">
        <v>759</v>
      </c>
    </row>
    <row r="1939" spans="1:2" outlineLevel="2" x14ac:dyDescent="0.2">
      <c r="A1939" s="29"/>
      <c r="B1939" s="9" t="s">
        <v>760</v>
      </c>
    </row>
    <row r="1940" spans="1:2" outlineLevel="2" x14ac:dyDescent="0.2">
      <c r="A1940" s="29"/>
      <c r="B1940" s="9" t="s">
        <v>761</v>
      </c>
    </row>
    <row r="1941" spans="1:2" outlineLevel="2" x14ac:dyDescent="0.2">
      <c r="A1941" s="29"/>
      <c r="B1941" s="9" t="s">
        <v>762</v>
      </c>
    </row>
    <row r="1942" spans="1:2" outlineLevel="2" x14ac:dyDescent="0.2">
      <c r="A1942" s="29"/>
      <c r="B1942" s="9" t="s">
        <v>763</v>
      </c>
    </row>
    <row r="1943" spans="1:2" ht="13.5" outlineLevel="2" x14ac:dyDescent="0.2">
      <c r="A1943" s="29"/>
      <c r="B1943" s="13" t="s">
        <v>1606</v>
      </c>
    </row>
    <row r="1944" spans="1:2" outlineLevel="2" x14ac:dyDescent="0.2">
      <c r="A1944" s="29"/>
      <c r="B1944" s="14" t="s">
        <v>1836</v>
      </c>
    </row>
    <row r="1945" spans="1:2" outlineLevel="2" x14ac:dyDescent="0.2">
      <c r="A1945" s="29"/>
      <c r="B1945" s="14" t="s">
        <v>2336</v>
      </c>
    </row>
    <row r="1946" spans="1:2" outlineLevel="2" x14ac:dyDescent="0.2">
      <c r="A1946" s="29"/>
      <c r="B1946" s="14" t="s">
        <v>2337</v>
      </c>
    </row>
    <row r="1947" spans="1:2" outlineLevel="2" x14ac:dyDescent="0.2">
      <c r="A1947" s="29"/>
      <c r="B1947" s="14" t="s">
        <v>2338</v>
      </c>
    </row>
    <row r="1948" spans="1:2" outlineLevel="2" x14ac:dyDescent="0.2">
      <c r="A1948" s="29"/>
      <c r="B1948" s="14" t="s">
        <v>2339</v>
      </c>
    </row>
    <row r="1949" spans="1:2" outlineLevel="2" x14ac:dyDescent="0.2">
      <c r="A1949" s="29"/>
      <c r="B1949" s="14" t="s">
        <v>2340</v>
      </c>
    </row>
    <row r="1950" spans="1:2" outlineLevel="2" x14ac:dyDescent="0.2">
      <c r="A1950" s="29"/>
      <c r="B1950" s="14" t="s">
        <v>2341</v>
      </c>
    </row>
    <row r="1951" spans="1:2" outlineLevel="2" x14ac:dyDescent="0.2">
      <c r="A1951" s="29"/>
      <c r="B1951" s="14" t="s">
        <v>2342</v>
      </c>
    </row>
    <row r="1952" spans="1:2" outlineLevel="2" x14ac:dyDescent="0.2">
      <c r="A1952" s="29"/>
      <c r="B1952" s="14" t="s">
        <v>2343</v>
      </c>
    </row>
    <row r="1953" spans="1:2" outlineLevel="2" x14ac:dyDescent="0.2">
      <c r="A1953" s="29" t="s">
        <v>7016</v>
      </c>
      <c r="B1953" s="8" t="s">
        <v>2344</v>
      </c>
    </row>
    <row r="1954" spans="1:2" outlineLevel="2" x14ac:dyDescent="0.2">
      <c r="A1954" s="29" t="s">
        <v>7017</v>
      </c>
      <c r="B1954" s="9" t="s">
        <v>2345</v>
      </c>
    </row>
    <row r="1955" spans="1:2" outlineLevel="2" x14ac:dyDescent="0.2">
      <c r="A1955" s="29"/>
      <c r="B1955" s="8" t="s">
        <v>1605</v>
      </c>
    </row>
    <row r="1956" spans="1:2" outlineLevel="2" x14ac:dyDescent="0.2">
      <c r="A1956" s="29"/>
      <c r="B1956" s="9" t="s">
        <v>764</v>
      </c>
    </row>
    <row r="1957" spans="1:2" outlineLevel="2" x14ac:dyDescent="0.2">
      <c r="A1957" s="29"/>
      <c r="B1957" s="9" t="s">
        <v>2346</v>
      </c>
    </row>
    <row r="1958" spans="1:2" outlineLevel="2" x14ac:dyDescent="0.2">
      <c r="A1958" s="29"/>
      <c r="B1958" s="9" t="s">
        <v>765</v>
      </c>
    </row>
    <row r="1959" spans="1:2" ht="13.5" outlineLevel="2" x14ac:dyDescent="0.2">
      <c r="A1959" s="29"/>
      <c r="B1959" s="13" t="s">
        <v>1606</v>
      </c>
    </row>
    <row r="1960" spans="1:2" outlineLevel="2" x14ac:dyDescent="0.2">
      <c r="A1960" s="29"/>
      <c r="B1960" s="14" t="s">
        <v>2347</v>
      </c>
    </row>
    <row r="1961" spans="1:2" outlineLevel="2" x14ac:dyDescent="0.2">
      <c r="A1961" s="29" t="s">
        <v>7018</v>
      </c>
      <c r="B1961" s="9" t="s">
        <v>2348</v>
      </c>
    </row>
    <row r="1962" spans="1:2" outlineLevel="2" x14ac:dyDescent="0.2">
      <c r="A1962" s="29"/>
      <c r="B1962" s="8" t="s">
        <v>1605</v>
      </c>
    </row>
    <row r="1963" spans="1:2" outlineLevel="2" x14ac:dyDescent="0.2">
      <c r="A1963" s="29"/>
      <c r="B1963" s="9" t="s">
        <v>766</v>
      </c>
    </row>
    <row r="1964" spans="1:2" outlineLevel="2" x14ac:dyDescent="0.2">
      <c r="A1964" s="29"/>
      <c r="B1964" s="12" t="s">
        <v>5842</v>
      </c>
    </row>
    <row r="1965" spans="1:2" outlineLevel="2" x14ac:dyDescent="0.2">
      <c r="A1965" s="29"/>
      <c r="B1965" s="12" t="s">
        <v>5843</v>
      </c>
    </row>
    <row r="1966" spans="1:2" outlineLevel="2" x14ac:dyDescent="0.2">
      <c r="A1966" s="29"/>
      <c r="B1966" s="12" t="s">
        <v>5844</v>
      </c>
    </row>
    <row r="1967" spans="1:2" outlineLevel="2" x14ac:dyDescent="0.2">
      <c r="A1967" s="29"/>
      <c r="B1967" s="12" t="s">
        <v>5845</v>
      </c>
    </row>
    <row r="1968" spans="1:2" outlineLevel="2" x14ac:dyDescent="0.2">
      <c r="A1968" s="29"/>
      <c r="B1968" s="12" t="s">
        <v>5846</v>
      </c>
    </row>
    <row r="1969" spans="1:2" outlineLevel="2" x14ac:dyDescent="0.2">
      <c r="A1969" s="29"/>
      <c r="B1969" s="12" t="s">
        <v>5847</v>
      </c>
    </row>
    <row r="1970" spans="1:2" outlineLevel="2" x14ac:dyDescent="0.2">
      <c r="A1970" s="29"/>
      <c r="B1970" s="12" t="s">
        <v>5848</v>
      </c>
    </row>
    <row r="1971" spans="1:2" outlineLevel="2" x14ac:dyDescent="0.2">
      <c r="A1971" s="29"/>
      <c r="B1971" s="12" t="s">
        <v>5849</v>
      </c>
    </row>
    <row r="1972" spans="1:2" outlineLevel="2" x14ac:dyDescent="0.2">
      <c r="A1972" s="29"/>
      <c r="B1972" s="9" t="s">
        <v>767</v>
      </c>
    </row>
    <row r="1973" spans="1:2" outlineLevel="2" x14ac:dyDescent="0.2">
      <c r="A1973" s="29"/>
      <c r="B1973" s="9" t="s">
        <v>768</v>
      </c>
    </row>
    <row r="1974" spans="1:2" outlineLevel="2" x14ac:dyDescent="0.2">
      <c r="A1974" s="29"/>
      <c r="B1974" s="9" t="s">
        <v>769</v>
      </c>
    </row>
    <row r="1975" spans="1:2" ht="13.5" outlineLevel="2" x14ac:dyDescent="0.2">
      <c r="A1975" s="29"/>
      <c r="B1975" s="13" t="s">
        <v>1606</v>
      </c>
    </row>
    <row r="1976" spans="1:2" outlineLevel="2" x14ac:dyDescent="0.2">
      <c r="A1976" s="29"/>
      <c r="B1976" s="14" t="s">
        <v>2349</v>
      </c>
    </row>
    <row r="1977" spans="1:2" outlineLevel="2" x14ac:dyDescent="0.2">
      <c r="A1977" s="29"/>
      <c r="B1977" s="14" t="s">
        <v>2350</v>
      </c>
    </row>
    <row r="1978" spans="1:2" outlineLevel="2" x14ac:dyDescent="0.2">
      <c r="A1978" s="29"/>
      <c r="B1978" s="14" t="s">
        <v>2351</v>
      </c>
    </row>
    <row r="1979" spans="1:2" outlineLevel="2" x14ac:dyDescent="0.2">
      <c r="A1979" s="29"/>
      <c r="B1979" s="14" t="s">
        <v>2352</v>
      </c>
    </row>
    <row r="1980" spans="1:2" outlineLevel="2" x14ac:dyDescent="0.2">
      <c r="A1980" s="29"/>
      <c r="B1980" s="14" t="s">
        <v>2353</v>
      </c>
    </row>
    <row r="1981" spans="1:2" outlineLevel="2" x14ac:dyDescent="0.2">
      <c r="A1981" s="29"/>
      <c r="B1981" s="14" t="s">
        <v>2354</v>
      </c>
    </row>
    <row r="1982" spans="1:2" outlineLevel="2" x14ac:dyDescent="0.2">
      <c r="A1982" s="29" t="s">
        <v>7019</v>
      </c>
      <c r="B1982" s="8" t="s">
        <v>2355</v>
      </c>
    </row>
    <row r="1983" spans="1:2" outlineLevel="2" x14ac:dyDescent="0.2">
      <c r="A1983" s="29" t="s">
        <v>7020</v>
      </c>
      <c r="B1983" s="9" t="s">
        <v>770</v>
      </c>
    </row>
    <row r="1984" spans="1:2" outlineLevel="2" x14ac:dyDescent="0.2">
      <c r="A1984" s="29"/>
      <c r="B1984" s="8" t="s">
        <v>1605</v>
      </c>
    </row>
    <row r="1985" spans="1:2" outlineLevel="2" x14ac:dyDescent="0.2">
      <c r="A1985" s="29"/>
      <c r="B1985" s="9" t="s">
        <v>771</v>
      </c>
    </row>
    <row r="1986" spans="1:2" outlineLevel="2" x14ac:dyDescent="0.2">
      <c r="A1986" s="29"/>
      <c r="B1986" s="12" t="s">
        <v>5850</v>
      </c>
    </row>
    <row r="1987" spans="1:2" outlineLevel="2" x14ac:dyDescent="0.2">
      <c r="A1987" s="29"/>
      <c r="B1987" s="12" t="s">
        <v>5851</v>
      </c>
    </row>
    <row r="1988" spans="1:2" outlineLevel="2" x14ac:dyDescent="0.2">
      <c r="A1988" s="29"/>
      <c r="B1988" s="9" t="s">
        <v>2356</v>
      </c>
    </row>
    <row r="1989" spans="1:2" outlineLevel="2" x14ac:dyDescent="0.2">
      <c r="A1989" s="29"/>
      <c r="B1989" s="9" t="s">
        <v>2357</v>
      </c>
    </row>
    <row r="1990" spans="1:2" outlineLevel="2" x14ac:dyDescent="0.2">
      <c r="A1990" s="29"/>
      <c r="B1990" s="9" t="s">
        <v>772</v>
      </c>
    </row>
    <row r="1991" spans="1:2" ht="13.5" outlineLevel="2" x14ac:dyDescent="0.2">
      <c r="A1991" s="29"/>
      <c r="B1991" s="13" t="s">
        <v>1606</v>
      </c>
    </row>
    <row r="1992" spans="1:2" outlineLevel="2" x14ac:dyDescent="0.2">
      <c r="A1992" s="29"/>
      <c r="B1992" s="14" t="s">
        <v>2358</v>
      </c>
    </row>
    <row r="1993" spans="1:2" outlineLevel="2" x14ac:dyDescent="0.2">
      <c r="A1993" s="29"/>
      <c r="B1993" s="14" t="s">
        <v>2359</v>
      </c>
    </row>
    <row r="1994" spans="1:2" outlineLevel="2" x14ac:dyDescent="0.2">
      <c r="A1994" s="29" t="s">
        <v>7021</v>
      </c>
      <c r="B1994" s="9" t="s">
        <v>2360</v>
      </c>
    </row>
    <row r="1995" spans="1:2" outlineLevel="2" x14ac:dyDescent="0.2">
      <c r="A1995" s="29"/>
      <c r="B1995" s="8" t="s">
        <v>1605</v>
      </c>
    </row>
    <row r="1996" spans="1:2" outlineLevel="2" x14ac:dyDescent="0.2">
      <c r="A1996" s="29"/>
      <c r="B1996" s="9" t="s">
        <v>773</v>
      </c>
    </row>
    <row r="1997" spans="1:2" outlineLevel="2" x14ac:dyDescent="0.2">
      <c r="A1997" s="29"/>
      <c r="B1997" s="12" t="s">
        <v>5852</v>
      </c>
    </row>
    <row r="1998" spans="1:2" outlineLevel="2" x14ac:dyDescent="0.2">
      <c r="A1998" s="29" t="s">
        <v>7022</v>
      </c>
      <c r="B1998" s="8" t="s">
        <v>2361</v>
      </c>
    </row>
    <row r="1999" spans="1:2" outlineLevel="2" x14ac:dyDescent="0.2">
      <c r="A1999" s="29"/>
      <c r="B1999" s="8" t="s">
        <v>1951</v>
      </c>
    </row>
    <row r="2000" spans="1:2" ht="25.5" outlineLevel="2" x14ac:dyDescent="0.2">
      <c r="A2000" s="29"/>
      <c r="B2000" s="9" t="s">
        <v>774</v>
      </c>
    </row>
    <row r="2001" spans="1:2" outlineLevel="2" x14ac:dyDescent="0.2">
      <c r="A2001" s="29" t="s">
        <v>7023</v>
      </c>
      <c r="B2001" s="9" t="s">
        <v>2361</v>
      </c>
    </row>
    <row r="2002" spans="1:2" outlineLevel="2" x14ac:dyDescent="0.2">
      <c r="A2002" s="29"/>
      <c r="B2002" s="8" t="s">
        <v>1605</v>
      </c>
    </row>
    <row r="2003" spans="1:2" outlineLevel="2" x14ac:dyDescent="0.2">
      <c r="A2003" s="29"/>
      <c r="B2003" s="9" t="s">
        <v>775</v>
      </c>
    </row>
    <row r="2004" spans="1:2" outlineLevel="2" x14ac:dyDescent="0.2">
      <c r="A2004" s="29"/>
      <c r="B2004" s="12" t="s">
        <v>5853</v>
      </c>
    </row>
    <row r="2005" spans="1:2" outlineLevel="2" x14ac:dyDescent="0.2">
      <c r="A2005" s="29"/>
      <c r="B2005" s="12" t="s">
        <v>5854</v>
      </c>
    </row>
    <row r="2006" spans="1:2" outlineLevel="2" x14ac:dyDescent="0.2">
      <c r="A2006" s="29"/>
      <c r="B2006" s="12" t="s">
        <v>5855</v>
      </c>
    </row>
    <row r="2007" spans="1:2" outlineLevel="2" x14ac:dyDescent="0.2">
      <c r="A2007" s="29"/>
      <c r="B2007" s="12" t="s">
        <v>5856</v>
      </c>
    </row>
    <row r="2008" spans="1:2" outlineLevel="2" x14ac:dyDescent="0.2">
      <c r="A2008" s="29"/>
      <c r="B2008" s="12" t="s">
        <v>5857</v>
      </c>
    </row>
    <row r="2009" spans="1:2" outlineLevel="2" x14ac:dyDescent="0.2">
      <c r="A2009" s="29"/>
      <c r="B2009" s="12" t="s">
        <v>5858</v>
      </c>
    </row>
    <row r="2010" spans="1:2" outlineLevel="2" x14ac:dyDescent="0.2">
      <c r="A2010" s="29"/>
      <c r="B2010" s="9" t="s">
        <v>776</v>
      </c>
    </row>
    <row r="2011" spans="1:2" ht="13.5" outlineLevel="2" x14ac:dyDescent="0.2">
      <c r="A2011" s="29"/>
      <c r="B2011" s="13" t="s">
        <v>1606</v>
      </c>
    </row>
    <row r="2012" spans="1:2" outlineLevel="2" x14ac:dyDescent="0.2">
      <c r="A2012" s="29"/>
      <c r="B2012" s="14" t="s">
        <v>2362</v>
      </c>
    </row>
    <row r="2013" spans="1:2" outlineLevel="2" x14ac:dyDescent="0.2">
      <c r="A2013" s="29"/>
      <c r="B2013" s="14" t="s">
        <v>8801</v>
      </c>
    </row>
    <row r="2014" spans="1:2" outlineLevel="2" x14ac:dyDescent="0.2">
      <c r="A2014" s="29" t="s">
        <v>7024</v>
      </c>
      <c r="B2014" s="8" t="s">
        <v>2363</v>
      </c>
    </row>
    <row r="2015" spans="1:2" outlineLevel="2" x14ac:dyDescent="0.2">
      <c r="A2015" s="29" t="s">
        <v>7025</v>
      </c>
      <c r="B2015" s="9" t="s">
        <v>2363</v>
      </c>
    </row>
    <row r="2016" spans="1:2" outlineLevel="2" x14ac:dyDescent="0.2">
      <c r="A2016" s="29"/>
      <c r="B2016" s="8" t="s">
        <v>1605</v>
      </c>
    </row>
    <row r="2017" spans="1:2" outlineLevel="2" x14ac:dyDescent="0.2">
      <c r="A2017" s="29"/>
      <c r="B2017" s="9" t="s">
        <v>777</v>
      </c>
    </row>
    <row r="2018" spans="1:2" outlineLevel="2" x14ac:dyDescent="0.2">
      <c r="A2018" s="29"/>
      <c r="B2018" s="12" t="s">
        <v>5859</v>
      </c>
    </row>
    <row r="2019" spans="1:2" outlineLevel="2" x14ac:dyDescent="0.2">
      <c r="A2019" s="29"/>
      <c r="B2019" s="12" t="s">
        <v>5860</v>
      </c>
    </row>
    <row r="2020" spans="1:2" outlineLevel="2" x14ac:dyDescent="0.2">
      <c r="A2020" s="29"/>
      <c r="B2020" s="9" t="s">
        <v>778</v>
      </c>
    </row>
    <row r="2021" spans="1:2" outlineLevel="2" x14ac:dyDescent="0.2">
      <c r="A2021" s="29" t="s">
        <v>7026</v>
      </c>
      <c r="B2021" s="8" t="s">
        <v>101</v>
      </c>
    </row>
    <row r="2022" spans="1:2" outlineLevel="2" x14ac:dyDescent="0.2">
      <c r="A2022" s="29" t="s">
        <v>7027</v>
      </c>
      <c r="B2022" s="8" t="s">
        <v>101</v>
      </c>
    </row>
    <row r="2023" spans="1:2" outlineLevel="2" x14ac:dyDescent="0.2">
      <c r="A2023" s="29" t="s">
        <v>7028</v>
      </c>
      <c r="B2023" s="9" t="s">
        <v>101</v>
      </c>
    </row>
    <row r="2024" spans="1:2" outlineLevel="2" x14ac:dyDescent="0.2">
      <c r="A2024" s="29"/>
      <c r="B2024" s="8" t="s">
        <v>1605</v>
      </c>
    </row>
    <row r="2025" spans="1:2" outlineLevel="2" x14ac:dyDescent="0.2">
      <c r="A2025" s="29"/>
      <c r="B2025" s="9" t="s">
        <v>779</v>
      </c>
    </row>
    <row r="2026" spans="1:2" outlineLevel="2" x14ac:dyDescent="0.2">
      <c r="A2026" s="29"/>
      <c r="B2026" s="9" t="s">
        <v>780</v>
      </c>
    </row>
    <row r="2027" spans="1:2" outlineLevel="2" x14ac:dyDescent="0.2">
      <c r="A2027" s="29"/>
      <c r="B2027" s="9" t="s">
        <v>781</v>
      </c>
    </row>
    <row r="2028" spans="1:2" outlineLevel="2" x14ac:dyDescent="0.2">
      <c r="A2028" s="29"/>
      <c r="B2028" s="9" t="s">
        <v>782</v>
      </c>
    </row>
    <row r="2029" spans="1:2" ht="13.5" outlineLevel="2" x14ac:dyDescent="0.2">
      <c r="A2029" s="29"/>
      <c r="B2029" s="13" t="s">
        <v>1606</v>
      </c>
    </row>
    <row r="2030" spans="1:2" outlineLevel="2" x14ac:dyDescent="0.2">
      <c r="A2030" s="29"/>
      <c r="B2030" s="14" t="s">
        <v>2364</v>
      </c>
    </row>
    <row r="2031" spans="1:2" outlineLevel="2" x14ac:dyDescent="0.2">
      <c r="A2031" s="29" t="s">
        <v>7029</v>
      </c>
      <c r="B2031" s="8" t="s">
        <v>102</v>
      </c>
    </row>
    <row r="2032" spans="1:2" outlineLevel="2" x14ac:dyDescent="0.2">
      <c r="A2032" s="29" t="s">
        <v>7030</v>
      </c>
      <c r="B2032" s="8" t="s">
        <v>102</v>
      </c>
    </row>
    <row r="2033" spans="1:2" outlineLevel="2" x14ac:dyDescent="0.2">
      <c r="A2033" s="29" t="s">
        <v>7031</v>
      </c>
      <c r="B2033" s="9" t="s">
        <v>2365</v>
      </c>
    </row>
    <row r="2034" spans="1:2" outlineLevel="2" x14ac:dyDescent="0.2">
      <c r="A2034" s="29"/>
      <c r="B2034" s="8" t="s">
        <v>1605</v>
      </c>
    </row>
    <row r="2035" spans="1:2" outlineLevel="2" x14ac:dyDescent="0.2">
      <c r="A2035" s="29"/>
      <c r="B2035" s="9" t="s">
        <v>783</v>
      </c>
    </row>
    <row r="2036" spans="1:2" outlineLevel="2" x14ac:dyDescent="0.2">
      <c r="A2036" s="29"/>
      <c r="B2036" s="9" t="s">
        <v>784</v>
      </c>
    </row>
    <row r="2037" spans="1:2" outlineLevel="2" x14ac:dyDescent="0.2">
      <c r="A2037" s="29"/>
      <c r="B2037" s="9" t="s">
        <v>785</v>
      </c>
    </row>
    <row r="2038" spans="1:2" outlineLevel="2" x14ac:dyDescent="0.2">
      <c r="A2038" s="29"/>
      <c r="B2038" s="9" t="s">
        <v>786</v>
      </c>
    </row>
    <row r="2039" spans="1:2" outlineLevel="2" x14ac:dyDescent="0.2">
      <c r="A2039" s="29"/>
      <c r="B2039" s="9" t="s">
        <v>787</v>
      </c>
    </row>
    <row r="2040" spans="1:2" outlineLevel="2" x14ac:dyDescent="0.2">
      <c r="A2040" s="29"/>
      <c r="B2040" s="9" t="s">
        <v>788</v>
      </c>
    </row>
    <row r="2041" spans="1:2" outlineLevel="2" x14ac:dyDescent="0.2">
      <c r="A2041" s="29"/>
      <c r="B2041" s="9" t="s">
        <v>2366</v>
      </c>
    </row>
    <row r="2042" spans="1:2" ht="13.5" outlineLevel="2" x14ac:dyDescent="0.2">
      <c r="A2042" s="29"/>
      <c r="B2042" s="13" t="s">
        <v>1606</v>
      </c>
    </row>
    <row r="2043" spans="1:2" outlineLevel="2" x14ac:dyDescent="0.2">
      <c r="A2043" s="29"/>
      <c r="B2043" s="14" t="s">
        <v>2367</v>
      </c>
    </row>
    <row r="2044" spans="1:2" outlineLevel="2" x14ac:dyDescent="0.2">
      <c r="A2044" s="29"/>
      <c r="B2044" s="14" t="s">
        <v>2368</v>
      </c>
    </row>
    <row r="2045" spans="1:2" outlineLevel="2" x14ac:dyDescent="0.2">
      <c r="A2045" s="29"/>
      <c r="B2045" s="14" t="s">
        <v>2369</v>
      </c>
    </row>
    <row r="2046" spans="1:2" outlineLevel="2" x14ac:dyDescent="0.2">
      <c r="A2046" s="29" t="s">
        <v>7032</v>
      </c>
      <c r="B2046" s="9" t="s">
        <v>2370</v>
      </c>
    </row>
    <row r="2047" spans="1:2" outlineLevel="2" x14ac:dyDescent="0.2">
      <c r="A2047" s="29"/>
      <c r="B2047" s="8" t="s">
        <v>1605</v>
      </c>
    </row>
    <row r="2048" spans="1:2" outlineLevel="2" x14ac:dyDescent="0.2">
      <c r="A2048" s="29"/>
      <c r="B2048" s="9" t="s">
        <v>789</v>
      </c>
    </row>
    <row r="2049" spans="1:2" outlineLevel="2" x14ac:dyDescent="0.2">
      <c r="A2049" s="29" t="s">
        <v>7033</v>
      </c>
      <c r="B2049" s="8" t="s">
        <v>18</v>
      </c>
    </row>
    <row r="2050" spans="1:2" outlineLevel="2" x14ac:dyDescent="0.2">
      <c r="A2050" s="29" t="s">
        <v>7034</v>
      </c>
      <c r="B2050" s="8" t="s">
        <v>790</v>
      </c>
    </row>
    <row r="2051" spans="1:2" outlineLevel="2" x14ac:dyDescent="0.2">
      <c r="A2051" s="29" t="s">
        <v>7035</v>
      </c>
      <c r="B2051" s="9" t="s">
        <v>790</v>
      </c>
    </row>
    <row r="2052" spans="1:2" outlineLevel="2" x14ac:dyDescent="0.2">
      <c r="A2052" s="29"/>
      <c r="B2052" s="8" t="s">
        <v>1605</v>
      </c>
    </row>
    <row r="2053" spans="1:2" outlineLevel="2" x14ac:dyDescent="0.2">
      <c r="A2053" s="29"/>
      <c r="B2053" s="9" t="s">
        <v>2371</v>
      </c>
    </row>
    <row r="2054" spans="1:2" outlineLevel="2" x14ac:dyDescent="0.2">
      <c r="A2054" s="29"/>
      <c r="B2054" s="9" t="s">
        <v>791</v>
      </c>
    </row>
    <row r="2055" spans="1:2" outlineLevel="2" x14ac:dyDescent="0.2">
      <c r="A2055" s="29"/>
      <c r="B2055" s="9" t="s">
        <v>792</v>
      </c>
    </row>
    <row r="2056" spans="1:2" outlineLevel="2" x14ac:dyDescent="0.2">
      <c r="A2056" s="29"/>
      <c r="B2056" s="9" t="s">
        <v>793</v>
      </c>
    </row>
    <row r="2057" spans="1:2" outlineLevel="2" x14ac:dyDescent="0.2">
      <c r="A2057" s="29"/>
      <c r="B2057" s="20" t="s">
        <v>5861</v>
      </c>
    </row>
    <row r="2058" spans="1:2" outlineLevel="2" x14ac:dyDescent="0.2">
      <c r="A2058" s="29"/>
      <c r="B2058" s="20" t="s">
        <v>5862</v>
      </c>
    </row>
    <row r="2059" spans="1:2" outlineLevel="2" x14ac:dyDescent="0.2">
      <c r="A2059" s="29"/>
      <c r="B2059" s="20" t="s">
        <v>5863</v>
      </c>
    </row>
    <row r="2060" spans="1:2" outlineLevel="2" x14ac:dyDescent="0.2">
      <c r="A2060" s="29"/>
      <c r="B2060" s="9" t="s">
        <v>794</v>
      </c>
    </row>
    <row r="2061" spans="1:2" outlineLevel="2" x14ac:dyDescent="0.2">
      <c r="A2061" s="29"/>
      <c r="B2061" s="20" t="s">
        <v>5864</v>
      </c>
    </row>
    <row r="2062" spans="1:2" outlineLevel="2" x14ac:dyDescent="0.2">
      <c r="A2062" s="29"/>
      <c r="B2062" s="20" t="s">
        <v>5865</v>
      </c>
    </row>
    <row r="2063" spans="1:2" outlineLevel="2" x14ac:dyDescent="0.2">
      <c r="A2063" s="29"/>
      <c r="B2063" s="20" t="s">
        <v>5866</v>
      </c>
    </row>
    <row r="2064" spans="1:2" outlineLevel="2" x14ac:dyDescent="0.2">
      <c r="A2064" s="29"/>
      <c r="B2064" s="20" t="s">
        <v>5867</v>
      </c>
    </row>
    <row r="2065" spans="1:2" outlineLevel="2" x14ac:dyDescent="0.2">
      <c r="A2065" s="29"/>
      <c r="B2065" s="20" t="s">
        <v>5868</v>
      </c>
    </row>
    <row r="2066" spans="1:2" outlineLevel="2" x14ac:dyDescent="0.2">
      <c r="A2066" s="29"/>
      <c r="B2066" s="20" t="s">
        <v>5869</v>
      </c>
    </row>
    <row r="2067" spans="1:2" ht="13.5" outlineLevel="2" x14ac:dyDescent="0.2">
      <c r="A2067" s="29"/>
      <c r="B2067" s="13" t="s">
        <v>1606</v>
      </c>
    </row>
    <row r="2068" spans="1:2" outlineLevel="2" x14ac:dyDescent="0.2">
      <c r="A2068" s="29"/>
      <c r="B2068" s="14" t="s">
        <v>2372</v>
      </c>
    </row>
    <row r="2069" spans="1:2" outlineLevel="2" x14ac:dyDescent="0.2">
      <c r="A2069" s="29"/>
      <c r="B2069" s="14" t="s">
        <v>2373</v>
      </c>
    </row>
    <row r="2070" spans="1:2" outlineLevel="2" x14ac:dyDescent="0.2">
      <c r="A2070" s="29"/>
      <c r="B2070" s="14" t="s">
        <v>2374</v>
      </c>
    </row>
    <row r="2071" spans="1:2" outlineLevel="2" x14ac:dyDescent="0.2">
      <c r="A2071" s="29" t="s">
        <v>7036</v>
      </c>
      <c r="B2071" s="8" t="s">
        <v>2375</v>
      </c>
    </row>
    <row r="2072" spans="1:2" outlineLevel="2" x14ac:dyDescent="0.2">
      <c r="A2072" s="29" t="s">
        <v>7037</v>
      </c>
      <c r="B2072" s="9" t="s">
        <v>2375</v>
      </c>
    </row>
    <row r="2073" spans="1:2" outlineLevel="2" x14ac:dyDescent="0.2">
      <c r="A2073" s="29"/>
      <c r="B2073" s="8" t="s">
        <v>1605</v>
      </c>
    </row>
    <row r="2074" spans="1:2" outlineLevel="2" x14ac:dyDescent="0.2">
      <c r="A2074" s="29"/>
      <c r="B2074" s="9" t="s">
        <v>795</v>
      </c>
    </row>
    <row r="2075" spans="1:2" outlineLevel="2" x14ac:dyDescent="0.2">
      <c r="A2075" s="29"/>
      <c r="B2075" s="12" t="s">
        <v>5870</v>
      </c>
    </row>
    <row r="2076" spans="1:2" outlineLevel="2" x14ac:dyDescent="0.2">
      <c r="A2076" s="29"/>
      <c r="B2076" s="12" t="s">
        <v>5871</v>
      </c>
    </row>
    <row r="2077" spans="1:2" outlineLevel="2" x14ac:dyDescent="0.2">
      <c r="A2077" s="29"/>
      <c r="B2077" s="12" t="s">
        <v>5872</v>
      </c>
    </row>
    <row r="2078" spans="1:2" outlineLevel="2" x14ac:dyDescent="0.2">
      <c r="A2078" s="29"/>
      <c r="B2078" s="12" t="s">
        <v>5873</v>
      </c>
    </row>
    <row r="2079" spans="1:2" outlineLevel="2" x14ac:dyDescent="0.2">
      <c r="A2079" s="29"/>
      <c r="B2079" s="12" t="s">
        <v>5874</v>
      </c>
    </row>
    <row r="2080" spans="1:2" outlineLevel="2" x14ac:dyDescent="0.2">
      <c r="A2080" s="29"/>
      <c r="B2080" s="12" t="s">
        <v>5875</v>
      </c>
    </row>
    <row r="2081" spans="1:2" outlineLevel="2" x14ac:dyDescent="0.2">
      <c r="A2081" s="29"/>
      <c r="B2081" s="12" t="s">
        <v>5876</v>
      </c>
    </row>
    <row r="2082" spans="1:2" outlineLevel="2" x14ac:dyDescent="0.2">
      <c r="A2082" s="29"/>
      <c r="B2082" s="12" t="s">
        <v>5877</v>
      </c>
    </row>
    <row r="2083" spans="1:2" outlineLevel="2" x14ac:dyDescent="0.2">
      <c r="A2083" s="29"/>
      <c r="B2083" s="12" t="s">
        <v>5878</v>
      </c>
    </row>
    <row r="2084" spans="1:2" outlineLevel="2" x14ac:dyDescent="0.2">
      <c r="A2084" s="29"/>
      <c r="B2084" s="9" t="s">
        <v>796</v>
      </c>
    </row>
    <row r="2085" spans="1:2" ht="13.5" outlineLevel="2" x14ac:dyDescent="0.2">
      <c r="A2085" s="29"/>
      <c r="B2085" s="13" t="s">
        <v>1606</v>
      </c>
    </row>
    <row r="2086" spans="1:2" outlineLevel="2" x14ac:dyDescent="0.2">
      <c r="A2086" s="29"/>
      <c r="B2086" s="14" t="s">
        <v>2376</v>
      </c>
    </row>
    <row r="2087" spans="1:2" outlineLevel="2" x14ac:dyDescent="0.2">
      <c r="A2087" s="29" t="s">
        <v>7038</v>
      </c>
      <c r="B2087" s="8" t="s">
        <v>103</v>
      </c>
    </row>
    <row r="2088" spans="1:2" outlineLevel="2" x14ac:dyDescent="0.2">
      <c r="A2088" s="29"/>
      <c r="B2088" s="8" t="s">
        <v>1628</v>
      </c>
    </row>
    <row r="2089" spans="1:2" outlineLevel="2" x14ac:dyDescent="0.2">
      <c r="A2089" s="29"/>
      <c r="B2089" s="9" t="s">
        <v>2377</v>
      </c>
    </row>
    <row r="2090" spans="1:2" outlineLevel="2" x14ac:dyDescent="0.2">
      <c r="A2090" s="29" t="s">
        <v>7039</v>
      </c>
      <c r="B2090" s="8" t="s">
        <v>2378</v>
      </c>
    </row>
    <row r="2091" spans="1:2" outlineLevel="2" x14ac:dyDescent="0.2">
      <c r="A2091" s="29" t="s">
        <v>7040</v>
      </c>
      <c r="B2091" s="9" t="s">
        <v>2379</v>
      </c>
    </row>
    <row r="2092" spans="1:2" outlineLevel="2" x14ac:dyDescent="0.2">
      <c r="A2092" s="29"/>
      <c r="B2092" s="8" t="s">
        <v>1605</v>
      </c>
    </row>
    <row r="2093" spans="1:2" outlineLevel="2" x14ac:dyDescent="0.2">
      <c r="A2093" s="29"/>
      <c r="B2093" s="9" t="s">
        <v>797</v>
      </c>
    </row>
    <row r="2094" spans="1:2" outlineLevel="2" x14ac:dyDescent="0.2">
      <c r="A2094" s="29"/>
      <c r="B2094" s="9" t="s">
        <v>2380</v>
      </c>
    </row>
    <row r="2095" spans="1:2" outlineLevel="2" x14ac:dyDescent="0.2">
      <c r="A2095" s="29"/>
      <c r="B2095" s="9" t="s">
        <v>798</v>
      </c>
    </row>
    <row r="2096" spans="1:2" outlineLevel="2" x14ac:dyDescent="0.2">
      <c r="A2096" s="29"/>
      <c r="B2096" s="9" t="s">
        <v>799</v>
      </c>
    </row>
    <row r="2097" spans="1:2" outlineLevel="2" x14ac:dyDescent="0.2">
      <c r="A2097" s="29" t="s">
        <v>7041</v>
      </c>
      <c r="B2097" s="9" t="s">
        <v>2381</v>
      </c>
    </row>
    <row r="2098" spans="1:2" outlineLevel="2" x14ac:dyDescent="0.2">
      <c r="A2098" s="29" t="s">
        <v>7042</v>
      </c>
      <c r="B2098" s="8" t="s">
        <v>2382</v>
      </c>
    </row>
    <row r="2099" spans="1:2" outlineLevel="2" x14ac:dyDescent="0.2">
      <c r="A2099" s="29" t="s">
        <v>7043</v>
      </c>
      <c r="B2099" s="9" t="s">
        <v>2382</v>
      </c>
    </row>
    <row r="2100" spans="1:2" outlineLevel="2" x14ac:dyDescent="0.2">
      <c r="A2100" s="29"/>
      <c r="B2100" s="8" t="s">
        <v>1605</v>
      </c>
    </row>
    <row r="2101" spans="1:2" outlineLevel="2" x14ac:dyDescent="0.2">
      <c r="A2101" s="29"/>
      <c r="B2101" s="9" t="s">
        <v>800</v>
      </c>
    </row>
    <row r="2102" spans="1:2" ht="13.5" outlineLevel="2" x14ac:dyDescent="0.2">
      <c r="A2102" s="29"/>
      <c r="B2102" s="13" t="s">
        <v>1606</v>
      </c>
    </row>
    <row r="2103" spans="1:2" outlineLevel="2" x14ac:dyDescent="0.2">
      <c r="A2103" s="29"/>
      <c r="B2103" s="14" t="s">
        <v>2383</v>
      </c>
    </row>
    <row r="2104" spans="1:2" outlineLevel="2" x14ac:dyDescent="0.2">
      <c r="A2104" s="29" t="s">
        <v>7044</v>
      </c>
      <c r="B2104" s="8" t="s">
        <v>2384</v>
      </c>
    </row>
    <row r="2105" spans="1:2" outlineLevel="2" x14ac:dyDescent="0.2">
      <c r="A2105" s="29" t="s">
        <v>7045</v>
      </c>
      <c r="B2105" s="9" t="s">
        <v>2384</v>
      </c>
    </row>
    <row r="2106" spans="1:2" outlineLevel="2" x14ac:dyDescent="0.2">
      <c r="A2106" s="29"/>
      <c r="B2106" s="8" t="s">
        <v>1605</v>
      </c>
    </row>
    <row r="2107" spans="1:2" outlineLevel="2" x14ac:dyDescent="0.2">
      <c r="A2107" s="29"/>
      <c r="B2107" s="9" t="s">
        <v>801</v>
      </c>
    </row>
    <row r="2108" spans="1:2" outlineLevel="2" x14ac:dyDescent="0.2">
      <c r="A2108" s="29"/>
      <c r="B2108" s="9" t="s">
        <v>802</v>
      </c>
    </row>
    <row r="2109" spans="1:2" outlineLevel="2" x14ac:dyDescent="0.2">
      <c r="A2109" s="29"/>
      <c r="B2109" s="9" t="s">
        <v>803</v>
      </c>
    </row>
    <row r="2110" spans="1:2" outlineLevel="2" x14ac:dyDescent="0.2">
      <c r="A2110" s="29"/>
      <c r="B2110" s="9" t="s">
        <v>804</v>
      </c>
    </row>
    <row r="2111" spans="1:2" ht="13.5" outlineLevel="2" x14ac:dyDescent="0.2">
      <c r="A2111" s="29"/>
      <c r="B2111" s="13" t="s">
        <v>1606</v>
      </c>
    </row>
    <row r="2112" spans="1:2" outlineLevel="2" x14ac:dyDescent="0.2">
      <c r="A2112" s="29"/>
      <c r="B2112" s="14" t="s">
        <v>2385</v>
      </c>
    </row>
    <row r="2113" spans="1:2" outlineLevel="2" x14ac:dyDescent="0.2">
      <c r="A2113" s="29"/>
      <c r="B2113" s="14" t="s">
        <v>2386</v>
      </c>
    </row>
    <row r="2114" spans="1:2" outlineLevel="2" x14ac:dyDescent="0.2">
      <c r="A2114" s="29" t="s">
        <v>7046</v>
      </c>
      <c r="B2114" s="8" t="s">
        <v>2387</v>
      </c>
    </row>
    <row r="2115" spans="1:2" outlineLevel="2" x14ac:dyDescent="0.2">
      <c r="A2115" s="29" t="s">
        <v>7047</v>
      </c>
      <c r="B2115" s="9" t="s">
        <v>2388</v>
      </c>
    </row>
    <row r="2116" spans="1:2" outlineLevel="2" x14ac:dyDescent="0.2">
      <c r="A2116" s="29"/>
      <c r="B2116" s="8" t="s">
        <v>1605</v>
      </c>
    </row>
    <row r="2117" spans="1:2" outlineLevel="2" x14ac:dyDescent="0.2">
      <c r="A2117" s="29"/>
      <c r="B2117" s="9" t="s">
        <v>805</v>
      </c>
    </row>
    <row r="2118" spans="1:2" outlineLevel="2" x14ac:dyDescent="0.2">
      <c r="A2118" s="29"/>
      <c r="B2118" s="9" t="s">
        <v>806</v>
      </c>
    </row>
    <row r="2119" spans="1:2" outlineLevel="2" x14ac:dyDescent="0.2">
      <c r="A2119" s="29" t="s">
        <v>7048</v>
      </c>
      <c r="B2119" s="9" t="s">
        <v>2389</v>
      </c>
    </row>
    <row r="2120" spans="1:2" outlineLevel="2" x14ac:dyDescent="0.2">
      <c r="A2120" s="29"/>
      <c r="B2120" s="8" t="s">
        <v>1605</v>
      </c>
    </row>
    <row r="2121" spans="1:2" outlineLevel="2" x14ac:dyDescent="0.2">
      <c r="A2121" s="29"/>
      <c r="B2121" s="9" t="s">
        <v>807</v>
      </c>
    </row>
    <row r="2122" spans="1:2" outlineLevel="2" x14ac:dyDescent="0.2">
      <c r="A2122" s="29" t="s">
        <v>7049</v>
      </c>
      <c r="B2122" s="9" t="s">
        <v>2390</v>
      </c>
    </row>
    <row r="2123" spans="1:2" outlineLevel="2" x14ac:dyDescent="0.2">
      <c r="A2123" s="29"/>
      <c r="B2123" s="8" t="s">
        <v>1605</v>
      </c>
    </row>
    <row r="2124" spans="1:2" ht="25.5" outlineLevel="2" x14ac:dyDescent="0.2">
      <c r="A2124" s="29"/>
      <c r="B2124" s="9" t="s">
        <v>2391</v>
      </c>
    </row>
    <row r="2125" spans="1:2" outlineLevel="2" x14ac:dyDescent="0.2">
      <c r="A2125" s="29"/>
      <c r="B2125" s="9" t="s">
        <v>808</v>
      </c>
    </row>
    <row r="2126" spans="1:2" outlineLevel="2" x14ac:dyDescent="0.2">
      <c r="A2126" s="29" t="s">
        <v>7050</v>
      </c>
      <c r="B2126" s="9" t="s">
        <v>2392</v>
      </c>
    </row>
    <row r="2127" spans="1:2" outlineLevel="2" x14ac:dyDescent="0.2">
      <c r="A2127" s="29"/>
      <c r="B2127" s="8" t="s">
        <v>1605</v>
      </c>
    </row>
    <row r="2128" spans="1:2" outlineLevel="2" x14ac:dyDescent="0.2">
      <c r="A2128" s="29"/>
      <c r="B2128" s="9" t="s">
        <v>809</v>
      </c>
    </row>
    <row r="2129" spans="1:2" outlineLevel="2" x14ac:dyDescent="0.2">
      <c r="A2129" s="29"/>
      <c r="B2129" s="12" t="s">
        <v>5879</v>
      </c>
    </row>
    <row r="2130" spans="1:2" outlineLevel="2" x14ac:dyDescent="0.2">
      <c r="A2130" s="29"/>
      <c r="B2130" s="12" t="s">
        <v>5880</v>
      </c>
    </row>
    <row r="2131" spans="1:2" outlineLevel="2" x14ac:dyDescent="0.2">
      <c r="A2131" s="29"/>
      <c r="B2131" s="12" t="s">
        <v>5881</v>
      </c>
    </row>
    <row r="2132" spans="1:2" outlineLevel="2" x14ac:dyDescent="0.2">
      <c r="A2132" s="29"/>
      <c r="B2132" s="12" t="s">
        <v>5882</v>
      </c>
    </row>
    <row r="2133" spans="1:2" outlineLevel="2" x14ac:dyDescent="0.2">
      <c r="A2133" s="29"/>
      <c r="B2133" s="12" t="s">
        <v>5883</v>
      </c>
    </row>
    <row r="2134" spans="1:2" outlineLevel="2" x14ac:dyDescent="0.2">
      <c r="A2134" s="29"/>
      <c r="B2134" s="12" t="s">
        <v>5884</v>
      </c>
    </row>
    <row r="2135" spans="1:2" outlineLevel="2" x14ac:dyDescent="0.2">
      <c r="A2135" s="29"/>
      <c r="B2135" s="12" t="s">
        <v>5885</v>
      </c>
    </row>
    <row r="2136" spans="1:2" outlineLevel="2" x14ac:dyDescent="0.2">
      <c r="A2136" s="29"/>
      <c r="B2136" s="12" t="s">
        <v>5886</v>
      </c>
    </row>
    <row r="2137" spans="1:2" outlineLevel="2" x14ac:dyDescent="0.2">
      <c r="A2137" s="29"/>
      <c r="B2137" s="12" t="s">
        <v>5887</v>
      </c>
    </row>
    <row r="2138" spans="1:2" outlineLevel="2" x14ac:dyDescent="0.2">
      <c r="A2138" s="29"/>
      <c r="B2138" s="12" t="s">
        <v>5888</v>
      </c>
    </row>
    <row r="2139" spans="1:2" outlineLevel="2" x14ac:dyDescent="0.2">
      <c r="A2139" s="29"/>
      <c r="B2139" s="12" t="s">
        <v>5889</v>
      </c>
    </row>
    <row r="2140" spans="1:2" outlineLevel="2" x14ac:dyDescent="0.2">
      <c r="A2140" s="29"/>
      <c r="B2140" s="12" t="s">
        <v>5890</v>
      </c>
    </row>
    <row r="2141" spans="1:2" outlineLevel="2" x14ac:dyDescent="0.2">
      <c r="A2141" s="29"/>
      <c r="B2141" s="12" t="s">
        <v>5891</v>
      </c>
    </row>
    <row r="2142" spans="1:2" outlineLevel="2" x14ac:dyDescent="0.2">
      <c r="A2142" s="29"/>
      <c r="B2142" s="9" t="s">
        <v>810</v>
      </c>
    </row>
    <row r="2143" spans="1:2" ht="13.5" outlineLevel="2" x14ac:dyDescent="0.2">
      <c r="A2143" s="29"/>
      <c r="B2143" s="13" t="s">
        <v>1606</v>
      </c>
    </row>
    <row r="2144" spans="1:2" outlineLevel="2" x14ac:dyDescent="0.2">
      <c r="A2144" s="29"/>
      <c r="B2144" s="14" t="s">
        <v>2393</v>
      </c>
    </row>
    <row r="2145" spans="1:2" outlineLevel="2" x14ac:dyDescent="0.2">
      <c r="A2145" s="29"/>
      <c r="B2145" s="14" t="s">
        <v>2372</v>
      </c>
    </row>
    <row r="2146" spans="1:2" outlineLevel="2" x14ac:dyDescent="0.2">
      <c r="A2146" s="29"/>
      <c r="B2146" s="14" t="s">
        <v>2394</v>
      </c>
    </row>
    <row r="2147" spans="1:2" outlineLevel="1" x14ac:dyDescent="0.2">
      <c r="A2147" s="29"/>
      <c r="B2147" s="14" t="s">
        <v>2395</v>
      </c>
    </row>
    <row r="2148" spans="1:2" outlineLevel="1" x14ac:dyDescent="0.2">
      <c r="A2148" s="29"/>
      <c r="B2148" s="14" t="s">
        <v>2396</v>
      </c>
    </row>
    <row r="2149" spans="1:2" outlineLevel="2" x14ac:dyDescent="0.2">
      <c r="A2149" s="29"/>
      <c r="B2149" s="14" t="s">
        <v>2397</v>
      </c>
    </row>
    <row r="2150" spans="1:2" outlineLevel="2" x14ac:dyDescent="0.2">
      <c r="A2150" s="29" t="s">
        <v>7051</v>
      </c>
      <c r="B2150" s="8" t="s">
        <v>19</v>
      </c>
    </row>
    <row r="2151" spans="1:2" outlineLevel="2" x14ac:dyDescent="0.2">
      <c r="A2151" s="29" t="s">
        <v>7052</v>
      </c>
      <c r="B2151" s="8" t="s">
        <v>19</v>
      </c>
    </row>
    <row r="2152" spans="1:2" outlineLevel="2" x14ac:dyDescent="0.2">
      <c r="A2152" s="29" t="s">
        <v>7053</v>
      </c>
      <c r="B2152" s="9" t="s">
        <v>19</v>
      </c>
    </row>
    <row r="2153" spans="1:2" outlineLevel="2" x14ac:dyDescent="0.2">
      <c r="A2153" s="29"/>
      <c r="B2153" s="8" t="s">
        <v>1605</v>
      </c>
    </row>
    <row r="2154" spans="1:2" outlineLevel="2" x14ac:dyDescent="0.2">
      <c r="A2154" s="29"/>
      <c r="B2154" s="9" t="s">
        <v>811</v>
      </c>
    </row>
    <row r="2155" spans="1:2" outlineLevel="2" x14ac:dyDescent="0.2">
      <c r="A2155" s="29"/>
      <c r="B2155" s="9" t="s">
        <v>812</v>
      </c>
    </row>
    <row r="2156" spans="1:2" outlineLevel="2" x14ac:dyDescent="0.2">
      <c r="A2156" s="29"/>
      <c r="B2156" s="9" t="s">
        <v>813</v>
      </c>
    </row>
    <row r="2157" spans="1:2" outlineLevel="2" x14ac:dyDescent="0.2">
      <c r="A2157" s="29"/>
      <c r="B2157" s="9" t="s">
        <v>814</v>
      </c>
    </row>
    <row r="2158" spans="1:2" ht="13.5" outlineLevel="2" x14ac:dyDescent="0.2">
      <c r="A2158" s="29"/>
      <c r="B2158" s="13" t="s">
        <v>1606</v>
      </c>
    </row>
    <row r="2159" spans="1:2" outlineLevel="2" x14ac:dyDescent="0.2">
      <c r="A2159" s="29"/>
      <c r="B2159" s="14" t="s">
        <v>2398</v>
      </c>
    </row>
    <row r="2160" spans="1:2" outlineLevel="2" x14ac:dyDescent="0.2">
      <c r="A2160" s="29"/>
      <c r="B2160" s="14" t="s">
        <v>2399</v>
      </c>
    </row>
    <row r="2161" spans="1:2" outlineLevel="2" x14ac:dyDescent="0.2">
      <c r="A2161" s="29" t="s">
        <v>2400</v>
      </c>
      <c r="B2161" s="17" t="s">
        <v>2401</v>
      </c>
    </row>
    <row r="2162" spans="1:2" outlineLevel="2" x14ac:dyDescent="0.2">
      <c r="A2162" s="29" t="s">
        <v>7054</v>
      </c>
      <c r="B2162" s="7" t="s">
        <v>2401</v>
      </c>
    </row>
    <row r="2163" spans="1:2" outlineLevel="2" x14ac:dyDescent="0.2">
      <c r="A2163" s="29" t="s">
        <v>7055</v>
      </c>
      <c r="B2163" s="8" t="s">
        <v>104</v>
      </c>
    </row>
    <row r="2164" spans="1:2" outlineLevel="2" x14ac:dyDescent="0.2">
      <c r="A2164" s="29" t="s">
        <v>7056</v>
      </c>
      <c r="B2164" s="8" t="s">
        <v>104</v>
      </c>
    </row>
    <row r="2165" spans="1:2" outlineLevel="2" x14ac:dyDescent="0.2">
      <c r="A2165" s="29" t="s">
        <v>7057</v>
      </c>
      <c r="B2165" s="9" t="s">
        <v>104</v>
      </c>
    </row>
    <row r="2166" spans="1:2" outlineLevel="2" x14ac:dyDescent="0.2">
      <c r="A2166" s="29"/>
      <c r="B2166" s="8" t="s">
        <v>1605</v>
      </c>
    </row>
    <row r="2167" spans="1:2" outlineLevel="2" x14ac:dyDescent="0.2">
      <c r="A2167" s="29"/>
      <c r="B2167" s="9" t="s">
        <v>2402</v>
      </c>
    </row>
    <row r="2168" spans="1:2" outlineLevel="2" x14ac:dyDescent="0.2">
      <c r="A2168" s="29"/>
      <c r="B2168" s="9" t="s">
        <v>815</v>
      </c>
    </row>
    <row r="2169" spans="1:2" outlineLevel="2" x14ac:dyDescent="0.2">
      <c r="A2169" s="29"/>
      <c r="B2169" s="9" t="s">
        <v>816</v>
      </c>
    </row>
    <row r="2170" spans="1:2" outlineLevel="2" x14ac:dyDescent="0.2">
      <c r="A2170" s="29"/>
      <c r="B2170" s="9" t="s">
        <v>2403</v>
      </c>
    </row>
    <row r="2171" spans="1:2" outlineLevel="2" x14ac:dyDescent="0.2">
      <c r="A2171" s="29" t="s">
        <v>7058</v>
      </c>
      <c r="B2171" s="8" t="s">
        <v>105</v>
      </c>
    </row>
    <row r="2172" spans="1:2" outlineLevel="2" x14ac:dyDescent="0.2">
      <c r="A2172" s="29" t="s">
        <v>7059</v>
      </c>
      <c r="B2172" s="8" t="s">
        <v>105</v>
      </c>
    </row>
    <row r="2173" spans="1:2" ht="13.5" outlineLevel="2" x14ac:dyDescent="0.2">
      <c r="A2173" s="29"/>
      <c r="B2173" s="13" t="s">
        <v>1955</v>
      </c>
    </row>
    <row r="2174" spans="1:2" outlineLevel="2" x14ac:dyDescent="0.2">
      <c r="A2174" s="29"/>
      <c r="B2174" s="14" t="s">
        <v>2404</v>
      </c>
    </row>
    <row r="2175" spans="1:2" outlineLevel="2" x14ac:dyDescent="0.2">
      <c r="A2175" s="29"/>
      <c r="B2175" s="14" t="s">
        <v>2405</v>
      </c>
    </row>
    <row r="2176" spans="1:2" outlineLevel="2" x14ac:dyDescent="0.2">
      <c r="A2176" s="29"/>
      <c r="B2176" s="14" t="s">
        <v>2406</v>
      </c>
    </row>
    <row r="2177" spans="1:2" outlineLevel="2" x14ac:dyDescent="0.2">
      <c r="A2177" s="29"/>
      <c r="B2177" s="14" t="s">
        <v>817</v>
      </c>
    </row>
    <row r="2178" spans="1:2" outlineLevel="2" x14ac:dyDescent="0.2">
      <c r="A2178" s="29"/>
      <c r="B2178" s="14" t="s">
        <v>2407</v>
      </c>
    </row>
    <row r="2179" spans="1:2" outlineLevel="2" x14ac:dyDescent="0.2">
      <c r="A2179" s="29"/>
      <c r="B2179" s="14" t="s">
        <v>2408</v>
      </c>
    </row>
    <row r="2180" spans="1:2" outlineLevel="2" x14ac:dyDescent="0.2">
      <c r="A2180" s="29"/>
      <c r="B2180" s="14" t="s">
        <v>2409</v>
      </c>
    </row>
    <row r="2181" spans="1:2" outlineLevel="2" x14ac:dyDescent="0.2">
      <c r="A2181" s="29"/>
      <c r="B2181" s="14" t="s">
        <v>818</v>
      </c>
    </row>
    <row r="2182" spans="1:2" outlineLevel="2" x14ac:dyDescent="0.2">
      <c r="A2182" s="29" t="s">
        <v>7060</v>
      </c>
      <c r="B2182" s="9" t="s">
        <v>2410</v>
      </c>
    </row>
    <row r="2183" spans="1:2" outlineLevel="2" x14ac:dyDescent="0.2">
      <c r="A2183" s="29"/>
      <c r="B2183" s="8" t="s">
        <v>1605</v>
      </c>
    </row>
    <row r="2184" spans="1:2" outlineLevel="2" x14ac:dyDescent="0.2">
      <c r="A2184" s="29"/>
      <c r="B2184" s="9" t="s">
        <v>819</v>
      </c>
    </row>
    <row r="2185" spans="1:2" outlineLevel="1" x14ac:dyDescent="0.2">
      <c r="A2185" s="29"/>
      <c r="B2185" s="11" t="s">
        <v>5892</v>
      </c>
    </row>
    <row r="2186" spans="1:2" outlineLevel="2" x14ac:dyDescent="0.2">
      <c r="A2186" s="29"/>
      <c r="B2186" s="11" t="s">
        <v>5893</v>
      </c>
    </row>
    <row r="2187" spans="1:2" outlineLevel="3" x14ac:dyDescent="0.2">
      <c r="A2187" s="29"/>
      <c r="B2187" s="11" t="s">
        <v>5894</v>
      </c>
    </row>
    <row r="2188" spans="1:2" outlineLevel="3" x14ac:dyDescent="0.2">
      <c r="A2188" s="29"/>
      <c r="B2188" s="9" t="s">
        <v>820</v>
      </c>
    </row>
    <row r="2189" spans="1:2" outlineLevel="3" x14ac:dyDescent="0.2">
      <c r="A2189" s="29"/>
      <c r="B2189" s="9" t="s">
        <v>821</v>
      </c>
    </row>
    <row r="2190" spans="1:2" outlineLevel="3" x14ac:dyDescent="0.2">
      <c r="A2190" s="29"/>
      <c r="B2190" s="9" t="s">
        <v>822</v>
      </c>
    </row>
    <row r="2191" spans="1:2" outlineLevel="3" x14ac:dyDescent="0.2">
      <c r="A2191" s="29"/>
      <c r="B2191" s="9" t="s">
        <v>823</v>
      </c>
    </row>
    <row r="2192" spans="1:2" outlineLevel="3" x14ac:dyDescent="0.2">
      <c r="A2192" s="29"/>
      <c r="B2192" s="9" t="s">
        <v>824</v>
      </c>
    </row>
    <row r="2193" spans="1:2" outlineLevel="3" x14ac:dyDescent="0.2">
      <c r="A2193" s="29"/>
      <c r="B2193" s="9" t="s">
        <v>825</v>
      </c>
    </row>
    <row r="2194" spans="1:2" outlineLevel="3" x14ac:dyDescent="0.2">
      <c r="A2194" s="29" t="s">
        <v>7061</v>
      </c>
      <c r="B2194" s="9" t="s">
        <v>2411</v>
      </c>
    </row>
    <row r="2195" spans="1:2" outlineLevel="3" x14ac:dyDescent="0.2">
      <c r="A2195" s="29" t="s">
        <v>7062</v>
      </c>
      <c r="B2195" s="9" t="s">
        <v>2412</v>
      </c>
    </row>
    <row r="2196" spans="1:2" outlineLevel="3" x14ac:dyDescent="0.2">
      <c r="A2196" s="29"/>
      <c r="B2196" s="8" t="s">
        <v>1605</v>
      </c>
    </row>
    <row r="2197" spans="1:2" outlineLevel="3" x14ac:dyDescent="0.2">
      <c r="A2197" s="29"/>
      <c r="B2197" s="9" t="s">
        <v>2413</v>
      </c>
    </row>
    <row r="2198" spans="1:2" outlineLevel="3" x14ac:dyDescent="0.2">
      <c r="A2198" s="29"/>
      <c r="B2198" s="9" t="s">
        <v>2414</v>
      </c>
    </row>
    <row r="2199" spans="1:2" outlineLevel="3" x14ac:dyDescent="0.2">
      <c r="A2199" s="29" t="s">
        <v>2415</v>
      </c>
      <c r="B2199" s="17" t="s">
        <v>2416</v>
      </c>
    </row>
    <row r="2200" spans="1:2" outlineLevel="3" x14ac:dyDescent="0.2">
      <c r="A2200" s="29" t="s">
        <v>7063</v>
      </c>
      <c r="B2200" s="7" t="s">
        <v>2417</v>
      </c>
    </row>
    <row r="2201" spans="1:2" outlineLevel="3" x14ac:dyDescent="0.2">
      <c r="A2201" s="29" t="s">
        <v>7064</v>
      </c>
      <c r="B2201" s="8" t="s">
        <v>20</v>
      </c>
    </row>
    <row r="2202" spans="1:2" outlineLevel="3" x14ac:dyDescent="0.2">
      <c r="A2202" s="29" t="s">
        <v>7065</v>
      </c>
      <c r="B2202" s="8" t="s">
        <v>2418</v>
      </c>
    </row>
    <row r="2203" spans="1:2" outlineLevel="3" x14ac:dyDescent="0.2">
      <c r="A2203" s="29" t="s">
        <v>7066</v>
      </c>
      <c r="B2203" s="9" t="s">
        <v>2419</v>
      </c>
    </row>
    <row r="2204" spans="1:2" outlineLevel="3" x14ac:dyDescent="0.2">
      <c r="A2204" s="29"/>
      <c r="B2204" s="8" t="s">
        <v>1605</v>
      </c>
    </row>
    <row r="2205" spans="1:2" outlineLevel="3" x14ac:dyDescent="0.2">
      <c r="A2205" s="29"/>
      <c r="B2205" s="9" t="s">
        <v>2420</v>
      </c>
    </row>
    <row r="2206" spans="1:2" outlineLevel="3" x14ac:dyDescent="0.2">
      <c r="A2206" s="29"/>
      <c r="B2206" s="11" t="s">
        <v>5895</v>
      </c>
    </row>
    <row r="2207" spans="1:2" outlineLevel="3" x14ac:dyDescent="0.2">
      <c r="A2207" s="29"/>
      <c r="B2207" s="11" t="s">
        <v>5896</v>
      </c>
    </row>
    <row r="2208" spans="1:2" outlineLevel="3" x14ac:dyDescent="0.2">
      <c r="A2208" s="29"/>
      <c r="B2208" s="9" t="s">
        <v>826</v>
      </c>
    </row>
    <row r="2209" spans="1:2" outlineLevel="3" x14ac:dyDescent="0.2">
      <c r="A2209" s="29"/>
      <c r="B2209" s="9" t="s">
        <v>2421</v>
      </c>
    </row>
    <row r="2210" spans="1:2" ht="13.5" outlineLevel="3" x14ac:dyDescent="0.2">
      <c r="A2210" s="29"/>
      <c r="B2210" s="13" t="s">
        <v>1606</v>
      </c>
    </row>
    <row r="2211" spans="1:2" outlineLevel="3" x14ac:dyDescent="0.2">
      <c r="A2211" s="29"/>
      <c r="B2211" s="14" t="s">
        <v>2422</v>
      </c>
    </row>
    <row r="2212" spans="1:2" outlineLevel="3" x14ac:dyDescent="0.2">
      <c r="A2212" s="29" t="s">
        <v>7067</v>
      </c>
      <c r="B2212" s="9" t="s">
        <v>2423</v>
      </c>
    </row>
    <row r="2213" spans="1:2" outlineLevel="3" x14ac:dyDescent="0.2">
      <c r="A2213" s="29"/>
      <c r="B2213" s="8" t="s">
        <v>1605</v>
      </c>
    </row>
    <row r="2214" spans="1:2" outlineLevel="3" x14ac:dyDescent="0.2">
      <c r="A2214" s="29"/>
      <c r="B2214" s="9" t="s">
        <v>827</v>
      </c>
    </row>
    <row r="2215" spans="1:2" ht="13.5" outlineLevel="3" x14ac:dyDescent="0.2">
      <c r="A2215" s="29"/>
      <c r="B2215" s="13" t="s">
        <v>1606</v>
      </c>
    </row>
    <row r="2216" spans="1:2" outlineLevel="3" x14ac:dyDescent="0.2">
      <c r="A2216" s="29"/>
      <c r="B2216" s="14" t="s">
        <v>2424</v>
      </c>
    </row>
    <row r="2217" spans="1:2" outlineLevel="3" x14ac:dyDescent="0.2">
      <c r="A2217" s="29" t="s">
        <v>7068</v>
      </c>
      <c r="B2217" s="8" t="s">
        <v>2425</v>
      </c>
    </row>
    <row r="2218" spans="1:2" outlineLevel="3" x14ac:dyDescent="0.2">
      <c r="A2218" s="29"/>
      <c r="B2218" s="8" t="s">
        <v>1951</v>
      </c>
    </row>
    <row r="2219" spans="1:2" outlineLevel="3" x14ac:dyDescent="0.2">
      <c r="A2219" s="29"/>
      <c r="B2219" s="9" t="s">
        <v>828</v>
      </c>
    </row>
    <row r="2220" spans="1:2" outlineLevel="3" x14ac:dyDescent="0.2">
      <c r="A2220" s="29" t="s">
        <v>7069</v>
      </c>
      <c r="B2220" s="9" t="s">
        <v>2426</v>
      </c>
    </row>
    <row r="2221" spans="1:2" outlineLevel="3" x14ac:dyDescent="0.2">
      <c r="A2221" s="29"/>
      <c r="B2221" s="8" t="s">
        <v>1605</v>
      </c>
    </row>
    <row r="2222" spans="1:2" outlineLevel="3" x14ac:dyDescent="0.2">
      <c r="A2222" s="29"/>
      <c r="B2222" s="9" t="s">
        <v>2427</v>
      </c>
    </row>
    <row r="2223" spans="1:2" outlineLevel="3" x14ac:dyDescent="0.2">
      <c r="A2223" s="29"/>
      <c r="B2223" s="9" t="s">
        <v>829</v>
      </c>
    </row>
    <row r="2224" spans="1:2" outlineLevel="3" x14ac:dyDescent="0.2">
      <c r="A2224" s="29" t="s">
        <v>7070</v>
      </c>
      <c r="B2224" s="9" t="s">
        <v>2428</v>
      </c>
    </row>
    <row r="2225" spans="1:2" outlineLevel="3" x14ac:dyDescent="0.2">
      <c r="A2225" s="29"/>
      <c r="B2225" s="8" t="s">
        <v>1605</v>
      </c>
    </row>
    <row r="2226" spans="1:2" outlineLevel="3" x14ac:dyDescent="0.2">
      <c r="A2226" s="29"/>
      <c r="B2226" s="9" t="s">
        <v>830</v>
      </c>
    </row>
    <row r="2227" spans="1:2" outlineLevel="3" x14ac:dyDescent="0.2">
      <c r="A2227" s="29"/>
      <c r="B2227" s="12" t="s">
        <v>5897</v>
      </c>
    </row>
    <row r="2228" spans="1:2" outlineLevel="3" x14ac:dyDescent="0.2">
      <c r="A2228" s="29"/>
      <c r="B2228" s="12" t="s">
        <v>5898</v>
      </c>
    </row>
    <row r="2229" spans="1:2" outlineLevel="3" x14ac:dyDescent="0.2">
      <c r="A2229" s="29"/>
      <c r="B2229" s="12" t="s">
        <v>5899</v>
      </c>
    </row>
    <row r="2230" spans="1:2" outlineLevel="3" x14ac:dyDescent="0.2">
      <c r="A2230" s="29"/>
      <c r="B2230" s="12" t="s">
        <v>5900</v>
      </c>
    </row>
    <row r="2231" spans="1:2" outlineLevel="3" x14ac:dyDescent="0.2">
      <c r="A2231" s="29"/>
      <c r="B2231" s="12" t="s">
        <v>5901</v>
      </c>
    </row>
    <row r="2232" spans="1:2" outlineLevel="3" x14ac:dyDescent="0.2">
      <c r="A2232" s="29"/>
      <c r="B2232" s="12" t="s">
        <v>5902</v>
      </c>
    </row>
    <row r="2233" spans="1:2" outlineLevel="3" x14ac:dyDescent="0.2">
      <c r="A2233" s="29"/>
      <c r="B2233" s="12" t="s">
        <v>5903</v>
      </c>
    </row>
    <row r="2234" spans="1:2" outlineLevel="3" x14ac:dyDescent="0.2">
      <c r="A2234" s="29"/>
      <c r="B2234" s="12" t="s">
        <v>5904</v>
      </c>
    </row>
    <row r="2235" spans="1:2" outlineLevel="3" x14ac:dyDescent="0.2">
      <c r="A2235" s="29"/>
      <c r="B2235" s="12" t="s">
        <v>5905</v>
      </c>
    </row>
    <row r="2236" spans="1:2" outlineLevel="3" x14ac:dyDescent="0.2">
      <c r="A2236" s="29"/>
      <c r="B2236" s="12" t="s">
        <v>5906</v>
      </c>
    </row>
    <row r="2237" spans="1:2" outlineLevel="3" x14ac:dyDescent="0.2">
      <c r="A2237" s="29"/>
      <c r="B2237" s="12" t="s">
        <v>5907</v>
      </c>
    </row>
    <row r="2238" spans="1:2" outlineLevel="3" x14ac:dyDescent="0.2">
      <c r="A2238" s="29"/>
      <c r="B2238" s="9" t="s">
        <v>831</v>
      </c>
    </row>
    <row r="2239" spans="1:2" outlineLevel="3" x14ac:dyDescent="0.2">
      <c r="A2239" s="29"/>
      <c r="B2239" s="9" t="s">
        <v>832</v>
      </c>
    </row>
    <row r="2240" spans="1:2" outlineLevel="3" x14ac:dyDescent="0.2">
      <c r="A2240" s="29"/>
      <c r="B2240" s="9" t="s">
        <v>2429</v>
      </c>
    </row>
    <row r="2241" spans="1:2" outlineLevel="3" x14ac:dyDescent="0.2">
      <c r="A2241" s="29"/>
      <c r="B2241" s="9" t="s">
        <v>833</v>
      </c>
    </row>
    <row r="2242" spans="1:2" outlineLevel="3" x14ac:dyDescent="0.2">
      <c r="A2242" s="29"/>
      <c r="B2242" s="9" t="s">
        <v>834</v>
      </c>
    </row>
    <row r="2243" spans="1:2" outlineLevel="3" x14ac:dyDescent="0.2">
      <c r="A2243" s="29"/>
      <c r="B2243" s="9" t="s">
        <v>835</v>
      </c>
    </row>
    <row r="2244" spans="1:2" outlineLevel="3" x14ac:dyDescent="0.2">
      <c r="A2244" s="29"/>
      <c r="B2244" s="9" t="s">
        <v>836</v>
      </c>
    </row>
    <row r="2245" spans="1:2" outlineLevel="3" x14ac:dyDescent="0.2">
      <c r="A2245" s="29"/>
      <c r="B2245" s="9" t="s">
        <v>837</v>
      </c>
    </row>
    <row r="2246" spans="1:2" outlineLevel="3" x14ac:dyDescent="0.2">
      <c r="A2246" s="29"/>
      <c r="B2246" s="9" t="s">
        <v>838</v>
      </c>
    </row>
    <row r="2247" spans="1:2" ht="13.5" outlineLevel="3" x14ac:dyDescent="0.2">
      <c r="A2247" s="29"/>
      <c r="B2247" s="13" t="s">
        <v>1606</v>
      </c>
    </row>
    <row r="2248" spans="1:2" outlineLevel="3" x14ac:dyDescent="0.2">
      <c r="A2248" s="29"/>
      <c r="B2248" s="14" t="s">
        <v>2430</v>
      </c>
    </row>
    <row r="2249" spans="1:2" outlineLevel="3" x14ac:dyDescent="0.2">
      <c r="A2249" s="29"/>
      <c r="B2249" s="14" t="s">
        <v>2431</v>
      </c>
    </row>
    <row r="2250" spans="1:2" outlineLevel="3" x14ac:dyDescent="0.2">
      <c r="A2250" s="29"/>
      <c r="B2250" s="14" t="s">
        <v>2432</v>
      </c>
    </row>
    <row r="2251" spans="1:2" outlineLevel="3" x14ac:dyDescent="0.2">
      <c r="A2251" s="29"/>
      <c r="B2251" s="14" t="s">
        <v>2433</v>
      </c>
    </row>
    <row r="2252" spans="1:2" outlineLevel="3" x14ac:dyDescent="0.2">
      <c r="A2252" s="29"/>
      <c r="B2252" s="14" t="s">
        <v>2434</v>
      </c>
    </row>
    <row r="2253" spans="1:2" outlineLevel="3" x14ac:dyDescent="0.2">
      <c r="A2253" s="29"/>
      <c r="B2253" s="14" t="s">
        <v>2435</v>
      </c>
    </row>
    <row r="2254" spans="1:2" outlineLevel="3" x14ac:dyDescent="0.2">
      <c r="A2254" s="29"/>
      <c r="B2254" s="14" t="s">
        <v>2436</v>
      </c>
    </row>
    <row r="2255" spans="1:2" outlineLevel="3" x14ac:dyDescent="0.2">
      <c r="A2255" s="29"/>
      <c r="B2255" s="14" t="s">
        <v>2437</v>
      </c>
    </row>
    <row r="2256" spans="1:2" outlineLevel="3" x14ac:dyDescent="0.2">
      <c r="A2256" s="29"/>
      <c r="B2256" s="14" t="s">
        <v>2438</v>
      </c>
    </row>
    <row r="2257" spans="1:2" outlineLevel="3" x14ac:dyDescent="0.2">
      <c r="A2257" s="29"/>
      <c r="B2257" s="14" t="s">
        <v>2439</v>
      </c>
    </row>
    <row r="2258" spans="1:2" outlineLevel="3" x14ac:dyDescent="0.2">
      <c r="A2258" s="29"/>
      <c r="B2258" s="14" t="s">
        <v>2440</v>
      </c>
    </row>
    <row r="2259" spans="1:2" outlineLevel="3" x14ac:dyDescent="0.2">
      <c r="A2259" s="29"/>
      <c r="B2259" s="14" t="s">
        <v>2441</v>
      </c>
    </row>
    <row r="2260" spans="1:2" outlineLevel="3" x14ac:dyDescent="0.2">
      <c r="A2260" s="29" t="s">
        <v>7071</v>
      </c>
      <c r="B2260" s="8" t="s">
        <v>21</v>
      </c>
    </row>
    <row r="2261" spans="1:2" outlineLevel="3" x14ac:dyDescent="0.2">
      <c r="A2261" s="29"/>
      <c r="B2261" s="8" t="s">
        <v>1628</v>
      </c>
    </row>
    <row r="2262" spans="1:2" ht="25.5" outlineLevel="3" x14ac:dyDescent="0.2">
      <c r="A2262" s="29"/>
      <c r="B2262" s="9" t="s">
        <v>839</v>
      </c>
    </row>
    <row r="2263" spans="1:2" outlineLevel="3" x14ac:dyDescent="0.2">
      <c r="A2263" s="29" t="s">
        <v>7072</v>
      </c>
      <c r="B2263" s="8" t="s">
        <v>2442</v>
      </c>
    </row>
    <row r="2264" spans="1:2" outlineLevel="3" x14ac:dyDescent="0.2">
      <c r="A2264" s="29" t="s">
        <v>7073</v>
      </c>
      <c r="B2264" s="9" t="s">
        <v>2442</v>
      </c>
    </row>
    <row r="2265" spans="1:2" outlineLevel="3" x14ac:dyDescent="0.2">
      <c r="A2265" s="29"/>
      <c r="B2265" s="8" t="s">
        <v>1605</v>
      </c>
    </row>
    <row r="2266" spans="1:2" outlineLevel="3" x14ac:dyDescent="0.2">
      <c r="A2266" s="29"/>
      <c r="B2266" s="9" t="s">
        <v>840</v>
      </c>
    </row>
    <row r="2267" spans="1:2" outlineLevel="3" x14ac:dyDescent="0.2">
      <c r="A2267" s="29"/>
      <c r="B2267" s="12" t="s">
        <v>5908</v>
      </c>
    </row>
    <row r="2268" spans="1:2" outlineLevel="3" x14ac:dyDescent="0.2">
      <c r="A2268" s="29"/>
      <c r="B2268" s="12" t="s">
        <v>5909</v>
      </c>
    </row>
    <row r="2269" spans="1:2" outlineLevel="3" x14ac:dyDescent="0.2">
      <c r="A2269" s="29"/>
      <c r="B2269" s="9" t="s">
        <v>841</v>
      </c>
    </row>
    <row r="2270" spans="1:2" outlineLevel="3" x14ac:dyDescent="0.2">
      <c r="A2270" s="29"/>
      <c r="B2270" s="12" t="s">
        <v>5910</v>
      </c>
    </row>
    <row r="2271" spans="1:2" outlineLevel="3" x14ac:dyDescent="0.2">
      <c r="A2271" s="29"/>
      <c r="B2271" s="12" t="s">
        <v>5911</v>
      </c>
    </row>
    <row r="2272" spans="1:2" ht="13.5" outlineLevel="3" x14ac:dyDescent="0.2">
      <c r="A2272" s="29"/>
      <c r="B2272" s="13" t="s">
        <v>1606</v>
      </c>
    </row>
    <row r="2273" spans="1:2" outlineLevel="3" x14ac:dyDescent="0.2">
      <c r="A2273" s="29"/>
      <c r="B2273" s="14" t="s">
        <v>2349</v>
      </c>
    </row>
    <row r="2274" spans="1:2" outlineLevel="3" x14ac:dyDescent="0.2">
      <c r="A2274" s="29"/>
      <c r="B2274" s="14" t="s">
        <v>2443</v>
      </c>
    </row>
    <row r="2275" spans="1:2" outlineLevel="3" x14ac:dyDescent="0.2">
      <c r="A2275" s="29"/>
      <c r="B2275" s="14" t="s">
        <v>2444</v>
      </c>
    </row>
    <row r="2276" spans="1:2" outlineLevel="3" x14ac:dyDescent="0.2">
      <c r="A2276" s="29"/>
      <c r="B2276" s="14" t="s">
        <v>2445</v>
      </c>
    </row>
    <row r="2277" spans="1:2" outlineLevel="3" x14ac:dyDescent="0.2">
      <c r="A2277" s="29" t="s">
        <v>7074</v>
      </c>
      <c r="B2277" s="8" t="s">
        <v>2446</v>
      </c>
    </row>
    <row r="2278" spans="1:2" outlineLevel="3" x14ac:dyDescent="0.2">
      <c r="A2278" s="29" t="s">
        <v>7075</v>
      </c>
      <c r="B2278" s="9" t="s">
        <v>2446</v>
      </c>
    </row>
    <row r="2279" spans="1:2" outlineLevel="3" x14ac:dyDescent="0.2">
      <c r="A2279" s="29"/>
      <c r="B2279" s="8" t="s">
        <v>1605</v>
      </c>
    </row>
    <row r="2280" spans="1:2" outlineLevel="3" x14ac:dyDescent="0.2">
      <c r="A2280" s="29"/>
      <c r="B2280" s="9" t="s">
        <v>2447</v>
      </c>
    </row>
    <row r="2281" spans="1:2" outlineLevel="3" x14ac:dyDescent="0.2">
      <c r="A2281" s="29"/>
      <c r="B2281" s="12" t="s">
        <v>5912</v>
      </c>
    </row>
    <row r="2282" spans="1:2" outlineLevel="3" x14ac:dyDescent="0.2">
      <c r="A2282" s="29"/>
      <c r="B2282" s="9" t="s">
        <v>842</v>
      </c>
    </row>
    <row r="2283" spans="1:2" ht="13.5" outlineLevel="3" x14ac:dyDescent="0.2">
      <c r="A2283" s="29"/>
      <c r="B2283" s="13" t="s">
        <v>1606</v>
      </c>
    </row>
    <row r="2284" spans="1:2" outlineLevel="3" x14ac:dyDescent="0.2">
      <c r="A2284" s="29"/>
      <c r="B2284" s="14" t="s">
        <v>2448</v>
      </c>
    </row>
    <row r="2285" spans="1:2" outlineLevel="3" x14ac:dyDescent="0.2">
      <c r="A2285" s="29"/>
      <c r="B2285" s="14" t="s">
        <v>2449</v>
      </c>
    </row>
    <row r="2286" spans="1:2" outlineLevel="3" x14ac:dyDescent="0.2">
      <c r="A2286" s="29" t="s">
        <v>7076</v>
      </c>
      <c r="B2286" s="8" t="s">
        <v>2450</v>
      </c>
    </row>
    <row r="2287" spans="1:2" outlineLevel="3" x14ac:dyDescent="0.2">
      <c r="A2287" s="29" t="s">
        <v>7077</v>
      </c>
      <c r="B2287" s="9" t="s">
        <v>2450</v>
      </c>
    </row>
    <row r="2288" spans="1:2" outlineLevel="3" x14ac:dyDescent="0.2">
      <c r="A2288" s="29"/>
      <c r="B2288" s="8" t="s">
        <v>1605</v>
      </c>
    </row>
    <row r="2289" spans="1:2" outlineLevel="3" x14ac:dyDescent="0.2">
      <c r="A2289" s="29"/>
      <c r="B2289" s="9" t="s">
        <v>843</v>
      </c>
    </row>
    <row r="2290" spans="1:2" outlineLevel="3" x14ac:dyDescent="0.2">
      <c r="A2290" s="29"/>
      <c r="B2290" s="12" t="s">
        <v>5913</v>
      </c>
    </row>
    <row r="2291" spans="1:2" outlineLevel="3" x14ac:dyDescent="0.2">
      <c r="A2291" s="29"/>
      <c r="B2291" s="12" t="s">
        <v>5914</v>
      </c>
    </row>
    <row r="2292" spans="1:2" outlineLevel="3" x14ac:dyDescent="0.2">
      <c r="A2292" s="29"/>
      <c r="B2292" s="12" t="s">
        <v>5915</v>
      </c>
    </row>
    <row r="2293" spans="1:2" outlineLevel="3" x14ac:dyDescent="0.2">
      <c r="A2293" s="29"/>
      <c r="B2293" s="12" t="s">
        <v>5916</v>
      </c>
    </row>
    <row r="2294" spans="1:2" outlineLevel="3" x14ac:dyDescent="0.2">
      <c r="A2294" s="29"/>
      <c r="B2294" s="9" t="s">
        <v>844</v>
      </c>
    </row>
    <row r="2295" spans="1:2" outlineLevel="3" x14ac:dyDescent="0.2">
      <c r="A2295" s="29"/>
      <c r="B2295" s="9" t="s">
        <v>845</v>
      </c>
    </row>
    <row r="2296" spans="1:2" outlineLevel="3" x14ac:dyDescent="0.2">
      <c r="A2296" s="29"/>
      <c r="B2296" s="9" t="s">
        <v>846</v>
      </c>
    </row>
    <row r="2297" spans="1:2" ht="13.5" outlineLevel="3" x14ac:dyDescent="0.2">
      <c r="A2297" s="29"/>
      <c r="B2297" s="13" t="s">
        <v>1606</v>
      </c>
    </row>
    <row r="2298" spans="1:2" outlineLevel="3" x14ac:dyDescent="0.2">
      <c r="A2298" s="29"/>
      <c r="B2298" s="14" t="s">
        <v>2443</v>
      </c>
    </row>
    <row r="2299" spans="1:2" outlineLevel="3" x14ac:dyDescent="0.2">
      <c r="A2299" s="29"/>
      <c r="B2299" s="14" t="s">
        <v>2451</v>
      </c>
    </row>
    <row r="2300" spans="1:2" outlineLevel="3" x14ac:dyDescent="0.2">
      <c r="A2300" s="29" t="s">
        <v>7078</v>
      </c>
      <c r="B2300" s="8" t="s">
        <v>2452</v>
      </c>
    </row>
    <row r="2301" spans="1:2" outlineLevel="3" x14ac:dyDescent="0.2">
      <c r="A2301" s="29" t="s">
        <v>7079</v>
      </c>
      <c r="B2301" s="9" t="s">
        <v>2452</v>
      </c>
    </row>
    <row r="2302" spans="1:2" outlineLevel="3" x14ac:dyDescent="0.2">
      <c r="A2302" s="29"/>
      <c r="B2302" s="8" t="s">
        <v>1605</v>
      </c>
    </row>
    <row r="2303" spans="1:2" outlineLevel="3" x14ac:dyDescent="0.2">
      <c r="A2303" s="29"/>
      <c r="B2303" s="9" t="s">
        <v>847</v>
      </c>
    </row>
    <row r="2304" spans="1:2" outlineLevel="3" x14ac:dyDescent="0.2">
      <c r="A2304" s="29"/>
      <c r="B2304" s="9" t="s">
        <v>848</v>
      </c>
    </row>
    <row r="2305" spans="1:2" outlineLevel="3" x14ac:dyDescent="0.2">
      <c r="A2305" s="29"/>
      <c r="B2305" s="12" t="s">
        <v>5917</v>
      </c>
    </row>
    <row r="2306" spans="1:2" outlineLevel="3" x14ac:dyDescent="0.2">
      <c r="A2306" s="29"/>
      <c r="B2306" s="12" t="s">
        <v>5918</v>
      </c>
    </row>
    <row r="2307" spans="1:2" outlineLevel="3" x14ac:dyDescent="0.2">
      <c r="A2307" s="29"/>
      <c r="B2307" s="12" t="s">
        <v>5919</v>
      </c>
    </row>
    <row r="2308" spans="1:2" outlineLevel="3" x14ac:dyDescent="0.2">
      <c r="A2308" s="29"/>
      <c r="B2308" s="12" t="s">
        <v>5920</v>
      </c>
    </row>
    <row r="2309" spans="1:2" outlineLevel="3" x14ac:dyDescent="0.2">
      <c r="A2309" s="29"/>
      <c r="B2309" s="12" t="s">
        <v>5921</v>
      </c>
    </row>
    <row r="2310" spans="1:2" outlineLevel="3" x14ac:dyDescent="0.2">
      <c r="A2310" s="29"/>
      <c r="B2310" s="12" t="s">
        <v>5922</v>
      </c>
    </row>
    <row r="2311" spans="1:2" outlineLevel="3" x14ac:dyDescent="0.2">
      <c r="A2311" s="29"/>
      <c r="B2311" s="12" t="s">
        <v>5923</v>
      </c>
    </row>
    <row r="2312" spans="1:2" outlineLevel="3" x14ac:dyDescent="0.2">
      <c r="A2312" s="29"/>
      <c r="B2312" s="12" t="s">
        <v>5924</v>
      </c>
    </row>
    <row r="2313" spans="1:2" outlineLevel="3" x14ac:dyDescent="0.2">
      <c r="A2313" s="29"/>
      <c r="B2313" s="12" t="s">
        <v>5925</v>
      </c>
    </row>
    <row r="2314" spans="1:2" outlineLevel="2" x14ac:dyDescent="0.2">
      <c r="A2314" s="29"/>
      <c r="B2314" s="9" t="s">
        <v>849</v>
      </c>
    </row>
    <row r="2315" spans="1:2" ht="13.5" outlineLevel="3" x14ac:dyDescent="0.2">
      <c r="A2315" s="29"/>
      <c r="B2315" s="13" t="s">
        <v>1606</v>
      </c>
    </row>
    <row r="2316" spans="1:2" outlineLevel="3" x14ac:dyDescent="0.2">
      <c r="A2316" s="29"/>
      <c r="B2316" s="14" t="s">
        <v>2448</v>
      </c>
    </row>
    <row r="2317" spans="1:2" outlineLevel="3" x14ac:dyDescent="0.2">
      <c r="A2317" s="29"/>
      <c r="B2317" s="14" t="s">
        <v>2453</v>
      </c>
    </row>
    <row r="2318" spans="1:2" outlineLevel="3" x14ac:dyDescent="0.2">
      <c r="A2318" s="29"/>
      <c r="B2318" s="14" t="s">
        <v>2349</v>
      </c>
    </row>
    <row r="2319" spans="1:2" outlineLevel="3" x14ac:dyDescent="0.2">
      <c r="A2319" s="29"/>
      <c r="B2319" s="14" t="s">
        <v>2454</v>
      </c>
    </row>
    <row r="2320" spans="1:2" outlineLevel="3" x14ac:dyDescent="0.2">
      <c r="A2320" s="29"/>
      <c r="B2320" s="14" t="s">
        <v>2455</v>
      </c>
    </row>
    <row r="2321" spans="1:2" outlineLevel="3" x14ac:dyDescent="0.2">
      <c r="A2321" s="29"/>
      <c r="B2321" s="14" t="s">
        <v>2456</v>
      </c>
    </row>
    <row r="2322" spans="1:2" outlineLevel="3" x14ac:dyDescent="0.2">
      <c r="A2322" s="29"/>
      <c r="B2322" s="14" t="s">
        <v>2457</v>
      </c>
    </row>
    <row r="2323" spans="1:2" outlineLevel="3" x14ac:dyDescent="0.2">
      <c r="A2323" s="29"/>
      <c r="B2323" s="14" t="s">
        <v>2458</v>
      </c>
    </row>
    <row r="2324" spans="1:2" outlineLevel="3" x14ac:dyDescent="0.2">
      <c r="A2324" s="29"/>
      <c r="B2324" s="14" t="s">
        <v>2459</v>
      </c>
    </row>
    <row r="2325" spans="1:2" outlineLevel="3" x14ac:dyDescent="0.2">
      <c r="A2325" s="29"/>
      <c r="B2325" s="14" t="s">
        <v>2460</v>
      </c>
    </row>
    <row r="2326" spans="1:2" outlineLevel="3" x14ac:dyDescent="0.2">
      <c r="A2326" s="29"/>
      <c r="B2326" s="14" t="s">
        <v>2461</v>
      </c>
    </row>
    <row r="2327" spans="1:2" outlineLevel="3" x14ac:dyDescent="0.2">
      <c r="A2327" s="29"/>
      <c r="B2327" s="14" t="s">
        <v>2462</v>
      </c>
    </row>
    <row r="2328" spans="1:2" outlineLevel="3" x14ac:dyDescent="0.2">
      <c r="A2328" s="29" t="s">
        <v>7080</v>
      </c>
      <c r="B2328" s="7" t="s">
        <v>2463</v>
      </c>
    </row>
    <row r="2329" spans="1:2" outlineLevel="3" x14ac:dyDescent="0.2">
      <c r="A2329" s="29" t="s">
        <v>7081</v>
      </c>
      <c r="B2329" s="8" t="s">
        <v>22</v>
      </c>
    </row>
    <row r="2330" spans="1:2" outlineLevel="3" x14ac:dyDescent="0.2">
      <c r="A2330" s="29"/>
      <c r="B2330" s="8" t="s">
        <v>1628</v>
      </c>
    </row>
    <row r="2331" spans="1:2" outlineLevel="3" x14ac:dyDescent="0.2">
      <c r="A2331" s="29"/>
      <c r="B2331" s="9" t="s">
        <v>850</v>
      </c>
    </row>
    <row r="2332" spans="1:2" outlineLevel="3" x14ac:dyDescent="0.2">
      <c r="A2332" s="29"/>
      <c r="B2332" s="9" t="s">
        <v>851</v>
      </c>
    </row>
    <row r="2333" spans="1:2" outlineLevel="3" x14ac:dyDescent="0.2">
      <c r="A2333" s="29"/>
      <c r="B2333" s="12" t="s">
        <v>5926</v>
      </c>
    </row>
    <row r="2334" spans="1:2" ht="13.5" outlineLevel="3" x14ac:dyDescent="0.2">
      <c r="A2334" s="29"/>
      <c r="B2334" s="13" t="s">
        <v>1666</v>
      </c>
    </row>
    <row r="2335" spans="1:2" outlineLevel="3" x14ac:dyDescent="0.2">
      <c r="A2335" s="29"/>
      <c r="B2335" s="14" t="s">
        <v>2464</v>
      </c>
    </row>
    <row r="2336" spans="1:2" outlineLevel="3" x14ac:dyDescent="0.2">
      <c r="A2336" s="29"/>
      <c r="B2336" s="14" t="s">
        <v>2465</v>
      </c>
    </row>
    <row r="2337" spans="1:2" outlineLevel="3" x14ac:dyDescent="0.2">
      <c r="A2337" s="29" t="s">
        <v>7082</v>
      </c>
      <c r="B2337" s="8" t="s">
        <v>2466</v>
      </c>
    </row>
    <row r="2338" spans="1:2" outlineLevel="3" x14ac:dyDescent="0.2">
      <c r="A2338" s="29" t="s">
        <v>7083</v>
      </c>
      <c r="B2338" s="9" t="s">
        <v>2466</v>
      </c>
    </row>
    <row r="2339" spans="1:2" outlineLevel="3" x14ac:dyDescent="0.2">
      <c r="A2339" s="29"/>
      <c r="B2339" s="8" t="s">
        <v>1605</v>
      </c>
    </row>
    <row r="2340" spans="1:2" ht="25.5" outlineLevel="3" x14ac:dyDescent="0.2">
      <c r="A2340" s="29"/>
      <c r="B2340" s="9" t="s">
        <v>2467</v>
      </c>
    </row>
    <row r="2341" spans="1:2" outlineLevel="3" x14ac:dyDescent="0.2">
      <c r="A2341" s="29" t="s">
        <v>7084</v>
      </c>
      <c r="B2341" s="8" t="s">
        <v>2468</v>
      </c>
    </row>
    <row r="2342" spans="1:2" outlineLevel="3" x14ac:dyDescent="0.2">
      <c r="A2342" s="29" t="s">
        <v>7085</v>
      </c>
      <c r="B2342" s="9" t="s">
        <v>2468</v>
      </c>
    </row>
    <row r="2343" spans="1:2" outlineLevel="3" x14ac:dyDescent="0.2">
      <c r="A2343" s="29"/>
      <c r="B2343" s="8" t="s">
        <v>1605</v>
      </c>
    </row>
    <row r="2344" spans="1:2" outlineLevel="3" x14ac:dyDescent="0.2">
      <c r="A2344" s="29"/>
      <c r="B2344" s="9" t="s">
        <v>2469</v>
      </c>
    </row>
    <row r="2345" spans="1:2" outlineLevel="3" x14ac:dyDescent="0.2">
      <c r="A2345" s="29"/>
      <c r="B2345" s="9" t="s">
        <v>852</v>
      </c>
    </row>
    <row r="2346" spans="1:2" outlineLevel="3" x14ac:dyDescent="0.2">
      <c r="A2346" s="29"/>
      <c r="B2346" s="9" t="s">
        <v>853</v>
      </c>
    </row>
    <row r="2347" spans="1:2" outlineLevel="3" x14ac:dyDescent="0.2">
      <c r="A2347" s="29"/>
      <c r="B2347" s="9" t="s">
        <v>854</v>
      </c>
    </row>
    <row r="2348" spans="1:2" outlineLevel="3" x14ac:dyDescent="0.2">
      <c r="A2348" s="29"/>
      <c r="B2348" s="9" t="s">
        <v>855</v>
      </c>
    </row>
    <row r="2349" spans="1:2" outlineLevel="3" x14ac:dyDescent="0.2">
      <c r="A2349" s="29"/>
      <c r="B2349" s="9" t="s">
        <v>856</v>
      </c>
    </row>
    <row r="2350" spans="1:2" ht="13.5" outlineLevel="3" x14ac:dyDescent="0.2">
      <c r="A2350" s="29"/>
      <c r="B2350" s="13" t="s">
        <v>1606</v>
      </c>
    </row>
    <row r="2351" spans="1:2" outlineLevel="3" x14ac:dyDescent="0.2">
      <c r="A2351" s="29"/>
      <c r="B2351" s="14" t="s">
        <v>2470</v>
      </c>
    </row>
    <row r="2352" spans="1:2" outlineLevel="3" x14ac:dyDescent="0.2">
      <c r="A2352" s="29" t="s">
        <v>7086</v>
      </c>
      <c r="B2352" s="8" t="s">
        <v>2471</v>
      </c>
    </row>
    <row r="2353" spans="1:2" outlineLevel="3" x14ac:dyDescent="0.2">
      <c r="A2353" s="29" t="s">
        <v>7087</v>
      </c>
      <c r="B2353" s="9" t="s">
        <v>2472</v>
      </c>
    </row>
    <row r="2354" spans="1:2" outlineLevel="3" x14ac:dyDescent="0.2">
      <c r="A2354" s="29"/>
      <c r="B2354" s="8" t="s">
        <v>1605</v>
      </c>
    </row>
    <row r="2355" spans="1:2" outlineLevel="3" x14ac:dyDescent="0.2">
      <c r="A2355" s="29"/>
      <c r="B2355" s="9" t="s">
        <v>857</v>
      </c>
    </row>
    <row r="2356" spans="1:2" outlineLevel="3" x14ac:dyDescent="0.2">
      <c r="A2356" s="29"/>
      <c r="B2356" s="9" t="s">
        <v>858</v>
      </c>
    </row>
    <row r="2357" spans="1:2" outlineLevel="3" x14ac:dyDescent="0.2">
      <c r="A2357" s="29"/>
      <c r="B2357" s="9" t="s">
        <v>859</v>
      </c>
    </row>
    <row r="2358" spans="1:2" outlineLevel="3" x14ac:dyDescent="0.2">
      <c r="A2358" s="29"/>
      <c r="B2358" s="12" t="s">
        <v>5927</v>
      </c>
    </row>
    <row r="2359" spans="1:2" outlineLevel="3" x14ac:dyDescent="0.2">
      <c r="A2359" s="29" t="s">
        <v>7088</v>
      </c>
      <c r="B2359" s="9" t="s">
        <v>2473</v>
      </c>
    </row>
    <row r="2360" spans="1:2" outlineLevel="3" x14ac:dyDescent="0.2">
      <c r="A2360" s="29"/>
      <c r="B2360" s="8" t="s">
        <v>1605</v>
      </c>
    </row>
    <row r="2361" spans="1:2" outlineLevel="3" x14ac:dyDescent="0.2">
      <c r="A2361" s="29"/>
      <c r="B2361" s="9" t="s">
        <v>860</v>
      </c>
    </row>
    <row r="2362" spans="1:2" outlineLevel="3" x14ac:dyDescent="0.2">
      <c r="A2362" s="29"/>
      <c r="B2362" s="12" t="s">
        <v>5928</v>
      </c>
    </row>
    <row r="2363" spans="1:2" outlineLevel="3" x14ac:dyDescent="0.2">
      <c r="A2363" s="29"/>
      <c r="B2363" s="12" t="s">
        <v>5929</v>
      </c>
    </row>
    <row r="2364" spans="1:2" outlineLevel="3" x14ac:dyDescent="0.2">
      <c r="A2364" s="29"/>
      <c r="B2364" s="12" t="s">
        <v>5930</v>
      </c>
    </row>
    <row r="2365" spans="1:2" outlineLevel="3" x14ac:dyDescent="0.2">
      <c r="A2365" s="29"/>
      <c r="B2365" s="12" t="s">
        <v>5931</v>
      </c>
    </row>
    <row r="2366" spans="1:2" outlineLevel="3" x14ac:dyDescent="0.2">
      <c r="A2366" s="29"/>
      <c r="B2366" s="12" t="s">
        <v>5932</v>
      </c>
    </row>
    <row r="2367" spans="1:2" outlineLevel="3" x14ac:dyDescent="0.2">
      <c r="A2367" s="29"/>
      <c r="B2367" s="9" t="s">
        <v>861</v>
      </c>
    </row>
    <row r="2368" spans="1:2" outlineLevel="3" x14ac:dyDescent="0.2">
      <c r="A2368" s="29"/>
      <c r="B2368" s="12" t="s">
        <v>5927</v>
      </c>
    </row>
    <row r="2369" spans="1:2" ht="13.5" outlineLevel="3" x14ac:dyDescent="0.2">
      <c r="A2369" s="29"/>
      <c r="B2369" s="13" t="s">
        <v>1606</v>
      </c>
    </row>
    <row r="2370" spans="1:2" outlineLevel="3" x14ac:dyDescent="0.2">
      <c r="A2370" s="29"/>
      <c r="B2370" s="14" t="s">
        <v>2474</v>
      </c>
    </row>
    <row r="2371" spans="1:2" outlineLevel="3" x14ac:dyDescent="0.2">
      <c r="A2371" s="29"/>
      <c r="B2371" s="14" t="s">
        <v>2475</v>
      </c>
    </row>
    <row r="2372" spans="1:2" outlineLevel="3" x14ac:dyDescent="0.2">
      <c r="A2372" s="29"/>
      <c r="B2372" s="14" t="s">
        <v>2476</v>
      </c>
    </row>
    <row r="2373" spans="1:2" outlineLevel="3" x14ac:dyDescent="0.2">
      <c r="A2373" s="29"/>
      <c r="B2373" s="14" t="s">
        <v>2477</v>
      </c>
    </row>
    <row r="2374" spans="1:2" outlineLevel="3" x14ac:dyDescent="0.2">
      <c r="A2374" s="29" t="s">
        <v>7089</v>
      </c>
      <c r="B2374" s="8" t="s">
        <v>2478</v>
      </c>
    </row>
    <row r="2375" spans="1:2" outlineLevel="3" x14ac:dyDescent="0.2">
      <c r="A2375" s="29" t="s">
        <v>7090</v>
      </c>
      <c r="B2375" s="9" t="s">
        <v>2478</v>
      </c>
    </row>
    <row r="2376" spans="1:2" outlineLevel="3" x14ac:dyDescent="0.2">
      <c r="A2376" s="29"/>
      <c r="B2376" s="8" t="s">
        <v>1605</v>
      </c>
    </row>
    <row r="2377" spans="1:2" outlineLevel="3" x14ac:dyDescent="0.2">
      <c r="A2377" s="29"/>
      <c r="B2377" s="9" t="s">
        <v>862</v>
      </c>
    </row>
    <row r="2378" spans="1:2" outlineLevel="3" x14ac:dyDescent="0.2">
      <c r="A2378" s="29"/>
      <c r="B2378" s="12" t="s">
        <v>5933</v>
      </c>
    </row>
    <row r="2379" spans="1:2" outlineLevel="3" x14ac:dyDescent="0.2">
      <c r="A2379" s="29"/>
      <c r="B2379" s="12" t="s">
        <v>5934</v>
      </c>
    </row>
    <row r="2380" spans="1:2" outlineLevel="3" x14ac:dyDescent="0.2">
      <c r="A2380" s="29"/>
      <c r="B2380" s="12" t="s">
        <v>5935</v>
      </c>
    </row>
    <row r="2381" spans="1:2" ht="13.5" outlineLevel="3" x14ac:dyDescent="0.2">
      <c r="A2381" s="29"/>
      <c r="B2381" s="13" t="s">
        <v>1606</v>
      </c>
    </row>
    <row r="2382" spans="1:2" outlineLevel="3" x14ac:dyDescent="0.2">
      <c r="A2382" s="29"/>
      <c r="B2382" s="14" t="s">
        <v>2479</v>
      </c>
    </row>
    <row r="2383" spans="1:2" outlineLevel="3" x14ac:dyDescent="0.2">
      <c r="A2383" s="29"/>
      <c r="B2383" s="14" t="s">
        <v>2480</v>
      </c>
    </row>
    <row r="2384" spans="1:2" outlineLevel="3" x14ac:dyDescent="0.2">
      <c r="A2384" s="29" t="s">
        <v>7091</v>
      </c>
      <c r="B2384" s="8" t="s">
        <v>2481</v>
      </c>
    </row>
    <row r="2385" spans="1:2" outlineLevel="3" x14ac:dyDescent="0.2">
      <c r="A2385" s="29" t="s">
        <v>7092</v>
      </c>
      <c r="B2385" s="9" t="s">
        <v>2482</v>
      </c>
    </row>
    <row r="2386" spans="1:2" outlineLevel="3" x14ac:dyDescent="0.2">
      <c r="A2386" s="29"/>
      <c r="B2386" s="8" t="s">
        <v>1605</v>
      </c>
    </row>
    <row r="2387" spans="1:2" outlineLevel="3" x14ac:dyDescent="0.2">
      <c r="A2387" s="29"/>
      <c r="B2387" s="9" t="s">
        <v>863</v>
      </c>
    </row>
    <row r="2388" spans="1:2" outlineLevel="3" x14ac:dyDescent="0.2">
      <c r="A2388" s="29"/>
      <c r="B2388" s="9" t="s">
        <v>864</v>
      </c>
    </row>
    <row r="2389" spans="1:2" outlineLevel="3" x14ac:dyDescent="0.2">
      <c r="A2389" s="29"/>
      <c r="B2389" s="9" t="s">
        <v>8802</v>
      </c>
    </row>
    <row r="2390" spans="1:2" outlineLevel="3" x14ac:dyDescent="0.2">
      <c r="A2390" s="29" t="s">
        <v>7093</v>
      </c>
      <c r="B2390" s="9" t="s">
        <v>2483</v>
      </c>
    </row>
    <row r="2391" spans="1:2" outlineLevel="3" x14ac:dyDescent="0.2">
      <c r="A2391" s="29"/>
      <c r="B2391" s="8" t="s">
        <v>1605</v>
      </c>
    </row>
    <row r="2392" spans="1:2" outlineLevel="3" x14ac:dyDescent="0.2">
      <c r="A2392" s="29"/>
      <c r="B2392" s="9" t="s">
        <v>865</v>
      </c>
    </row>
    <row r="2393" spans="1:2" ht="13.5" outlineLevel="3" x14ac:dyDescent="0.2">
      <c r="A2393" s="29"/>
      <c r="B2393" s="13" t="s">
        <v>1606</v>
      </c>
    </row>
    <row r="2394" spans="1:2" outlineLevel="3" x14ac:dyDescent="0.2">
      <c r="A2394" s="29"/>
      <c r="B2394" s="14" t="s">
        <v>2484</v>
      </c>
    </row>
    <row r="2395" spans="1:2" outlineLevel="3" x14ac:dyDescent="0.2">
      <c r="A2395" s="29"/>
      <c r="B2395" s="14" t="s">
        <v>2465</v>
      </c>
    </row>
    <row r="2396" spans="1:2" outlineLevel="3" x14ac:dyDescent="0.2">
      <c r="A2396" s="29" t="s">
        <v>7094</v>
      </c>
      <c r="B2396" s="9" t="s">
        <v>2485</v>
      </c>
    </row>
    <row r="2397" spans="1:2" outlineLevel="3" x14ac:dyDescent="0.2">
      <c r="A2397" s="29"/>
      <c r="B2397" s="8" t="s">
        <v>1605</v>
      </c>
    </row>
    <row r="2398" spans="1:2" outlineLevel="3" x14ac:dyDescent="0.2">
      <c r="A2398" s="29"/>
      <c r="B2398" s="9" t="s">
        <v>866</v>
      </c>
    </row>
    <row r="2399" spans="1:2" outlineLevel="3" x14ac:dyDescent="0.2">
      <c r="A2399" s="29"/>
      <c r="B2399" s="9" t="s">
        <v>867</v>
      </c>
    </row>
    <row r="2400" spans="1:2" outlineLevel="3" x14ac:dyDescent="0.2">
      <c r="A2400" s="29"/>
      <c r="B2400" s="9" t="s">
        <v>868</v>
      </c>
    </row>
    <row r="2401" spans="1:2" outlineLevel="3" x14ac:dyDescent="0.2">
      <c r="A2401" s="29"/>
      <c r="B2401" s="9" t="s">
        <v>869</v>
      </c>
    </row>
    <row r="2402" spans="1:2" outlineLevel="3" x14ac:dyDescent="0.2">
      <c r="A2402" s="29"/>
      <c r="B2402" s="9" t="s">
        <v>870</v>
      </c>
    </row>
    <row r="2403" spans="1:2" outlineLevel="3" x14ac:dyDescent="0.2">
      <c r="A2403" s="29"/>
      <c r="B2403" s="9" t="s">
        <v>871</v>
      </c>
    </row>
    <row r="2404" spans="1:2" outlineLevel="3" x14ac:dyDescent="0.2">
      <c r="A2404" s="29"/>
      <c r="B2404" s="9" t="s">
        <v>2486</v>
      </c>
    </row>
    <row r="2405" spans="1:2" outlineLevel="3" x14ac:dyDescent="0.2">
      <c r="A2405" s="29"/>
      <c r="B2405" s="9" t="s">
        <v>2487</v>
      </c>
    </row>
    <row r="2406" spans="1:2" outlineLevel="3" x14ac:dyDescent="0.2">
      <c r="A2406" s="29"/>
      <c r="B2406" s="9" t="s">
        <v>872</v>
      </c>
    </row>
    <row r="2407" spans="1:2" outlineLevel="3" x14ac:dyDescent="0.2">
      <c r="A2407" s="29"/>
      <c r="B2407" s="9" t="s">
        <v>873</v>
      </c>
    </row>
    <row r="2408" spans="1:2" ht="13.5" outlineLevel="3" x14ac:dyDescent="0.2">
      <c r="A2408" s="29"/>
      <c r="B2408" s="13" t="s">
        <v>1606</v>
      </c>
    </row>
    <row r="2409" spans="1:2" outlineLevel="3" x14ac:dyDescent="0.2">
      <c r="A2409" s="29"/>
      <c r="B2409" s="14" t="s">
        <v>2488</v>
      </c>
    </row>
    <row r="2410" spans="1:2" outlineLevel="3" x14ac:dyDescent="0.2">
      <c r="A2410" s="29" t="s">
        <v>7095</v>
      </c>
      <c r="B2410" s="8" t="s">
        <v>106</v>
      </c>
    </row>
    <row r="2411" spans="1:2" outlineLevel="3" x14ac:dyDescent="0.2">
      <c r="A2411" s="29" t="s">
        <v>7096</v>
      </c>
      <c r="B2411" s="8" t="s">
        <v>106</v>
      </c>
    </row>
    <row r="2412" spans="1:2" outlineLevel="3" x14ac:dyDescent="0.2">
      <c r="A2412" s="29" t="s">
        <v>7097</v>
      </c>
      <c r="B2412" s="9" t="s">
        <v>106</v>
      </c>
    </row>
    <row r="2413" spans="1:2" outlineLevel="3" x14ac:dyDescent="0.2">
      <c r="A2413" s="29"/>
      <c r="B2413" s="8" t="s">
        <v>1605</v>
      </c>
    </row>
    <row r="2414" spans="1:2" outlineLevel="3" x14ac:dyDescent="0.2">
      <c r="A2414" s="29"/>
      <c r="B2414" s="9" t="s">
        <v>2489</v>
      </c>
    </row>
    <row r="2415" spans="1:2" outlineLevel="3" x14ac:dyDescent="0.2">
      <c r="A2415" s="29"/>
      <c r="B2415" s="9" t="s">
        <v>874</v>
      </c>
    </row>
    <row r="2416" spans="1:2" outlineLevel="3" x14ac:dyDescent="0.2">
      <c r="A2416" s="29"/>
      <c r="B2416" s="12" t="s">
        <v>5936</v>
      </c>
    </row>
    <row r="2417" spans="1:2" outlineLevel="3" x14ac:dyDescent="0.2">
      <c r="A2417" s="29"/>
      <c r="B2417" s="12" t="s">
        <v>5937</v>
      </c>
    </row>
    <row r="2418" spans="1:2" outlineLevel="3" x14ac:dyDescent="0.2">
      <c r="A2418" s="29"/>
      <c r="B2418" s="12" t="s">
        <v>5938</v>
      </c>
    </row>
    <row r="2419" spans="1:2" outlineLevel="3" x14ac:dyDescent="0.2">
      <c r="A2419" s="29"/>
      <c r="B2419" s="9" t="s">
        <v>875</v>
      </c>
    </row>
    <row r="2420" spans="1:2" outlineLevel="3" x14ac:dyDescent="0.2">
      <c r="A2420" s="29" t="s">
        <v>7098</v>
      </c>
      <c r="B2420" s="8" t="s">
        <v>107</v>
      </c>
    </row>
    <row r="2421" spans="1:2" outlineLevel="3" x14ac:dyDescent="0.2">
      <c r="A2421" s="29" t="s">
        <v>7099</v>
      </c>
      <c r="B2421" s="8" t="s">
        <v>2490</v>
      </c>
    </row>
    <row r="2422" spans="1:2" outlineLevel="3" x14ac:dyDescent="0.2">
      <c r="A2422" s="29" t="s">
        <v>7100</v>
      </c>
      <c r="B2422" s="9" t="s">
        <v>2490</v>
      </c>
    </row>
    <row r="2423" spans="1:2" outlineLevel="3" x14ac:dyDescent="0.2">
      <c r="A2423" s="29"/>
      <c r="B2423" s="8" t="s">
        <v>1605</v>
      </c>
    </row>
    <row r="2424" spans="1:2" outlineLevel="3" x14ac:dyDescent="0.2">
      <c r="A2424" s="29"/>
      <c r="B2424" s="9" t="s">
        <v>2491</v>
      </c>
    </row>
    <row r="2425" spans="1:2" outlineLevel="3" x14ac:dyDescent="0.2">
      <c r="A2425" s="29"/>
      <c r="B2425" s="9" t="s">
        <v>876</v>
      </c>
    </row>
    <row r="2426" spans="1:2" ht="13.5" outlineLevel="3" x14ac:dyDescent="0.2">
      <c r="A2426" s="29"/>
      <c r="B2426" s="13" t="s">
        <v>1606</v>
      </c>
    </row>
    <row r="2427" spans="1:2" outlineLevel="3" x14ac:dyDescent="0.2">
      <c r="A2427" s="29"/>
      <c r="B2427" s="14" t="s">
        <v>2492</v>
      </c>
    </row>
    <row r="2428" spans="1:2" outlineLevel="3" x14ac:dyDescent="0.2">
      <c r="A2428" s="29"/>
      <c r="B2428" s="14" t="s">
        <v>2493</v>
      </c>
    </row>
    <row r="2429" spans="1:2" outlineLevel="3" x14ac:dyDescent="0.2">
      <c r="A2429" s="29"/>
      <c r="B2429" s="14" t="s">
        <v>2494</v>
      </c>
    </row>
    <row r="2430" spans="1:2" outlineLevel="3" x14ac:dyDescent="0.2">
      <c r="A2430" s="29" t="s">
        <v>7101</v>
      </c>
      <c r="B2430" s="8" t="s">
        <v>2495</v>
      </c>
    </row>
    <row r="2431" spans="1:2" outlineLevel="3" x14ac:dyDescent="0.2">
      <c r="A2431" s="29" t="s">
        <v>7102</v>
      </c>
      <c r="B2431" s="9" t="s">
        <v>2495</v>
      </c>
    </row>
    <row r="2432" spans="1:2" outlineLevel="3" x14ac:dyDescent="0.2">
      <c r="A2432" s="29"/>
      <c r="B2432" s="8" t="s">
        <v>1605</v>
      </c>
    </row>
    <row r="2433" spans="1:2" outlineLevel="3" x14ac:dyDescent="0.2">
      <c r="A2433" s="29"/>
      <c r="B2433" s="9" t="s">
        <v>877</v>
      </c>
    </row>
    <row r="2434" spans="1:2" outlineLevel="3" x14ac:dyDescent="0.2">
      <c r="A2434" s="29"/>
      <c r="B2434" s="12" t="s">
        <v>5939</v>
      </c>
    </row>
    <row r="2435" spans="1:2" outlineLevel="3" x14ac:dyDescent="0.2">
      <c r="A2435" s="29"/>
      <c r="B2435" s="9" t="s">
        <v>878</v>
      </c>
    </row>
    <row r="2436" spans="1:2" ht="13.5" outlineLevel="3" x14ac:dyDescent="0.2">
      <c r="A2436" s="29"/>
      <c r="B2436" s="13" t="s">
        <v>1606</v>
      </c>
    </row>
    <row r="2437" spans="1:2" outlineLevel="3" x14ac:dyDescent="0.2">
      <c r="A2437" s="29"/>
      <c r="B2437" s="14" t="s">
        <v>2493</v>
      </c>
    </row>
    <row r="2438" spans="1:2" outlineLevel="3" x14ac:dyDescent="0.2">
      <c r="A2438" s="29"/>
      <c r="B2438" s="14" t="s">
        <v>2496</v>
      </c>
    </row>
    <row r="2439" spans="1:2" outlineLevel="3" x14ac:dyDescent="0.2">
      <c r="A2439" s="29" t="s">
        <v>7103</v>
      </c>
      <c r="B2439" s="8" t="s">
        <v>108</v>
      </c>
    </row>
    <row r="2440" spans="1:2" outlineLevel="3" x14ac:dyDescent="0.2">
      <c r="A2440" s="29" t="s">
        <v>7104</v>
      </c>
      <c r="B2440" s="8" t="s">
        <v>2497</v>
      </c>
    </row>
    <row r="2441" spans="1:2" outlineLevel="3" x14ac:dyDescent="0.2">
      <c r="A2441" s="29" t="s">
        <v>7105</v>
      </c>
      <c r="B2441" s="9" t="s">
        <v>2498</v>
      </c>
    </row>
    <row r="2442" spans="1:2" outlineLevel="3" x14ac:dyDescent="0.2">
      <c r="A2442" s="29"/>
      <c r="B2442" s="8" t="s">
        <v>1605</v>
      </c>
    </row>
    <row r="2443" spans="1:2" outlineLevel="3" x14ac:dyDescent="0.2">
      <c r="A2443" s="29"/>
      <c r="B2443" s="9" t="s">
        <v>879</v>
      </c>
    </row>
    <row r="2444" spans="1:2" outlineLevel="3" x14ac:dyDescent="0.2">
      <c r="A2444" s="29" t="s">
        <v>7106</v>
      </c>
      <c r="B2444" s="9" t="s">
        <v>2499</v>
      </c>
    </row>
    <row r="2445" spans="1:2" outlineLevel="3" x14ac:dyDescent="0.2">
      <c r="A2445" s="29"/>
      <c r="B2445" s="8" t="s">
        <v>1605</v>
      </c>
    </row>
    <row r="2446" spans="1:2" outlineLevel="3" x14ac:dyDescent="0.2">
      <c r="A2446" s="29"/>
      <c r="B2446" s="9" t="s">
        <v>880</v>
      </c>
    </row>
    <row r="2447" spans="1:2" outlineLevel="3" x14ac:dyDescent="0.2">
      <c r="A2447" s="29"/>
      <c r="B2447" s="14" t="s">
        <v>1606</v>
      </c>
    </row>
    <row r="2448" spans="1:2" outlineLevel="3" x14ac:dyDescent="0.2">
      <c r="A2448" s="29"/>
      <c r="B2448" s="14" t="s">
        <v>2500</v>
      </c>
    </row>
    <row r="2449" spans="1:2" outlineLevel="3" x14ac:dyDescent="0.2">
      <c r="A2449" s="29"/>
      <c r="B2449" s="14" t="s">
        <v>2501</v>
      </c>
    </row>
    <row r="2450" spans="1:2" outlineLevel="3" x14ac:dyDescent="0.2">
      <c r="A2450" s="29" t="s">
        <v>7107</v>
      </c>
      <c r="B2450" s="8" t="s">
        <v>2502</v>
      </c>
    </row>
    <row r="2451" spans="1:2" outlineLevel="3" x14ac:dyDescent="0.2">
      <c r="A2451" s="29" t="s">
        <v>7108</v>
      </c>
      <c r="B2451" s="9" t="s">
        <v>2502</v>
      </c>
    </row>
    <row r="2452" spans="1:2" outlineLevel="3" x14ac:dyDescent="0.2">
      <c r="A2452" s="29"/>
      <c r="B2452" s="8" t="s">
        <v>1605</v>
      </c>
    </row>
    <row r="2453" spans="1:2" outlineLevel="3" x14ac:dyDescent="0.2">
      <c r="A2453" s="29"/>
      <c r="B2453" s="9" t="s">
        <v>2503</v>
      </c>
    </row>
    <row r="2454" spans="1:2" outlineLevel="3" x14ac:dyDescent="0.2">
      <c r="A2454" s="29"/>
      <c r="B2454" s="9" t="s">
        <v>881</v>
      </c>
    </row>
    <row r="2455" spans="1:2" ht="13.5" outlineLevel="3" x14ac:dyDescent="0.2">
      <c r="A2455" s="29"/>
      <c r="B2455" s="13" t="s">
        <v>1606</v>
      </c>
    </row>
    <row r="2456" spans="1:2" outlineLevel="3" x14ac:dyDescent="0.2">
      <c r="A2456" s="29"/>
      <c r="B2456" s="14" t="s">
        <v>2493</v>
      </c>
    </row>
    <row r="2457" spans="1:2" outlineLevel="3" x14ac:dyDescent="0.2">
      <c r="A2457" s="29"/>
      <c r="B2457" s="14" t="s">
        <v>2504</v>
      </c>
    </row>
    <row r="2458" spans="1:2" outlineLevel="3" x14ac:dyDescent="0.2">
      <c r="A2458" s="29" t="s">
        <v>7109</v>
      </c>
      <c r="B2458" s="8" t="s">
        <v>2505</v>
      </c>
    </row>
    <row r="2459" spans="1:2" outlineLevel="3" x14ac:dyDescent="0.2">
      <c r="A2459" s="29" t="s">
        <v>7110</v>
      </c>
      <c r="B2459" s="9" t="s">
        <v>2505</v>
      </c>
    </row>
    <row r="2460" spans="1:2" outlineLevel="3" x14ac:dyDescent="0.2">
      <c r="A2460" s="29"/>
      <c r="B2460" s="8" t="s">
        <v>1606</v>
      </c>
    </row>
    <row r="2461" spans="1:2" outlineLevel="3" x14ac:dyDescent="0.2">
      <c r="A2461" s="29"/>
      <c r="B2461" s="9" t="s">
        <v>882</v>
      </c>
    </row>
    <row r="2462" spans="1:2" outlineLevel="3" x14ac:dyDescent="0.2">
      <c r="A2462" s="29" t="s">
        <v>7111</v>
      </c>
      <c r="B2462" s="8" t="s">
        <v>2506</v>
      </c>
    </row>
    <row r="2463" spans="1:2" outlineLevel="3" x14ac:dyDescent="0.2">
      <c r="A2463" s="29" t="s">
        <v>7112</v>
      </c>
      <c r="B2463" s="9" t="s">
        <v>2506</v>
      </c>
    </row>
    <row r="2464" spans="1:2" outlineLevel="3" x14ac:dyDescent="0.2">
      <c r="A2464" s="29"/>
      <c r="B2464" s="8" t="s">
        <v>1605</v>
      </c>
    </row>
    <row r="2465" spans="1:2" outlineLevel="3" x14ac:dyDescent="0.2">
      <c r="A2465" s="29"/>
      <c r="B2465" s="9" t="s">
        <v>883</v>
      </c>
    </row>
    <row r="2466" spans="1:2" outlineLevel="3" x14ac:dyDescent="0.2">
      <c r="A2466" s="29"/>
      <c r="B2466" s="9" t="s">
        <v>884</v>
      </c>
    </row>
    <row r="2467" spans="1:2" ht="13.5" outlineLevel="3" x14ac:dyDescent="0.2">
      <c r="A2467" s="29"/>
      <c r="B2467" s="13" t="s">
        <v>1606</v>
      </c>
    </row>
    <row r="2468" spans="1:2" outlineLevel="3" x14ac:dyDescent="0.2">
      <c r="A2468" s="29"/>
      <c r="B2468" s="14" t="s">
        <v>2492</v>
      </c>
    </row>
    <row r="2469" spans="1:2" outlineLevel="3" x14ac:dyDescent="0.2">
      <c r="A2469" s="29"/>
      <c r="B2469" s="14" t="s">
        <v>2493</v>
      </c>
    </row>
    <row r="2470" spans="1:2" outlineLevel="3" x14ac:dyDescent="0.2">
      <c r="A2470" s="29"/>
      <c r="B2470" s="14" t="s">
        <v>2507</v>
      </c>
    </row>
    <row r="2471" spans="1:2" outlineLevel="3" x14ac:dyDescent="0.2">
      <c r="A2471" s="29"/>
      <c r="B2471" s="14" t="s">
        <v>2508</v>
      </c>
    </row>
    <row r="2472" spans="1:2" outlineLevel="3" x14ac:dyDescent="0.2">
      <c r="A2472" s="29" t="s">
        <v>7113</v>
      </c>
      <c r="B2472" s="8" t="s">
        <v>2509</v>
      </c>
    </row>
    <row r="2473" spans="1:2" outlineLevel="3" x14ac:dyDescent="0.2">
      <c r="A2473" s="29" t="s">
        <v>7114</v>
      </c>
      <c r="B2473" s="9" t="s">
        <v>2509</v>
      </c>
    </row>
    <row r="2474" spans="1:2" outlineLevel="3" x14ac:dyDescent="0.2">
      <c r="A2474" s="29"/>
      <c r="B2474" s="8" t="s">
        <v>1605</v>
      </c>
    </row>
    <row r="2475" spans="1:2" outlineLevel="3" x14ac:dyDescent="0.2">
      <c r="A2475" s="29"/>
      <c r="B2475" s="9" t="s">
        <v>885</v>
      </c>
    </row>
    <row r="2476" spans="1:2" outlineLevel="3" x14ac:dyDescent="0.2">
      <c r="A2476" s="29"/>
      <c r="B2476" s="9" t="s">
        <v>886</v>
      </c>
    </row>
    <row r="2477" spans="1:2" outlineLevel="3" x14ac:dyDescent="0.2">
      <c r="A2477" s="29"/>
      <c r="B2477" s="9" t="s">
        <v>887</v>
      </c>
    </row>
    <row r="2478" spans="1:2" ht="13.5" outlineLevel="3" x14ac:dyDescent="0.2">
      <c r="A2478" s="29"/>
      <c r="B2478" s="13" t="s">
        <v>1606</v>
      </c>
    </row>
    <row r="2479" spans="1:2" outlineLevel="3" x14ac:dyDescent="0.2">
      <c r="A2479" s="29"/>
      <c r="B2479" s="14" t="s">
        <v>2510</v>
      </c>
    </row>
    <row r="2480" spans="1:2" outlineLevel="3" x14ac:dyDescent="0.2">
      <c r="A2480" s="29"/>
      <c r="B2480" s="14" t="s">
        <v>2511</v>
      </c>
    </row>
    <row r="2481" spans="1:2" outlineLevel="3" x14ac:dyDescent="0.2">
      <c r="A2481" s="29"/>
      <c r="B2481" s="14" t="s">
        <v>2512</v>
      </c>
    </row>
    <row r="2482" spans="1:2" outlineLevel="3" x14ac:dyDescent="0.2">
      <c r="A2482" s="29" t="s">
        <v>7115</v>
      </c>
      <c r="B2482" s="8" t="s">
        <v>109</v>
      </c>
    </row>
    <row r="2483" spans="1:2" outlineLevel="3" x14ac:dyDescent="0.2">
      <c r="A2483" s="29" t="s">
        <v>7116</v>
      </c>
      <c r="B2483" s="8" t="s">
        <v>2513</v>
      </c>
    </row>
    <row r="2484" spans="1:2" outlineLevel="3" x14ac:dyDescent="0.2">
      <c r="A2484" s="29" t="s">
        <v>7117</v>
      </c>
      <c r="B2484" s="9" t="s">
        <v>2513</v>
      </c>
    </row>
    <row r="2485" spans="1:2" outlineLevel="3" x14ac:dyDescent="0.2">
      <c r="A2485" s="29"/>
      <c r="B2485" s="8" t="s">
        <v>1605</v>
      </c>
    </row>
    <row r="2486" spans="1:2" outlineLevel="3" x14ac:dyDescent="0.2">
      <c r="A2486" s="29"/>
      <c r="B2486" s="9" t="s">
        <v>888</v>
      </c>
    </row>
    <row r="2487" spans="1:2" ht="13.5" outlineLevel="3" x14ac:dyDescent="0.2">
      <c r="A2487" s="29"/>
      <c r="B2487" s="13" t="s">
        <v>1606</v>
      </c>
    </row>
    <row r="2488" spans="1:2" outlineLevel="3" x14ac:dyDescent="0.2">
      <c r="A2488" s="29"/>
      <c r="B2488" s="14" t="s">
        <v>2514</v>
      </c>
    </row>
    <row r="2489" spans="1:2" outlineLevel="3" x14ac:dyDescent="0.2">
      <c r="A2489" s="29"/>
      <c r="B2489" s="14" t="s">
        <v>2515</v>
      </c>
    </row>
    <row r="2490" spans="1:2" outlineLevel="3" x14ac:dyDescent="0.2">
      <c r="A2490" s="29"/>
      <c r="B2490" s="14" t="s">
        <v>2516</v>
      </c>
    </row>
    <row r="2491" spans="1:2" outlineLevel="3" x14ac:dyDescent="0.2">
      <c r="A2491" s="29"/>
      <c r="B2491" s="14" t="s">
        <v>2517</v>
      </c>
    </row>
    <row r="2492" spans="1:2" outlineLevel="3" x14ac:dyDescent="0.2">
      <c r="A2492" s="29" t="s">
        <v>7118</v>
      </c>
      <c r="B2492" s="8" t="s">
        <v>2518</v>
      </c>
    </row>
    <row r="2493" spans="1:2" outlineLevel="3" x14ac:dyDescent="0.2">
      <c r="A2493" s="29" t="s">
        <v>7119</v>
      </c>
      <c r="B2493" s="9" t="s">
        <v>2519</v>
      </c>
    </row>
    <row r="2494" spans="1:2" outlineLevel="3" x14ac:dyDescent="0.2">
      <c r="A2494" s="29"/>
      <c r="B2494" s="8" t="s">
        <v>1605</v>
      </c>
    </row>
    <row r="2495" spans="1:2" outlineLevel="3" x14ac:dyDescent="0.2">
      <c r="A2495" s="29"/>
      <c r="B2495" s="9" t="s">
        <v>889</v>
      </c>
    </row>
    <row r="2496" spans="1:2" outlineLevel="3" x14ac:dyDescent="0.2">
      <c r="A2496" s="29"/>
      <c r="B2496" s="9" t="s">
        <v>890</v>
      </c>
    </row>
    <row r="2497" spans="1:2" outlineLevel="3" x14ac:dyDescent="0.2">
      <c r="A2497" s="29" t="s">
        <v>7120</v>
      </c>
      <c r="B2497" s="9" t="s">
        <v>2520</v>
      </c>
    </row>
    <row r="2498" spans="1:2" outlineLevel="3" x14ac:dyDescent="0.2">
      <c r="A2498" s="29"/>
      <c r="B2498" s="8" t="s">
        <v>1605</v>
      </c>
    </row>
    <row r="2499" spans="1:2" outlineLevel="3" x14ac:dyDescent="0.2">
      <c r="A2499" s="29"/>
      <c r="B2499" s="9" t="s">
        <v>891</v>
      </c>
    </row>
    <row r="2500" spans="1:2" ht="13.5" outlineLevel="3" x14ac:dyDescent="0.2">
      <c r="A2500" s="29"/>
      <c r="B2500" s="13" t="s">
        <v>1606</v>
      </c>
    </row>
    <row r="2501" spans="1:2" outlineLevel="3" x14ac:dyDescent="0.2">
      <c r="A2501" s="29"/>
      <c r="B2501" s="14" t="s">
        <v>2521</v>
      </c>
    </row>
    <row r="2502" spans="1:2" outlineLevel="3" x14ac:dyDescent="0.2">
      <c r="A2502" s="29" t="s">
        <v>7121</v>
      </c>
      <c r="B2502" s="8" t="s">
        <v>110</v>
      </c>
    </row>
    <row r="2503" spans="1:2" outlineLevel="3" x14ac:dyDescent="0.2">
      <c r="A2503" s="29" t="s">
        <v>7122</v>
      </c>
      <c r="B2503" s="8" t="s">
        <v>2522</v>
      </c>
    </row>
    <row r="2504" spans="1:2" outlineLevel="3" x14ac:dyDescent="0.2">
      <c r="A2504" s="29" t="s">
        <v>7123</v>
      </c>
      <c r="B2504" s="9" t="s">
        <v>2523</v>
      </c>
    </row>
    <row r="2505" spans="1:2" outlineLevel="3" x14ac:dyDescent="0.2">
      <c r="A2505" s="29"/>
      <c r="B2505" s="8" t="s">
        <v>1605</v>
      </c>
    </row>
    <row r="2506" spans="1:2" outlineLevel="3" x14ac:dyDescent="0.2">
      <c r="A2506" s="29"/>
      <c r="B2506" s="9" t="s">
        <v>892</v>
      </c>
    </row>
    <row r="2507" spans="1:2" ht="25.5" outlineLevel="3" x14ac:dyDescent="0.2">
      <c r="A2507" s="29"/>
      <c r="B2507" s="12" t="s">
        <v>5940</v>
      </c>
    </row>
    <row r="2508" spans="1:2" outlineLevel="3" x14ac:dyDescent="0.2">
      <c r="A2508" s="29"/>
      <c r="B2508" s="9" t="s">
        <v>2524</v>
      </c>
    </row>
    <row r="2509" spans="1:2" outlineLevel="3" x14ac:dyDescent="0.2">
      <c r="A2509" s="29" t="s">
        <v>7124</v>
      </c>
      <c r="B2509" s="9" t="s">
        <v>2525</v>
      </c>
    </row>
    <row r="2510" spans="1:2" outlineLevel="3" x14ac:dyDescent="0.2">
      <c r="A2510" s="29"/>
      <c r="B2510" s="8" t="s">
        <v>1605</v>
      </c>
    </row>
    <row r="2511" spans="1:2" outlineLevel="3" x14ac:dyDescent="0.2">
      <c r="A2511" s="29"/>
      <c r="B2511" s="9" t="s">
        <v>893</v>
      </c>
    </row>
    <row r="2512" spans="1:2" ht="13.5" outlineLevel="3" x14ac:dyDescent="0.2">
      <c r="A2512" s="29"/>
      <c r="B2512" s="13" t="s">
        <v>1606</v>
      </c>
    </row>
    <row r="2513" spans="1:2" outlineLevel="3" x14ac:dyDescent="0.2">
      <c r="A2513" s="29"/>
      <c r="B2513" s="14" t="s">
        <v>2526</v>
      </c>
    </row>
    <row r="2514" spans="1:2" outlineLevel="3" x14ac:dyDescent="0.2">
      <c r="A2514" s="29" t="s">
        <v>7125</v>
      </c>
      <c r="B2514" s="9" t="s">
        <v>2527</v>
      </c>
    </row>
    <row r="2515" spans="1:2" outlineLevel="3" x14ac:dyDescent="0.2">
      <c r="A2515" s="29"/>
      <c r="B2515" s="8" t="s">
        <v>1605</v>
      </c>
    </row>
    <row r="2516" spans="1:2" outlineLevel="3" x14ac:dyDescent="0.2">
      <c r="A2516" s="29"/>
      <c r="B2516" s="9" t="s">
        <v>894</v>
      </c>
    </row>
    <row r="2517" spans="1:2" outlineLevel="3" x14ac:dyDescent="0.2">
      <c r="A2517" s="29" t="s">
        <v>7126</v>
      </c>
      <c r="B2517" s="8" t="s">
        <v>2528</v>
      </c>
    </row>
    <row r="2518" spans="1:2" outlineLevel="3" x14ac:dyDescent="0.2">
      <c r="A2518" s="29" t="s">
        <v>7127</v>
      </c>
      <c r="B2518" s="9" t="s">
        <v>2528</v>
      </c>
    </row>
    <row r="2519" spans="1:2" outlineLevel="3" x14ac:dyDescent="0.2">
      <c r="A2519" s="29"/>
      <c r="B2519" s="8" t="s">
        <v>1605</v>
      </c>
    </row>
    <row r="2520" spans="1:2" outlineLevel="3" x14ac:dyDescent="0.2">
      <c r="A2520" s="29"/>
      <c r="B2520" s="9" t="s">
        <v>895</v>
      </c>
    </row>
    <row r="2521" spans="1:2" outlineLevel="3" x14ac:dyDescent="0.2">
      <c r="A2521" s="29"/>
      <c r="B2521" s="11" t="s">
        <v>5941</v>
      </c>
    </row>
    <row r="2522" spans="1:2" ht="13.5" outlineLevel="3" x14ac:dyDescent="0.2">
      <c r="A2522" s="29"/>
      <c r="B2522" s="13" t="s">
        <v>1606</v>
      </c>
    </row>
    <row r="2523" spans="1:2" outlineLevel="3" x14ac:dyDescent="0.2">
      <c r="A2523" s="29"/>
      <c r="B2523" s="14" t="s">
        <v>2529</v>
      </c>
    </row>
    <row r="2524" spans="1:2" outlineLevel="3" x14ac:dyDescent="0.2">
      <c r="A2524" s="29" t="s">
        <v>7128</v>
      </c>
      <c r="B2524" s="8" t="s">
        <v>2530</v>
      </c>
    </row>
    <row r="2525" spans="1:2" outlineLevel="3" x14ac:dyDescent="0.2">
      <c r="A2525" s="29" t="s">
        <v>7129</v>
      </c>
      <c r="B2525" s="9" t="s">
        <v>2530</v>
      </c>
    </row>
    <row r="2526" spans="1:2" outlineLevel="3" x14ac:dyDescent="0.2">
      <c r="A2526" s="29"/>
      <c r="B2526" s="8" t="s">
        <v>1605</v>
      </c>
    </row>
    <row r="2527" spans="1:2" outlineLevel="3" x14ac:dyDescent="0.2">
      <c r="A2527" s="29"/>
      <c r="B2527" s="9" t="s">
        <v>896</v>
      </c>
    </row>
    <row r="2528" spans="1:2" ht="13.5" outlineLevel="3" x14ac:dyDescent="0.2">
      <c r="A2528" s="29"/>
      <c r="B2528" s="13" t="s">
        <v>1606</v>
      </c>
    </row>
    <row r="2529" spans="1:2" outlineLevel="3" x14ac:dyDescent="0.2">
      <c r="A2529" s="29"/>
      <c r="B2529" s="14" t="s">
        <v>2531</v>
      </c>
    </row>
    <row r="2530" spans="1:2" outlineLevel="3" x14ac:dyDescent="0.2">
      <c r="A2530" s="29" t="s">
        <v>7130</v>
      </c>
      <c r="B2530" s="8" t="s">
        <v>2532</v>
      </c>
    </row>
    <row r="2531" spans="1:2" outlineLevel="3" x14ac:dyDescent="0.2">
      <c r="A2531" s="29" t="s">
        <v>7131</v>
      </c>
      <c r="B2531" s="9" t="s">
        <v>2532</v>
      </c>
    </row>
    <row r="2532" spans="1:2" outlineLevel="3" x14ac:dyDescent="0.2">
      <c r="A2532" s="29"/>
      <c r="B2532" s="8" t="s">
        <v>1605</v>
      </c>
    </row>
    <row r="2533" spans="1:2" outlineLevel="3" x14ac:dyDescent="0.2">
      <c r="A2533" s="29"/>
      <c r="B2533" s="9" t="s">
        <v>897</v>
      </c>
    </row>
    <row r="2534" spans="1:2" ht="13.5" outlineLevel="3" x14ac:dyDescent="0.2">
      <c r="A2534" s="29"/>
      <c r="B2534" s="13" t="s">
        <v>1606</v>
      </c>
    </row>
    <row r="2535" spans="1:2" outlineLevel="3" x14ac:dyDescent="0.2">
      <c r="A2535" s="29"/>
      <c r="B2535" s="14" t="s">
        <v>2533</v>
      </c>
    </row>
    <row r="2536" spans="1:2" outlineLevel="3" x14ac:dyDescent="0.2">
      <c r="A2536" s="29"/>
      <c r="B2536" s="14" t="s">
        <v>2534</v>
      </c>
    </row>
    <row r="2537" spans="1:2" outlineLevel="3" x14ac:dyDescent="0.2">
      <c r="A2537" s="29" t="s">
        <v>7132</v>
      </c>
      <c r="B2537" s="8" t="s">
        <v>2535</v>
      </c>
    </row>
    <row r="2538" spans="1:2" outlineLevel="3" x14ac:dyDescent="0.2">
      <c r="A2538" s="29" t="s">
        <v>7133</v>
      </c>
      <c r="B2538" s="9" t="s">
        <v>2535</v>
      </c>
    </row>
    <row r="2539" spans="1:2" outlineLevel="3" x14ac:dyDescent="0.2">
      <c r="A2539" s="29"/>
      <c r="B2539" s="8" t="s">
        <v>1605</v>
      </c>
    </row>
    <row r="2540" spans="1:2" ht="25.5" outlineLevel="3" x14ac:dyDescent="0.2">
      <c r="A2540" s="29"/>
      <c r="B2540" s="9" t="s">
        <v>898</v>
      </c>
    </row>
    <row r="2541" spans="1:2" outlineLevel="3" x14ac:dyDescent="0.2">
      <c r="A2541" s="29"/>
      <c r="B2541" s="9" t="s">
        <v>899</v>
      </c>
    </row>
    <row r="2542" spans="1:2" outlineLevel="3" x14ac:dyDescent="0.2">
      <c r="A2542" s="29"/>
      <c r="B2542" s="12" t="s">
        <v>5942</v>
      </c>
    </row>
    <row r="2543" spans="1:2" outlineLevel="3" x14ac:dyDescent="0.2">
      <c r="A2543" s="29" t="s">
        <v>7134</v>
      </c>
      <c r="B2543" s="8" t="s">
        <v>2536</v>
      </c>
    </row>
    <row r="2544" spans="1:2" outlineLevel="3" x14ac:dyDescent="0.2">
      <c r="A2544" s="29" t="s">
        <v>7135</v>
      </c>
      <c r="B2544" s="9" t="s">
        <v>2536</v>
      </c>
    </row>
    <row r="2545" spans="1:2" outlineLevel="3" x14ac:dyDescent="0.2">
      <c r="A2545" s="29"/>
      <c r="B2545" s="8" t="s">
        <v>1605</v>
      </c>
    </row>
    <row r="2546" spans="1:2" ht="25.5" outlineLevel="3" x14ac:dyDescent="0.2">
      <c r="A2546" s="29"/>
      <c r="B2546" s="9" t="s">
        <v>2537</v>
      </c>
    </row>
    <row r="2547" spans="1:2" outlineLevel="3" x14ac:dyDescent="0.2">
      <c r="A2547" s="29"/>
      <c r="B2547" s="9" t="s">
        <v>2538</v>
      </c>
    </row>
    <row r="2548" spans="1:2" outlineLevel="3" x14ac:dyDescent="0.2">
      <c r="A2548" s="29"/>
      <c r="B2548" s="9" t="s">
        <v>900</v>
      </c>
    </row>
    <row r="2549" spans="1:2" ht="13.5" outlineLevel="3" x14ac:dyDescent="0.2">
      <c r="A2549" s="29"/>
      <c r="B2549" s="13" t="s">
        <v>1606</v>
      </c>
    </row>
    <row r="2550" spans="1:2" outlineLevel="3" x14ac:dyDescent="0.2">
      <c r="A2550" s="29"/>
      <c r="B2550" s="14" t="s">
        <v>2539</v>
      </c>
    </row>
    <row r="2551" spans="1:2" outlineLevel="3" x14ac:dyDescent="0.2">
      <c r="A2551" s="29" t="s">
        <v>7136</v>
      </c>
      <c r="B2551" s="8" t="s">
        <v>111</v>
      </c>
    </row>
    <row r="2552" spans="1:2" outlineLevel="3" x14ac:dyDescent="0.2">
      <c r="A2552" s="29" t="s">
        <v>7137</v>
      </c>
      <c r="B2552" s="8" t="s">
        <v>111</v>
      </c>
    </row>
    <row r="2553" spans="1:2" outlineLevel="3" x14ac:dyDescent="0.2">
      <c r="A2553" s="29" t="s">
        <v>7138</v>
      </c>
      <c r="B2553" s="9" t="s">
        <v>111</v>
      </c>
    </row>
    <row r="2554" spans="1:2" outlineLevel="3" x14ac:dyDescent="0.2">
      <c r="A2554" s="29"/>
      <c r="B2554" s="8" t="s">
        <v>1605</v>
      </c>
    </row>
    <row r="2555" spans="1:2" outlineLevel="3" x14ac:dyDescent="0.2">
      <c r="A2555" s="29"/>
      <c r="B2555" s="9" t="s">
        <v>2540</v>
      </c>
    </row>
    <row r="2556" spans="1:2" outlineLevel="3" x14ac:dyDescent="0.2">
      <c r="A2556" s="29"/>
      <c r="B2556" s="9" t="s">
        <v>901</v>
      </c>
    </row>
    <row r="2557" spans="1:2" outlineLevel="3" x14ac:dyDescent="0.2">
      <c r="A2557" s="29"/>
      <c r="B2557" s="9" t="s">
        <v>902</v>
      </c>
    </row>
    <row r="2558" spans="1:2" outlineLevel="3" x14ac:dyDescent="0.2">
      <c r="A2558" s="29"/>
      <c r="B2558" s="9" t="s">
        <v>903</v>
      </c>
    </row>
    <row r="2559" spans="1:2" ht="13.5" outlineLevel="3" x14ac:dyDescent="0.2">
      <c r="A2559" s="29"/>
      <c r="B2559" s="13" t="s">
        <v>1606</v>
      </c>
    </row>
    <row r="2560" spans="1:2" outlineLevel="3" x14ac:dyDescent="0.2">
      <c r="A2560" s="29"/>
      <c r="B2560" s="14" t="s">
        <v>2541</v>
      </c>
    </row>
    <row r="2561" spans="1:2" outlineLevel="3" x14ac:dyDescent="0.2">
      <c r="A2561" s="29"/>
      <c r="B2561" s="14" t="s">
        <v>2542</v>
      </c>
    </row>
    <row r="2562" spans="1:2" outlineLevel="3" x14ac:dyDescent="0.2">
      <c r="A2562" s="29"/>
      <c r="B2562" s="14" t="s">
        <v>2543</v>
      </c>
    </row>
    <row r="2563" spans="1:2" outlineLevel="3" x14ac:dyDescent="0.2">
      <c r="A2563" s="29" t="s">
        <v>7139</v>
      </c>
      <c r="B2563" s="8" t="s">
        <v>112</v>
      </c>
    </row>
    <row r="2564" spans="1:2" outlineLevel="3" x14ac:dyDescent="0.2">
      <c r="A2564" s="29" t="s">
        <v>7140</v>
      </c>
      <c r="B2564" s="8" t="s">
        <v>2544</v>
      </c>
    </row>
    <row r="2565" spans="1:2" outlineLevel="3" x14ac:dyDescent="0.2">
      <c r="A2565" s="29" t="s">
        <v>7141</v>
      </c>
      <c r="B2565" s="9" t="s">
        <v>2544</v>
      </c>
    </row>
    <row r="2566" spans="1:2" outlineLevel="3" x14ac:dyDescent="0.2">
      <c r="A2566" s="29"/>
      <c r="B2566" s="8" t="s">
        <v>1605</v>
      </c>
    </row>
    <row r="2567" spans="1:2" ht="25.5" outlineLevel="3" x14ac:dyDescent="0.2">
      <c r="A2567" s="29"/>
      <c r="B2567" s="9" t="s">
        <v>904</v>
      </c>
    </row>
    <row r="2568" spans="1:2" outlineLevel="3" x14ac:dyDescent="0.2">
      <c r="A2568" s="29" t="s">
        <v>7142</v>
      </c>
      <c r="B2568" s="8" t="s">
        <v>2545</v>
      </c>
    </row>
    <row r="2569" spans="1:2" outlineLevel="3" x14ac:dyDescent="0.2">
      <c r="A2569" s="29" t="s">
        <v>7143</v>
      </c>
      <c r="B2569" s="9" t="s">
        <v>2546</v>
      </c>
    </row>
    <row r="2570" spans="1:2" outlineLevel="3" x14ac:dyDescent="0.2">
      <c r="A2570" s="29"/>
      <c r="B2570" s="8" t="s">
        <v>1605</v>
      </c>
    </row>
    <row r="2571" spans="1:2" ht="25.5" outlineLevel="3" x14ac:dyDescent="0.2">
      <c r="A2571" s="29"/>
      <c r="B2571" s="9" t="s">
        <v>2547</v>
      </c>
    </row>
    <row r="2572" spans="1:2" outlineLevel="3" x14ac:dyDescent="0.2">
      <c r="A2572" s="29"/>
      <c r="B2572" s="9" t="s">
        <v>905</v>
      </c>
    </row>
    <row r="2573" spans="1:2" outlineLevel="3" x14ac:dyDescent="0.2">
      <c r="A2573" s="29"/>
      <c r="B2573" s="9" t="s">
        <v>906</v>
      </c>
    </row>
    <row r="2574" spans="1:2" outlineLevel="3" x14ac:dyDescent="0.2">
      <c r="A2574" s="29" t="s">
        <v>7144</v>
      </c>
      <c r="B2574" s="9" t="s">
        <v>2548</v>
      </c>
    </row>
    <row r="2575" spans="1:2" outlineLevel="3" x14ac:dyDescent="0.2">
      <c r="A2575" s="29"/>
      <c r="B2575" s="8" t="s">
        <v>1605</v>
      </c>
    </row>
    <row r="2576" spans="1:2" outlineLevel="3" x14ac:dyDescent="0.2">
      <c r="A2576" s="29"/>
      <c r="B2576" s="9" t="s">
        <v>2549</v>
      </c>
    </row>
    <row r="2577" spans="1:2" outlineLevel="3" x14ac:dyDescent="0.2">
      <c r="A2577" s="29"/>
      <c r="B2577" s="9" t="s">
        <v>2550</v>
      </c>
    </row>
    <row r="2578" spans="1:2" outlineLevel="3" x14ac:dyDescent="0.2">
      <c r="A2578" s="29" t="s">
        <v>7145</v>
      </c>
      <c r="B2578" s="9" t="s">
        <v>2551</v>
      </c>
    </row>
    <row r="2579" spans="1:2" outlineLevel="3" x14ac:dyDescent="0.2">
      <c r="A2579" s="29"/>
      <c r="B2579" s="8" t="s">
        <v>1605</v>
      </c>
    </row>
    <row r="2580" spans="1:2" ht="25.5" outlineLevel="3" x14ac:dyDescent="0.2">
      <c r="A2580" s="29"/>
      <c r="B2580" s="9" t="s">
        <v>2552</v>
      </c>
    </row>
    <row r="2581" spans="1:2" outlineLevel="3" x14ac:dyDescent="0.2">
      <c r="A2581" s="29"/>
      <c r="B2581" s="12" t="s">
        <v>5943</v>
      </c>
    </row>
    <row r="2582" spans="1:2" outlineLevel="3" x14ac:dyDescent="0.2">
      <c r="A2582" s="29"/>
      <c r="B2582" s="12" t="s">
        <v>5944</v>
      </c>
    </row>
    <row r="2583" spans="1:2" outlineLevel="3" x14ac:dyDescent="0.2">
      <c r="A2583" s="29"/>
      <c r="B2583" s="12" t="s">
        <v>5945</v>
      </c>
    </row>
    <row r="2584" spans="1:2" ht="13.5" outlineLevel="3" x14ac:dyDescent="0.2">
      <c r="A2584" s="29"/>
      <c r="B2584" s="13" t="s">
        <v>1606</v>
      </c>
    </row>
    <row r="2585" spans="1:2" outlineLevel="3" x14ac:dyDescent="0.2">
      <c r="A2585" s="29"/>
      <c r="B2585" s="14" t="s">
        <v>2553</v>
      </c>
    </row>
    <row r="2586" spans="1:2" outlineLevel="3" x14ac:dyDescent="0.2">
      <c r="A2586" s="29" t="s">
        <v>7146</v>
      </c>
      <c r="B2586" s="9" t="s">
        <v>2554</v>
      </c>
    </row>
    <row r="2587" spans="1:2" outlineLevel="3" x14ac:dyDescent="0.2">
      <c r="A2587" s="29"/>
      <c r="B2587" s="8" t="s">
        <v>1605</v>
      </c>
    </row>
    <row r="2588" spans="1:2" outlineLevel="3" x14ac:dyDescent="0.2">
      <c r="A2588" s="29"/>
      <c r="B2588" s="9" t="s">
        <v>907</v>
      </c>
    </row>
    <row r="2589" spans="1:2" ht="25.5" outlineLevel="1" x14ac:dyDescent="0.2">
      <c r="A2589" s="29"/>
      <c r="B2589" s="9" t="s">
        <v>908</v>
      </c>
    </row>
    <row r="2590" spans="1:2" outlineLevel="2" x14ac:dyDescent="0.2">
      <c r="A2590" s="29"/>
      <c r="B2590" s="9" t="s">
        <v>2555</v>
      </c>
    </row>
    <row r="2591" spans="1:2" outlineLevel="3" x14ac:dyDescent="0.2">
      <c r="A2591" s="29"/>
      <c r="B2591" s="9" t="s">
        <v>909</v>
      </c>
    </row>
    <row r="2592" spans="1:2" outlineLevel="3" x14ac:dyDescent="0.2">
      <c r="A2592" s="29"/>
      <c r="B2592" s="9" t="s">
        <v>910</v>
      </c>
    </row>
    <row r="2593" spans="1:2" ht="25.5" outlineLevel="3" x14ac:dyDescent="0.2">
      <c r="A2593" s="29"/>
      <c r="B2593" s="9" t="s">
        <v>911</v>
      </c>
    </row>
    <row r="2594" spans="1:2" outlineLevel="3" x14ac:dyDescent="0.2">
      <c r="A2594" s="29"/>
      <c r="B2594" s="9" t="s">
        <v>912</v>
      </c>
    </row>
    <row r="2595" spans="1:2" outlineLevel="3" x14ac:dyDescent="0.2">
      <c r="A2595" s="29"/>
      <c r="B2595" s="9" t="s">
        <v>913</v>
      </c>
    </row>
    <row r="2596" spans="1:2" outlineLevel="3" x14ac:dyDescent="0.2">
      <c r="A2596" s="29"/>
      <c r="B2596" s="9" t="s">
        <v>914</v>
      </c>
    </row>
    <row r="2597" spans="1:2" ht="13.5" outlineLevel="3" x14ac:dyDescent="0.2">
      <c r="A2597" s="29"/>
      <c r="B2597" s="13" t="s">
        <v>1606</v>
      </c>
    </row>
    <row r="2598" spans="1:2" outlineLevel="3" x14ac:dyDescent="0.2">
      <c r="A2598" s="29"/>
      <c r="B2598" s="14" t="s">
        <v>2556</v>
      </c>
    </row>
    <row r="2599" spans="1:2" outlineLevel="3" x14ac:dyDescent="0.2">
      <c r="A2599" s="29"/>
      <c r="B2599" s="14" t="s">
        <v>2557</v>
      </c>
    </row>
    <row r="2600" spans="1:2" outlineLevel="3" x14ac:dyDescent="0.2">
      <c r="A2600" s="29"/>
      <c r="B2600" s="14" t="s">
        <v>2558</v>
      </c>
    </row>
    <row r="2601" spans="1:2" outlineLevel="3" x14ac:dyDescent="0.2">
      <c r="A2601" s="29"/>
      <c r="B2601" s="14" t="s">
        <v>2559</v>
      </c>
    </row>
    <row r="2602" spans="1:2" outlineLevel="3" x14ac:dyDescent="0.2">
      <c r="A2602" s="29"/>
      <c r="B2602" s="14" t="s">
        <v>2560</v>
      </c>
    </row>
    <row r="2603" spans="1:2" outlineLevel="3" x14ac:dyDescent="0.2">
      <c r="A2603" s="29" t="s">
        <v>2561</v>
      </c>
      <c r="B2603" s="17" t="s">
        <v>2562</v>
      </c>
    </row>
    <row r="2604" spans="1:2" outlineLevel="3" x14ac:dyDescent="0.2">
      <c r="A2604" s="29" t="s">
        <v>7147</v>
      </c>
      <c r="B2604" s="7" t="s">
        <v>915</v>
      </c>
    </row>
    <row r="2605" spans="1:2" outlineLevel="3" x14ac:dyDescent="0.2">
      <c r="A2605" s="29" t="s">
        <v>7148</v>
      </c>
      <c r="B2605" s="8" t="s">
        <v>23</v>
      </c>
    </row>
    <row r="2606" spans="1:2" outlineLevel="3" x14ac:dyDescent="0.2">
      <c r="A2606" s="29"/>
      <c r="B2606" s="8" t="s">
        <v>1628</v>
      </c>
    </row>
    <row r="2607" spans="1:2" outlineLevel="3" x14ac:dyDescent="0.2">
      <c r="A2607" s="29"/>
      <c r="B2607" s="9" t="s">
        <v>916</v>
      </c>
    </row>
    <row r="2608" spans="1:2" outlineLevel="3" x14ac:dyDescent="0.2">
      <c r="A2608" s="29"/>
      <c r="B2608" s="9" t="s">
        <v>917</v>
      </c>
    </row>
    <row r="2609" spans="1:2" outlineLevel="3" x14ac:dyDescent="0.2">
      <c r="A2609" s="29"/>
      <c r="B2609" s="9" t="s">
        <v>918</v>
      </c>
    </row>
    <row r="2610" spans="1:2" outlineLevel="3" x14ac:dyDescent="0.2">
      <c r="A2610" s="29"/>
      <c r="B2610" s="9" t="s">
        <v>919</v>
      </c>
    </row>
    <row r="2611" spans="1:2" outlineLevel="3" x14ac:dyDescent="0.2">
      <c r="A2611" s="29" t="s">
        <v>7149</v>
      </c>
      <c r="B2611" s="8" t="s">
        <v>23</v>
      </c>
    </row>
    <row r="2612" spans="1:2" ht="51" outlineLevel="3" x14ac:dyDescent="0.2">
      <c r="A2612" s="29"/>
      <c r="B2612" s="9" t="s">
        <v>2563</v>
      </c>
    </row>
    <row r="2613" spans="1:2" outlineLevel="3" x14ac:dyDescent="0.2">
      <c r="A2613" s="29" t="s">
        <v>7150</v>
      </c>
      <c r="B2613" s="9" t="s">
        <v>23</v>
      </c>
    </row>
    <row r="2614" spans="1:2" outlineLevel="3" x14ac:dyDescent="0.2">
      <c r="A2614" s="29"/>
      <c r="B2614" s="8" t="s">
        <v>1605</v>
      </c>
    </row>
    <row r="2615" spans="1:2" outlineLevel="3" x14ac:dyDescent="0.2">
      <c r="A2615" s="29"/>
      <c r="B2615" s="9" t="s">
        <v>920</v>
      </c>
    </row>
    <row r="2616" spans="1:2" outlineLevel="3" x14ac:dyDescent="0.2">
      <c r="A2616" s="29"/>
      <c r="B2616" s="9" t="s">
        <v>921</v>
      </c>
    </row>
    <row r="2617" spans="1:2" outlineLevel="3" x14ac:dyDescent="0.2">
      <c r="A2617" s="29"/>
      <c r="B2617" s="9" t="s">
        <v>922</v>
      </c>
    </row>
    <row r="2618" spans="1:2" outlineLevel="3" x14ac:dyDescent="0.2">
      <c r="A2618" s="29"/>
      <c r="B2618" s="9" t="s">
        <v>923</v>
      </c>
    </row>
    <row r="2619" spans="1:2" outlineLevel="3" x14ac:dyDescent="0.2">
      <c r="A2619" s="29"/>
      <c r="B2619" s="9" t="s">
        <v>924</v>
      </c>
    </row>
    <row r="2620" spans="1:2" outlineLevel="3" x14ac:dyDescent="0.2">
      <c r="A2620" s="29"/>
      <c r="B2620" s="9" t="s">
        <v>925</v>
      </c>
    </row>
    <row r="2621" spans="1:2" outlineLevel="3" x14ac:dyDescent="0.2">
      <c r="A2621" s="29"/>
      <c r="B2621" s="9" t="s">
        <v>926</v>
      </c>
    </row>
    <row r="2622" spans="1:2" outlineLevel="3" x14ac:dyDescent="0.2">
      <c r="A2622" s="29"/>
      <c r="B2622" s="9" t="s">
        <v>927</v>
      </c>
    </row>
    <row r="2623" spans="1:2" outlineLevel="3" x14ac:dyDescent="0.2">
      <c r="A2623" s="29"/>
      <c r="B2623" s="9" t="s">
        <v>928</v>
      </c>
    </row>
    <row r="2624" spans="1:2" outlineLevel="3" x14ac:dyDescent="0.2">
      <c r="A2624" s="29"/>
      <c r="B2624" s="9" t="s">
        <v>929</v>
      </c>
    </row>
    <row r="2625" spans="1:2" outlineLevel="3" x14ac:dyDescent="0.2">
      <c r="A2625" s="29"/>
      <c r="B2625" s="9" t="s">
        <v>930</v>
      </c>
    </row>
    <row r="2626" spans="1:2" outlineLevel="3" x14ac:dyDescent="0.2">
      <c r="A2626" s="29"/>
      <c r="B2626" s="9" t="s">
        <v>931</v>
      </c>
    </row>
    <row r="2627" spans="1:2" outlineLevel="3" x14ac:dyDescent="0.2">
      <c r="A2627" s="29"/>
      <c r="B2627" s="9" t="s">
        <v>932</v>
      </c>
    </row>
    <row r="2628" spans="1:2" outlineLevel="3" x14ac:dyDescent="0.2">
      <c r="A2628" s="29"/>
      <c r="B2628" s="9" t="s">
        <v>933</v>
      </c>
    </row>
    <row r="2629" spans="1:2" ht="13.5" outlineLevel="3" x14ac:dyDescent="0.2">
      <c r="A2629" s="29"/>
      <c r="B2629" s="13" t="s">
        <v>1606</v>
      </c>
    </row>
    <row r="2630" spans="1:2" outlineLevel="3" x14ac:dyDescent="0.2">
      <c r="A2630" s="29"/>
      <c r="B2630" s="14" t="s">
        <v>2564</v>
      </c>
    </row>
    <row r="2631" spans="1:2" outlineLevel="3" x14ac:dyDescent="0.2">
      <c r="A2631" s="29"/>
      <c r="B2631" s="14" t="s">
        <v>2565</v>
      </c>
    </row>
    <row r="2632" spans="1:2" outlineLevel="3" x14ac:dyDescent="0.2">
      <c r="A2632" s="29"/>
      <c r="B2632" s="14" t="s">
        <v>2566</v>
      </c>
    </row>
    <row r="2633" spans="1:2" outlineLevel="3" x14ac:dyDescent="0.2">
      <c r="A2633" s="29" t="s">
        <v>7151</v>
      </c>
      <c r="B2633" s="8" t="s">
        <v>113</v>
      </c>
    </row>
    <row r="2634" spans="1:2" outlineLevel="3" x14ac:dyDescent="0.2">
      <c r="A2634" s="29" t="s">
        <v>7152</v>
      </c>
      <c r="B2634" s="8" t="s">
        <v>113</v>
      </c>
    </row>
    <row r="2635" spans="1:2" outlineLevel="3" x14ac:dyDescent="0.2">
      <c r="A2635" s="29" t="s">
        <v>7153</v>
      </c>
      <c r="B2635" s="9" t="s">
        <v>113</v>
      </c>
    </row>
    <row r="2636" spans="1:2" outlineLevel="3" x14ac:dyDescent="0.2">
      <c r="A2636" s="29"/>
      <c r="B2636" s="8" t="s">
        <v>1605</v>
      </c>
    </row>
    <row r="2637" spans="1:2" ht="25.5" outlineLevel="3" x14ac:dyDescent="0.2">
      <c r="A2637" s="29"/>
      <c r="B2637" s="9" t="s">
        <v>934</v>
      </c>
    </row>
    <row r="2638" spans="1:2" outlineLevel="3" x14ac:dyDescent="0.2">
      <c r="A2638" s="29"/>
      <c r="B2638" s="9" t="s">
        <v>935</v>
      </c>
    </row>
    <row r="2639" spans="1:2" outlineLevel="3" x14ac:dyDescent="0.2">
      <c r="A2639" s="29"/>
      <c r="B2639" s="9" t="s">
        <v>936</v>
      </c>
    </row>
    <row r="2640" spans="1:2" outlineLevel="3" x14ac:dyDescent="0.2">
      <c r="A2640" s="29"/>
      <c r="B2640" s="9" t="s">
        <v>937</v>
      </c>
    </row>
    <row r="2641" spans="1:2" outlineLevel="3" x14ac:dyDescent="0.2">
      <c r="A2641" s="29"/>
      <c r="B2641" s="9" t="s">
        <v>938</v>
      </c>
    </row>
    <row r="2642" spans="1:2" ht="13.5" outlineLevel="3" x14ac:dyDescent="0.2">
      <c r="A2642" s="29"/>
      <c r="B2642" s="13" t="s">
        <v>1606</v>
      </c>
    </row>
    <row r="2643" spans="1:2" outlineLevel="3" x14ac:dyDescent="0.2">
      <c r="A2643" s="29"/>
      <c r="B2643" s="14" t="s">
        <v>2567</v>
      </c>
    </row>
    <row r="2644" spans="1:2" outlineLevel="3" x14ac:dyDescent="0.2">
      <c r="A2644" s="29"/>
      <c r="B2644" s="14" t="s">
        <v>2568</v>
      </c>
    </row>
    <row r="2645" spans="1:2" outlineLevel="3" x14ac:dyDescent="0.2">
      <c r="A2645" s="29"/>
      <c r="B2645" s="14" t="s">
        <v>2569</v>
      </c>
    </row>
    <row r="2646" spans="1:2" outlineLevel="3" x14ac:dyDescent="0.2">
      <c r="A2646" s="29"/>
      <c r="B2646" s="14" t="s">
        <v>2570</v>
      </c>
    </row>
    <row r="2647" spans="1:2" outlineLevel="3" x14ac:dyDescent="0.2">
      <c r="A2647" s="29" t="s">
        <v>7154</v>
      </c>
      <c r="B2647" s="8" t="s">
        <v>114</v>
      </c>
    </row>
    <row r="2648" spans="1:2" outlineLevel="3" x14ac:dyDescent="0.2">
      <c r="A2648" s="29"/>
      <c r="B2648" s="8" t="s">
        <v>1628</v>
      </c>
    </row>
    <row r="2649" spans="1:2" outlineLevel="3" x14ac:dyDescent="0.2">
      <c r="A2649" s="29"/>
      <c r="B2649" s="9" t="s">
        <v>939</v>
      </c>
    </row>
    <row r="2650" spans="1:2" outlineLevel="3" x14ac:dyDescent="0.2">
      <c r="A2650" s="29" t="s">
        <v>7155</v>
      </c>
      <c r="B2650" s="8" t="s">
        <v>2571</v>
      </c>
    </row>
    <row r="2651" spans="1:2" outlineLevel="3" x14ac:dyDescent="0.2">
      <c r="A2651" s="29" t="s">
        <v>7156</v>
      </c>
      <c r="B2651" s="9" t="s">
        <v>2571</v>
      </c>
    </row>
    <row r="2652" spans="1:2" outlineLevel="3" x14ac:dyDescent="0.2">
      <c r="A2652" s="29"/>
      <c r="B2652" s="8" t="s">
        <v>1605</v>
      </c>
    </row>
    <row r="2653" spans="1:2" outlineLevel="3" x14ac:dyDescent="0.2">
      <c r="A2653" s="29"/>
      <c r="B2653" s="9" t="s">
        <v>940</v>
      </c>
    </row>
    <row r="2654" spans="1:2" ht="13.5" outlineLevel="3" x14ac:dyDescent="0.2">
      <c r="A2654" s="29"/>
      <c r="B2654" s="13" t="s">
        <v>1606</v>
      </c>
    </row>
    <row r="2655" spans="1:2" outlineLevel="3" x14ac:dyDescent="0.2">
      <c r="A2655" s="29"/>
      <c r="B2655" s="14" t="s">
        <v>2572</v>
      </c>
    </row>
    <row r="2656" spans="1:2" outlineLevel="3" x14ac:dyDescent="0.2">
      <c r="A2656" s="29" t="s">
        <v>7157</v>
      </c>
      <c r="B2656" s="8" t="s">
        <v>2573</v>
      </c>
    </row>
    <row r="2657" spans="1:2" outlineLevel="3" x14ac:dyDescent="0.2">
      <c r="A2657" s="29" t="s">
        <v>7158</v>
      </c>
      <c r="B2657" s="9" t="s">
        <v>2573</v>
      </c>
    </row>
    <row r="2658" spans="1:2" outlineLevel="3" x14ac:dyDescent="0.2">
      <c r="A2658" s="29"/>
      <c r="B2658" s="8" t="s">
        <v>1605</v>
      </c>
    </row>
    <row r="2659" spans="1:2" ht="25.5" outlineLevel="3" x14ac:dyDescent="0.2">
      <c r="A2659" s="29"/>
      <c r="B2659" s="9" t="s">
        <v>941</v>
      </c>
    </row>
    <row r="2660" spans="1:2" ht="13.5" outlineLevel="3" x14ac:dyDescent="0.2">
      <c r="A2660" s="29"/>
      <c r="B2660" s="13" t="s">
        <v>1606</v>
      </c>
    </row>
    <row r="2661" spans="1:2" outlineLevel="3" x14ac:dyDescent="0.2">
      <c r="A2661" s="29"/>
      <c r="B2661" s="14" t="s">
        <v>2574</v>
      </c>
    </row>
    <row r="2662" spans="1:2" outlineLevel="3" x14ac:dyDescent="0.2">
      <c r="A2662" s="29" t="s">
        <v>7159</v>
      </c>
      <c r="B2662" s="8" t="s">
        <v>2575</v>
      </c>
    </row>
    <row r="2663" spans="1:2" outlineLevel="3" x14ac:dyDescent="0.2">
      <c r="A2663" s="29" t="s">
        <v>7160</v>
      </c>
      <c r="B2663" s="9" t="s">
        <v>2575</v>
      </c>
    </row>
    <row r="2664" spans="1:2" outlineLevel="3" x14ac:dyDescent="0.2">
      <c r="A2664" s="29"/>
      <c r="B2664" s="8" t="s">
        <v>1605</v>
      </c>
    </row>
    <row r="2665" spans="1:2" outlineLevel="3" x14ac:dyDescent="0.2">
      <c r="A2665" s="29"/>
      <c r="B2665" s="9" t="s">
        <v>942</v>
      </c>
    </row>
    <row r="2666" spans="1:2" outlineLevel="3" x14ac:dyDescent="0.2">
      <c r="A2666" s="29"/>
      <c r="B2666" s="9" t="s">
        <v>943</v>
      </c>
    </row>
    <row r="2667" spans="1:2" outlineLevel="3" x14ac:dyDescent="0.2">
      <c r="A2667" s="29"/>
      <c r="B2667" s="9" t="s">
        <v>2576</v>
      </c>
    </row>
    <row r="2668" spans="1:2" outlineLevel="3" x14ac:dyDescent="0.2">
      <c r="A2668" s="29" t="s">
        <v>7161</v>
      </c>
      <c r="B2668" s="8" t="s">
        <v>2577</v>
      </c>
    </row>
    <row r="2669" spans="1:2" outlineLevel="3" x14ac:dyDescent="0.2">
      <c r="A2669" s="29" t="s">
        <v>7162</v>
      </c>
      <c r="B2669" s="9" t="s">
        <v>2578</v>
      </c>
    </row>
    <row r="2670" spans="1:2" outlineLevel="3" x14ac:dyDescent="0.2">
      <c r="A2670" s="29"/>
      <c r="B2670" s="8" t="s">
        <v>1605</v>
      </c>
    </row>
    <row r="2671" spans="1:2" outlineLevel="3" x14ac:dyDescent="0.2">
      <c r="A2671" s="29"/>
      <c r="B2671" s="9" t="s">
        <v>944</v>
      </c>
    </row>
    <row r="2672" spans="1:2" ht="13.5" outlineLevel="3" x14ac:dyDescent="0.2">
      <c r="A2672" s="29"/>
      <c r="B2672" s="13" t="s">
        <v>1606</v>
      </c>
    </row>
    <row r="2673" spans="1:2" outlineLevel="3" x14ac:dyDescent="0.2">
      <c r="A2673" s="29"/>
      <c r="B2673" s="14" t="s">
        <v>2579</v>
      </c>
    </row>
    <row r="2674" spans="1:2" outlineLevel="3" x14ac:dyDescent="0.2">
      <c r="A2674" s="29"/>
      <c r="B2674" s="14" t="s">
        <v>2580</v>
      </c>
    </row>
    <row r="2675" spans="1:2" outlineLevel="3" x14ac:dyDescent="0.2">
      <c r="A2675" s="29"/>
      <c r="B2675" s="14" t="s">
        <v>2581</v>
      </c>
    </row>
    <row r="2676" spans="1:2" outlineLevel="3" x14ac:dyDescent="0.2">
      <c r="A2676" s="29"/>
      <c r="B2676" s="14" t="s">
        <v>2582</v>
      </c>
    </row>
    <row r="2677" spans="1:2" outlineLevel="3" x14ac:dyDescent="0.2">
      <c r="A2677" s="29" t="s">
        <v>7163</v>
      </c>
      <c r="B2677" s="8" t="s">
        <v>115</v>
      </c>
    </row>
    <row r="2678" spans="1:2" outlineLevel="3" x14ac:dyDescent="0.2">
      <c r="A2678" s="29" t="s">
        <v>7164</v>
      </c>
      <c r="B2678" s="8" t="s">
        <v>2583</v>
      </c>
    </row>
    <row r="2679" spans="1:2" outlineLevel="3" x14ac:dyDescent="0.2">
      <c r="A2679" s="29" t="s">
        <v>7165</v>
      </c>
      <c r="B2679" s="9" t="s">
        <v>2583</v>
      </c>
    </row>
    <row r="2680" spans="1:2" outlineLevel="3" x14ac:dyDescent="0.2">
      <c r="A2680" s="29"/>
      <c r="B2680" s="8" t="s">
        <v>1605</v>
      </c>
    </row>
    <row r="2681" spans="1:2" outlineLevel="3" x14ac:dyDescent="0.2">
      <c r="A2681" s="29"/>
      <c r="B2681" s="9" t="s">
        <v>2584</v>
      </c>
    </row>
    <row r="2682" spans="1:2" outlineLevel="3" x14ac:dyDescent="0.2">
      <c r="A2682" s="29"/>
      <c r="B2682" s="9" t="s">
        <v>945</v>
      </c>
    </row>
    <row r="2683" spans="1:2" outlineLevel="3" x14ac:dyDescent="0.2">
      <c r="A2683" s="29"/>
      <c r="B2683" s="9" t="s">
        <v>946</v>
      </c>
    </row>
    <row r="2684" spans="1:2" outlineLevel="3" x14ac:dyDescent="0.2">
      <c r="A2684" s="29"/>
      <c r="B2684" s="12" t="s">
        <v>5946</v>
      </c>
    </row>
    <row r="2685" spans="1:2" outlineLevel="3" x14ac:dyDescent="0.2">
      <c r="A2685" s="29"/>
      <c r="B2685" s="9" t="s">
        <v>947</v>
      </c>
    </row>
    <row r="2686" spans="1:2" outlineLevel="3" x14ac:dyDescent="0.2">
      <c r="A2686" s="29"/>
      <c r="B2686" s="9" t="s">
        <v>948</v>
      </c>
    </row>
    <row r="2687" spans="1:2" outlineLevel="3" x14ac:dyDescent="0.2">
      <c r="A2687" s="29"/>
      <c r="B2687" s="9" t="s">
        <v>949</v>
      </c>
    </row>
    <row r="2688" spans="1:2" ht="13.5" outlineLevel="3" x14ac:dyDescent="0.2">
      <c r="A2688" s="29"/>
      <c r="B2688" s="13" t="s">
        <v>1606</v>
      </c>
    </row>
    <row r="2689" spans="1:2" outlineLevel="3" x14ac:dyDescent="0.2">
      <c r="A2689" s="29"/>
      <c r="B2689" s="14" t="s">
        <v>2585</v>
      </c>
    </row>
    <row r="2690" spans="1:2" outlineLevel="3" x14ac:dyDescent="0.2">
      <c r="A2690" s="29"/>
      <c r="B2690" s="14" t="s">
        <v>2586</v>
      </c>
    </row>
    <row r="2691" spans="1:2" outlineLevel="3" x14ac:dyDescent="0.2">
      <c r="A2691" s="29"/>
      <c r="B2691" s="14" t="s">
        <v>2587</v>
      </c>
    </row>
    <row r="2692" spans="1:2" outlineLevel="3" x14ac:dyDescent="0.2">
      <c r="A2692" s="29" t="s">
        <v>7166</v>
      </c>
      <c r="B2692" s="8" t="s">
        <v>2588</v>
      </c>
    </row>
    <row r="2693" spans="1:2" outlineLevel="3" x14ac:dyDescent="0.2">
      <c r="A2693" s="29" t="s">
        <v>7167</v>
      </c>
      <c r="B2693" s="9" t="s">
        <v>2588</v>
      </c>
    </row>
    <row r="2694" spans="1:2" outlineLevel="3" x14ac:dyDescent="0.2">
      <c r="A2694" s="29"/>
      <c r="B2694" s="8" t="s">
        <v>1605</v>
      </c>
    </row>
    <row r="2695" spans="1:2" outlineLevel="3" x14ac:dyDescent="0.2">
      <c r="A2695" s="29"/>
      <c r="B2695" s="9" t="s">
        <v>950</v>
      </c>
    </row>
    <row r="2696" spans="1:2" outlineLevel="3" x14ac:dyDescent="0.2">
      <c r="A2696" s="29"/>
      <c r="B2696" s="9" t="s">
        <v>2589</v>
      </c>
    </row>
    <row r="2697" spans="1:2" outlineLevel="3" x14ac:dyDescent="0.2">
      <c r="A2697" s="29"/>
      <c r="B2697" s="9" t="s">
        <v>951</v>
      </c>
    </row>
    <row r="2698" spans="1:2" outlineLevel="3" x14ac:dyDescent="0.2">
      <c r="A2698" s="29"/>
      <c r="B2698" s="9" t="s">
        <v>952</v>
      </c>
    </row>
    <row r="2699" spans="1:2" outlineLevel="3" x14ac:dyDescent="0.2">
      <c r="A2699" s="29"/>
      <c r="B2699" s="12" t="s">
        <v>5947</v>
      </c>
    </row>
    <row r="2700" spans="1:2" outlineLevel="3" x14ac:dyDescent="0.2">
      <c r="A2700" s="29"/>
      <c r="B2700" s="9" t="s">
        <v>953</v>
      </c>
    </row>
    <row r="2701" spans="1:2" outlineLevel="3" x14ac:dyDescent="0.2">
      <c r="A2701" s="29"/>
      <c r="B2701" s="9" t="s">
        <v>954</v>
      </c>
    </row>
    <row r="2702" spans="1:2" ht="13.5" outlineLevel="3" x14ac:dyDescent="0.2">
      <c r="A2702" s="29"/>
      <c r="B2702" s="13" t="s">
        <v>1606</v>
      </c>
    </row>
    <row r="2703" spans="1:2" outlineLevel="3" x14ac:dyDescent="0.2">
      <c r="A2703" s="29"/>
      <c r="B2703" s="14" t="s">
        <v>2585</v>
      </c>
    </row>
    <row r="2704" spans="1:2" outlineLevel="3" x14ac:dyDescent="0.2">
      <c r="A2704" s="29"/>
      <c r="B2704" s="14" t="s">
        <v>2590</v>
      </c>
    </row>
    <row r="2705" spans="1:2" outlineLevel="3" x14ac:dyDescent="0.2">
      <c r="A2705" s="29"/>
      <c r="B2705" s="14" t="s">
        <v>2591</v>
      </c>
    </row>
    <row r="2706" spans="1:2" outlineLevel="3" x14ac:dyDescent="0.2">
      <c r="A2706" s="29"/>
      <c r="B2706" s="14" t="s">
        <v>2582</v>
      </c>
    </row>
    <row r="2707" spans="1:2" outlineLevel="3" x14ac:dyDescent="0.2">
      <c r="A2707" s="29" t="s">
        <v>7168</v>
      </c>
      <c r="B2707" s="8" t="s">
        <v>2592</v>
      </c>
    </row>
    <row r="2708" spans="1:2" outlineLevel="3" x14ac:dyDescent="0.2">
      <c r="A2708" s="29" t="s">
        <v>7169</v>
      </c>
      <c r="B2708" s="9" t="s">
        <v>2592</v>
      </c>
    </row>
    <row r="2709" spans="1:2" outlineLevel="3" x14ac:dyDescent="0.2">
      <c r="A2709" s="29"/>
      <c r="B2709" s="8" t="s">
        <v>1605</v>
      </c>
    </row>
    <row r="2710" spans="1:2" outlineLevel="3" x14ac:dyDescent="0.2">
      <c r="A2710" s="29"/>
      <c r="B2710" s="9" t="s">
        <v>955</v>
      </c>
    </row>
    <row r="2711" spans="1:2" outlineLevel="3" x14ac:dyDescent="0.2">
      <c r="A2711" s="29"/>
      <c r="B2711" s="9" t="s">
        <v>2593</v>
      </c>
    </row>
    <row r="2712" spans="1:2" outlineLevel="3" x14ac:dyDescent="0.2">
      <c r="A2712" s="29"/>
      <c r="B2712" s="9" t="s">
        <v>956</v>
      </c>
    </row>
    <row r="2713" spans="1:2" outlineLevel="3" x14ac:dyDescent="0.2">
      <c r="A2713" s="29"/>
      <c r="B2713" s="9" t="s">
        <v>957</v>
      </c>
    </row>
    <row r="2714" spans="1:2" outlineLevel="3" x14ac:dyDescent="0.2">
      <c r="A2714" s="29"/>
      <c r="B2714" s="9" t="s">
        <v>958</v>
      </c>
    </row>
    <row r="2715" spans="1:2" ht="13.5" outlineLevel="3" x14ac:dyDescent="0.2">
      <c r="A2715" s="29"/>
      <c r="B2715" s="13" t="s">
        <v>1606</v>
      </c>
    </row>
    <row r="2716" spans="1:2" outlineLevel="3" x14ac:dyDescent="0.2">
      <c r="A2716" s="29"/>
      <c r="B2716" s="14" t="s">
        <v>2594</v>
      </c>
    </row>
    <row r="2717" spans="1:2" outlineLevel="3" x14ac:dyDescent="0.2">
      <c r="A2717" s="29" t="s">
        <v>7170</v>
      </c>
      <c r="B2717" s="8" t="s">
        <v>2595</v>
      </c>
    </row>
    <row r="2718" spans="1:2" outlineLevel="3" x14ac:dyDescent="0.2">
      <c r="A2718" s="29" t="s">
        <v>7171</v>
      </c>
      <c r="B2718" s="9" t="s">
        <v>2595</v>
      </c>
    </row>
    <row r="2719" spans="1:2" outlineLevel="3" x14ac:dyDescent="0.2">
      <c r="A2719" s="29"/>
      <c r="B2719" s="8" t="s">
        <v>1605</v>
      </c>
    </row>
    <row r="2720" spans="1:2" outlineLevel="3" x14ac:dyDescent="0.2">
      <c r="A2720" s="29"/>
      <c r="B2720" s="9" t="s">
        <v>959</v>
      </c>
    </row>
    <row r="2721" spans="1:2" outlineLevel="3" x14ac:dyDescent="0.2">
      <c r="A2721" s="29"/>
      <c r="B2721" s="9" t="s">
        <v>960</v>
      </c>
    </row>
    <row r="2722" spans="1:2" outlineLevel="3" x14ac:dyDescent="0.2">
      <c r="A2722" s="29"/>
      <c r="B2722" s="9" t="s">
        <v>961</v>
      </c>
    </row>
    <row r="2723" spans="1:2" outlineLevel="3" x14ac:dyDescent="0.2">
      <c r="A2723" s="29"/>
      <c r="B2723" s="9" t="s">
        <v>962</v>
      </c>
    </row>
    <row r="2724" spans="1:2" outlineLevel="3" x14ac:dyDescent="0.2">
      <c r="A2724" s="29"/>
      <c r="B2724" s="9" t="s">
        <v>963</v>
      </c>
    </row>
    <row r="2725" spans="1:2" outlineLevel="3" x14ac:dyDescent="0.2">
      <c r="A2725" s="29"/>
      <c r="B2725" s="12" t="s">
        <v>5948</v>
      </c>
    </row>
    <row r="2726" spans="1:2" ht="13.5" outlineLevel="3" x14ac:dyDescent="0.2">
      <c r="A2726" s="29"/>
      <c r="B2726" s="13" t="s">
        <v>1606</v>
      </c>
    </row>
    <row r="2727" spans="1:2" outlineLevel="3" x14ac:dyDescent="0.2">
      <c r="A2727" s="29"/>
      <c r="B2727" s="14" t="s">
        <v>2579</v>
      </c>
    </row>
    <row r="2728" spans="1:2" outlineLevel="3" x14ac:dyDescent="0.2">
      <c r="A2728" s="29"/>
      <c r="B2728" s="14" t="s">
        <v>2596</v>
      </c>
    </row>
    <row r="2729" spans="1:2" outlineLevel="3" x14ac:dyDescent="0.2">
      <c r="A2729" s="29"/>
      <c r="B2729" s="14" t="s">
        <v>2585</v>
      </c>
    </row>
    <row r="2730" spans="1:2" ht="25.5" outlineLevel="3" x14ac:dyDescent="0.2">
      <c r="A2730" s="29"/>
      <c r="B2730" s="14" t="s">
        <v>2597</v>
      </c>
    </row>
    <row r="2731" spans="1:2" outlineLevel="3" x14ac:dyDescent="0.2">
      <c r="A2731" s="29"/>
      <c r="B2731" s="14" t="s">
        <v>2598</v>
      </c>
    </row>
    <row r="2732" spans="1:2" outlineLevel="3" x14ac:dyDescent="0.2">
      <c r="A2732" s="29"/>
      <c r="B2732" s="14" t="s">
        <v>2599</v>
      </c>
    </row>
    <row r="2733" spans="1:2" outlineLevel="3" x14ac:dyDescent="0.2">
      <c r="A2733" s="29" t="s">
        <v>7172</v>
      </c>
      <c r="B2733" s="8" t="s">
        <v>2600</v>
      </c>
    </row>
    <row r="2734" spans="1:2" outlineLevel="3" x14ac:dyDescent="0.2">
      <c r="A2734" s="29" t="s">
        <v>7173</v>
      </c>
      <c r="B2734" s="9" t="s">
        <v>2600</v>
      </c>
    </row>
    <row r="2735" spans="1:2" outlineLevel="3" x14ac:dyDescent="0.2">
      <c r="A2735" s="29"/>
      <c r="B2735" s="8" t="s">
        <v>1605</v>
      </c>
    </row>
    <row r="2736" spans="1:2" outlineLevel="3" x14ac:dyDescent="0.2">
      <c r="A2736" s="29"/>
      <c r="B2736" s="9" t="s">
        <v>2601</v>
      </c>
    </row>
    <row r="2737" spans="1:2" outlineLevel="3" x14ac:dyDescent="0.2">
      <c r="A2737" s="29"/>
      <c r="B2737" s="9" t="s">
        <v>2602</v>
      </c>
    </row>
    <row r="2738" spans="1:2" outlineLevel="3" x14ac:dyDescent="0.2">
      <c r="A2738" s="29"/>
      <c r="B2738" s="9" t="s">
        <v>2603</v>
      </c>
    </row>
    <row r="2739" spans="1:2" outlineLevel="3" x14ac:dyDescent="0.2">
      <c r="A2739" s="29"/>
      <c r="B2739" s="9" t="s">
        <v>2604</v>
      </c>
    </row>
    <row r="2740" spans="1:2" outlineLevel="3" x14ac:dyDescent="0.2">
      <c r="A2740" s="29"/>
      <c r="B2740" s="12" t="s">
        <v>5949</v>
      </c>
    </row>
    <row r="2741" spans="1:2" outlineLevel="3" x14ac:dyDescent="0.2">
      <c r="A2741" s="29"/>
      <c r="B2741" s="9" t="s">
        <v>964</v>
      </c>
    </row>
    <row r="2742" spans="1:2" outlineLevel="3" x14ac:dyDescent="0.2">
      <c r="A2742" s="29"/>
      <c r="B2742" s="9" t="s">
        <v>965</v>
      </c>
    </row>
    <row r="2743" spans="1:2" ht="13.5" outlineLevel="3" x14ac:dyDescent="0.2">
      <c r="A2743" s="29"/>
      <c r="B2743" s="13" t="s">
        <v>1606</v>
      </c>
    </row>
    <row r="2744" spans="1:2" outlineLevel="3" x14ac:dyDescent="0.2">
      <c r="A2744" s="29"/>
      <c r="B2744" s="14" t="s">
        <v>2594</v>
      </c>
    </row>
    <row r="2745" spans="1:2" outlineLevel="3" x14ac:dyDescent="0.2">
      <c r="A2745" s="29" t="s">
        <v>7174</v>
      </c>
      <c r="B2745" s="8" t="s">
        <v>2605</v>
      </c>
    </row>
    <row r="2746" spans="1:2" outlineLevel="3" x14ac:dyDescent="0.2">
      <c r="A2746" s="29" t="s">
        <v>7175</v>
      </c>
      <c r="B2746" s="9" t="s">
        <v>2605</v>
      </c>
    </row>
    <row r="2747" spans="1:2" outlineLevel="3" x14ac:dyDescent="0.2">
      <c r="A2747" s="29"/>
      <c r="B2747" s="8" t="s">
        <v>1605</v>
      </c>
    </row>
    <row r="2748" spans="1:2" outlineLevel="3" x14ac:dyDescent="0.2">
      <c r="A2748" s="29"/>
      <c r="B2748" s="9" t="s">
        <v>966</v>
      </c>
    </row>
    <row r="2749" spans="1:2" outlineLevel="3" x14ac:dyDescent="0.2">
      <c r="A2749" s="29"/>
      <c r="B2749" s="9" t="s">
        <v>967</v>
      </c>
    </row>
    <row r="2750" spans="1:2" ht="13.5" outlineLevel="3" x14ac:dyDescent="0.2">
      <c r="A2750" s="29"/>
      <c r="B2750" s="13" t="s">
        <v>1606</v>
      </c>
    </row>
    <row r="2751" spans="1:2" outlineLevel="3" x14ac:dyDescent="0.2">
      <c r="A2751" s="29"/>
      <c r="B2751" s="14" t="s">
        <v>2606</v>
      </c>
    </row>
    <row r="2752" spans="1:2" outlineLevel="3" x14ac:dyDescent="0.2">
      <c r="A2752" s="29"/>
      <c r="B2752" s="14" t="s">
        <v>2607</v>
      </c>
    </row>
    <row r="2753" spans="1:2" outlineLevel="3" x14ac:dyDescent="0.2">
      <c r="A2753" s="29" t="s">
        <v>7176</v>
      </c>
      <c r="B2753" s="8" t="s">
        <v>24</v>
      </c>
    </row>
    <row r="2754" spans="1:2" outlineLevel="3" x14ac:dyDescent="0.2">
      <c r="A2754" s="29"/>
      <c r="B2754" s="8" t="s">
        <v>1628</v>
      </c>
    </row>
    <row r="2755" spans="1:2" outlineLevel="3" x14ac:dyDescent="0.2">
      <c r="A2755" s="29"/>
      <c r="B2755" s="9" t="s">
        <v>968</v>
      </c>
    </row>
    <row r="2756" spans="1:2" ht="13.5" outlineLevel="3" x14ac:dyDescent="0.2">
      <c r="A2756" s="29"/>
      <c r="B2756" s="13" t="s">
        <v>1666</v>
      </c>
    </row>
    <row r="2757" spans="1:2" outlineLevel="3" x14ac:dyDescent="0.2">
      <c r="A2757" s="29"/>
      <c r="B2757" s="14" t="s">
        <v>2608</v>
      </c>
    </row>
    <row r="2758" spans="1:2" outlineLevel="3" x14ac:dyDescent="0.2">
      <c r="A2758" s="29"/>
      <c r="B2758" s="12" t="s">
        <v>5950</v>
      </c>
    </row>
    <row r="2759" spans="1:2" outlineLevel="3" x14ac:dyDescent="0.2">
      <c r="A2759" s="29"/>
      <c r="B2759" s="12" t="s">
        <v>5951</v>
      </c>
    </row>
    <row r="2760" spans="1:2" outlineLevel="3" x14ac:dyDescent="0.2">
      <c r="A2760" s="29"/>
      <c r="B2760" s="14" t="s">
        <v>2609</v>
      </c>
    </row>
    <row r="2761" spans="1:2" outlineLevel="3" x14ac:dyDescent="0.2">
      <c r="A2761" s="29" t="s">
        <v>7177</v>
      </c>
      <c r="B2761" s="8" t="s">
        <v>2610</v>
      </c>
    </row>
    <row r="2762" spans="1:2" outlineLevel="3" x14ac:dyDescent="0.2">
      <c r="A2762" s="29" t="s">
        <v>7178</v>
      </c>
      <c r="B2762" s="9" t="s">
        <v>2610</v>
      </c>
    </row>
    <row r="2763" spans="1:2" outlineLevel="3" x14ac:dyDescent="0.2">
      <c r="A2763" s="29"/>
      <c r="B2763" s="9" t="s">
        <v>2611</v>
      </c>
    </row>
    <row r="2764" spans="1:2" outlineLevel="3" x14ac:dyDescent="0.2">
      <c r="A2764" s="29"/>
      <c r="B2764" s="8" t="s">
        <v>1605</v>
      </c>
    </row>
    <row r="2765" spans="1:2" outlineLevel="3" x14ac:dyDescent="0.2">
      <c r="A2765" s="29"/>
      <c r="B2765" s="9" t="s">
        <v>969</v>
      </c>
    </row>
    <row r="2766" spans="1:2" outlineLevel="3" x14ac:dyDescent="0.2">
      <c r="A2766" s="29"/>
      <c r="B2766" s="9" t="s">
        <v>970</v>
      </c>
    </row>
    <row r="2767" spans="1:2" outlineLevel="3" x14ac:dyDescent="0.2">
      <c r="A2767" s="29"/>
      <c r="B2767" s="9" t="s">
        <v>971</v>
      </c>
    </row>
    <row r="2768" spans="1:2" outlineLevel="3" x14ac:dyDescent="0.2">
      <c r="A2768" s="29"/>
      <c r="B2768" s="9" t="s">
        <v>972</v>
      </c>
    </row>
    <row r="2769" spans="1:2" outlineLevel="3" x14ac:dyDescent="0.2">
      <c r="A2769" s="29"/>
      <c r="B2769" s="9" t="s">
        <v>973</v>
      </c>
    </row>
    <row r="2770" spans="1:2" outlineLevel="3" x14ac:dyDescent="0.2">
      <c r="A2770" s="29" t="s">
        <v>7179</v>
      </c>
      <c r="B2770" s="8" t="s">
        <v>2612</v>
      </c>
    </row>
    <row r="2771" spans="1:2" outlineLevel="3" x14ac:dyDescent="0.2">
      <c r="A2771" s="29" t="s">
        <v>7180</v>
      </c>
      <c r="B2771" s="9" t="s">
        <v>2612</v>
      </c>
    </row>
    <row r="2772" spans="1:2" outlineLevel="3" x14ac:dyDescent="0.2">
      <c r="A2772" s="29"/>
      <c r="B2772" s="9" t="s">
        <v>2613</v>
      </c>
    </row>
    <row r="2773" spans="1:2" outlineLevel="3" x14ac:dyDescent="0.2">
      <c r="A2773" s="29"/>
      <c r="B2773" s="8" t="s">
        <v>1605</v>
      </c>
    </row>
    <row r="2774" spans="1:2" outlineLevel="3" x14ac:dyDescent="0.2">
      <c r="A2774" s="29"/>
      <c r="B2774" s="9" t="s">
        <v>974</v>
      </c>
    </row>
    <row r="2775" spans="1:2" outlineLevel="2" x14ac:dyDescent="0.2">
      <c r="A2775" s="29"/>
      <c r="B2775" s="9" t="s">
        <v>975</v>
      </c>
    </row>
    <row r="2776" spans="1:2" outlineLevel="3" x14ac:dyDescent="0.2">
      <c r="A2776" s="29"/>
      <c r="B2776" s="9" t="s">
        <v>976</v>
      </c>
    </row>
    <row r="2777" spans="1:2" outlineLevel="3" x14ac:dyDescent="0.2">
      <c r="A2777" s="29"/>
      <c r="B2777" s="9" t="s">
        <v>977</v>
      </c>
    </row>
    <row r="2778" spans="1:2" outlineLevel="3" x14ac:dyDescent="0.2">
      <c r="A2778" s="29" t="s">
        <v>7181</v>
      </c>
      <c r="B2778" s="8" t="s">
        <v>2614</v>
      </c>
    </row>
    <row r="2779" spans="1:2" outlineLevel="3" x14ac:dyDescent="0.2">
      <c r="A2779" s="29" t="s">
        <v>7182</v>
      </c>
      <c r="B2779" s="9" t="s">
        <v>2614</v>
      </c>
    </row>
    <row r="2780" spans="1:2" outlineLevel="3" x14ac:dyDescent="0.2">
      <c r="A2780" s="29"/>
      <c r="B2780" s="8" t="s">
        <v>1605</v>
      </c>
    </row>
    <row r="2781" spans="1:2" outlineLevel="3" x14ac:dyDescent="0.2">
      <c r="A2781" s="29"/>
      <c r="B2781" s="9" t="s">
        <v>2615</v>
      </c>
    </row>
    <row r="2782" spans="1:2" outlineLevel="3" x14ac:dyDescent="0.2">
      <c r="A2782" s="29"/>
      <c r="B2782" s="9" t="s">
        <v>978</v>
      </c>
    </row>
    <row r="2783" spans="1:2" outlineLevel="3" x14ac:dyDescent="0.2">
      <c r="A2783" s="29" t="s">
        <v>7183</v>
      </c>
      <c r="B2783" s="8" t="s">
        <v>2616</v>
      </c>
    </row>
    <row r="2784" spans="1:2" outlineLevel="3" x14ac:dyDescent="0.2">
      <c r="A2784" s="29" t="s">
        <v>7184</v>
      </c>
      <c r="B2784" s="9" t="s">
        <v>2616</v>
      </c>
    </row>
    <row r="2785" spans="1:2" outlineLevel="3" x14ac:dyDescent="0.2">
      <c r="A2785" s="29"/>
      <c r="B2785" s="8" t="s">
        <v>1605</v>
      </c>
    </row>
    <row r="2786" spans="1:2" outlineLevel="3" x14ac:dyDescent="0.2">
      <c r="A2786" s="29"/>
      <c r="B2786" s="9" t="s">
        <v>979</v>
      </c>
    </row>
    <row r="2787" spans="1:2" outlineLevel="3" x14ac:dyDescent="0.2">
      <c r="A2787" s="29"/>
      <c r="B2787" s="9" t="s">
        <v>980</v>
      </c>
    </row>
    <row r="2788" spans="1:2" outlineLevel="3" x14ac:dyDescent="0.2">
      <c r="A2788" s="29"/>
      <c r="B2788" s="9" t="s">
        <v>981</v>
      </c>
    </row>
    <row r="2789" spans="1:2" outlineLevel="3" x14ac:dyDescent="0.2">
      <c r="A2789" s="29" t="s">
        <v>5508</v>
      </c>
      <c r="B2789" s="7" t="s">
        <v>2617</v>
      </c>
    </row>
    <row r="2790" spans="1:2" outlineLevel="3" x14ac:dyDescent="0.2">
      <c r="A2790" s="29" t="s">
        <v>7185</v>
      </c>
      <c r="B2790" s="8" t="s">
        <v>25</v>
      </c>
    </row>
    <row r="2791" spans="1:2" outlineLevel="3" x14ac:dyDescent="0.2">
      <c r="A2791" s="29" t="s">
        <v>7186</v>
      </c>
      <c r="B2791" s="8" t="s">
        <v>2618</v>
      </c>
    </row>
    <row r="2792" spans="1:2" outlineLevel="3" x14ac:dyDescent="0.2">
      <c r="A2792" s="29" t="s">
        <v>7187</v>
      </c>
      <c r="B2792" s="9" t="s">
        <v>2619</v>
      </c>
    </row>
    <row r="2793" spans="1:2" outlineLevel="3" x14ac:dyDescent="0.2">
      <c r="A2793" s="29"/>
      <c r="B2793" s="8" t="s">
        <v>1605</v>
      </c>
    </row>
    <row r="2794" spans="1:2" ht="25.5" outlineLevel="3" x14ac:dyDescent="0.2">
      <c r="A2794" s="29"/>
      <c r="B2794" s="9" t="s">
        <v>2620</v>
      </c>
    </row>
    <row r="2795" spans="1:2" outlineLevel="3" x14ac:dyDescent="0.2">
      <c r="A2795" s="29"/>
      <c r="B2795" s="9" t="s">
        <v>2621</v>
      </c>
    </row>
    <row r="2796" spans="1:2" outlineLevel="3" x14ac:dyDescent="0.2">
      <c r="A2796" s="29"/>
      <c r="B2796" s="9" t="s">
        <v>982</v>
      </c>
    </row>
    <row r="2797" spans="1:2" ht="13.5" outlineLevel="3" x14ac:dyDescent="0.2">
      <c r="A2797" s="29"/>
      <c r="B2797" s="13" t="s">
        <v>1606</v>
      </c>
    </row>
    <row r="2798" spans="1:2" outlineLevel="3" x14ac:dyDescent="0.2">
      <c r="A2798" s="29"/>
      <c r="B2798" s="14" t="s">
        <v>2622</v>
      </c>
    </row>
    <row r="2799" spans="1:2" outlineLevel="3" x14ac:dyDescent="0.2">
      <c r="A2799" s="29"/>
      <c r="B2799" s="14" t="s">
        <v>2623</v>
      </c>
    </row>
    <row r="2800" spans="1:2" outlineLevel="3" x14ac:dyDescent="0.2">
      <c r="A2800" s="29"/>
      <c r="B2800" s="14" t="s">
        <v>2624</v>
      </c>
    </row>
    <row r="2801" spans="1:2" outlineLevel="3" x14ac:dyDescent="0.2">
      <c r="A2801" s="29"/>
      <c r="B2801" s="14" t="s">
        <v>2625</v>
      </c>
    </row>
    <row r="2802" spans="1:2" outlineLevel="3" x14ac:dyDescent="0.2">
      <c r="A2802" s="29"/>
      <c r="B2802" s="14" t="s">
        <v>2626</v>
      </c>
    </row>
    <row r="2803" spans="1:2" outlineLevel="3" x14ac:dyDescent="0.2">
      <c r="A2803" s="29" t="s">
        <v>7188</v>
      </c>
      <c r="B2803" s="9" t="s">
        <v>2627</v>
      </c>
    </row>
    <row r="2804" spans="1:2" outlineLevel="3" x14ac:dyDescent="0.2">
      <c r="A2804" s="29"/>
      <c r="B2804" s="8" t="s">
        <v>1605</v>
      </c>
    </row>
    <row r="2805" spans="1:2" ht="25.5" outlineLevel="3" x14ac:dyDescent="0.2">
      <c r="A2805" s="29"/>
      <c r="B2805" s="9" t="s">
        <v>2628</v>
      </c>
    </row>
    <row r="2806" spans="1:2" ht="13.5" outlineLevel="3" x14ac:dyDescent="0.2">
      <c r="A2806" s="29"/>
      <c r="B2806" s="13" t="s">
        <v>1606</v>
      </c>
    </row>
    <row r="2807" spans="1:2" outlineLevel="3" x14ac:dyDescent="0.2">
      <c r="A2807" s="29"/>
      <c r="B2807" s="14" t="s">
        <v>2629</v>
      </c>
    </row>
    <row r="2808" spans="1:2" outlineLevel="3" x14ac:dyDescent="0.2">
      <c r="A2808" s="29" t="s">
        <v>7189</v>
      </c>
      <c r="B2808" s="8" t="s">
        <v>2630</v>
      </c>
    </row>
    <row r="2809" spans="1:2" outlineLevel="3" x14ac:dyDescent="0.2">
      <c r="A2809" s="29" t="s">
        <v>7190</v>
      </c>
      <c r="B2809" s="9" t="s">
        <v>2631</v>
      </c>
    </row>
    <row r="2810" spans="1:2" outlineLevel="3" x14ac:dyDescent="0.2">
      <c r="A2810" s="29"/>
      <c r="B2810" s="8" t="s">
        <v>1605</v>
      </c>
    </row>
    <row r="2811" spans="1:2" outlineLevel="3" x14ac:dyDescent="0.2">
      <c r="A2811" s="29"/>
      <c r="B2811" s="9" t="s">
        <v>983</v>
      </c>
    </row>
    <row r="2812" spans="1:2" outlineLevel="3" x14ac:dyDescent="0.2">
      <c r="A2812" s="29"/>
      <c r="B2812" s="9" t="s">
        <v>984</v>
      </c>
    </row>
    <row r="2813" spans="1:2" ht="13.5" outlineLevel="3" x14ac:dyDescent="0.2">
      <c r="A2813" s="29"/>
      <c r="B2813" s="13" t="s">
        <v>1606</v>
      </c>
    </row>
    <row r="2814" spans="1:2" outlineLevel="3" x14ac:dyDescent="0.2">
      <c r="A2814" s="29"/>
      <c r="B2814" s="14" t="s">
        <v>2632</v>
      </c>
    </row>
    <row r="2815" spans="1:2" outlineLevel="3" x14ac:dyDescent="0.2">
      <c r="A2815" s="29"/>
      <c r="B2815" s="14" t="s">
        <v>2633</v>
      </c>
    </row>
    <row r="2816" spans="1:2" outlineLevel="3" x14ac:dyDescent="0.2">
      <c r="A2816" s="29" t="s">
        <v>7191</v>
      </c>
      <c r="B2816" s="8" t="s">
        <v>2634</v>
      </c>
    </row>
    <row r="2817" spans="1:2" outlineLevel="3" x14ac:dyDescent="0.2">
      <c r="A2817" s="29" t="s">
        <v>7192</v>
      </c>
      <c r="B2817" s="8" t="s">
        <v>2635</v>
      </c>
    </row>
    <row r="2818" spans="1:2" outlineLevel="3" x14ac:dyDescent="0.2">
      <c r="A2818" s="29" t="s">
        <v>7193</v>
      </c>
      <c r="B2818" s="9" t="s">
        <v>2635</v>
      </c>
    </row>
    <row r="2819" spans="1:2" outlineLevel="3" x14ac:dyDescent="0.2">
      <c r="A2819" s="29"/>
      <c r="B2819" s="8" t="s">
        <v>1605</v>
      </c>
    </row>
    <row r="2820" spans="1:2" outlineLevel="3" x14ac:dyDescent="0.2">
      <c r="A2820" s="29"/>
      <c r="B2820" s="9" t="s">
        <v>985</v>
      </c>
    </row>
    <row r="2821" spans="1:2" outlineLevel="3" x14ac:dyDescent="0.2">
      <c r="A2821" s="29"/>
      <c r="B2821" s="9" t="s">
        <v>986</v>
      </c>
    </row>
    <row r="2822" spans="1:2" outlineLevel="3" x14ac:dyDescent="0.2">
      <c r="A2822" s="29"/>
      <c r="B2822" s="9" t="s">
        <v>987</v>
      </c>
    </row>
    <row r="2823" spans="1:2" outlineLevel="3" x14ac:dyDescent="0.2">
      <c r="A2823" s="29"/>
      <c r="B2823" s="9" t="s">
        <v>988</v>
      </c>
    </row>
    <row r="2824" spans="1:2" outlineLevel="3" x14ac:dyDescent="0.2">
      <c r="A2824" s="29"/>
      <c r="B2824" s="9" t="s">
        <v>989</v>
      </c>
    </row>
    <row r="2825" spans="1:2" ht="13.5" outlineLevel="3" x14ac:dyDescent="0.2">
      <c r="A2825" s="29"/>
      <c r="B2825" s="13" t="s">
        <v>1606</v>
      </c>
    </row>
    <row r="2826" spans="1:2" outlineLevel="3" x14ac:dyDescent="0.2">
      <c r="A2826" s="29"/>
      <c r="B2826" s="14" t="s">
        <v>2636</v>
      </c>
    </row>
    <row r="2827" spans="1:2" outlineLevel="3" x14ac:dyDescent="0.2">
      <c r="A2827" s="29" t="s">
        <v>7194</v>
      </c>
      <c r="B2827" s="8" t="s">
        <v>2637</v>
      </c>
    </row>
    <row r="2828" spans="1:2" outlineLevel="3" x14ac:dyDescent="0.2">
      <c r="A2828" s="29" t="s">
        <v>7195</v>
      </c>
      <c r="B2828" s="9" t="s">
        <v>2637</v>
      </c>
    </row>
    <row r="2829" spans="1:2" outlineLevel="3" x14ac:dyDescent="0.2">
      <c r="A2829" s="29"/>
      <c r="B2829" s="8" t="s">
        <v>1605</v>
      </c>
    </row>
    <row r="2830" spans="1:2" outlineLevel="3" x14ac:dyDescent="0.2">
      <c r="A2830" s="29"/>
      <c r="B2830" s="9" t="s">
        <v>990</v>
      </c>
    </row>
    <row r="2831" spans="1:2" outlineLevel="3" x14ac:dyDescent="0.2">
      <c r="A2831" s="29"/>
      <c r="B2831" s="9" t="s">
        <v>991</v>
      </c>
    </row>
    <row r="2832" spans="1:2" ht="13.5" outlineLevel="3" x14ac:dyDescent="0.2">
      <c r="A2832" s="29"/>
      <c r="B2832" s="13" t="s">
        <v>1606</v>
      </c>
    </row>
    <row r="2833" spans="1:2" outlineLevel="3" x14ac:dyDescent="0.2">
      <c r="A2833" s="29"/>
      <c r="B2833" s="14" t="s">
        <v>2638</v>
      </c>
    </row>
    <row r="2834" spans="1:2" outlineLevel="3" x14ac:dyDescent="0.2">
      <c r="A2834" s="29"/>
      <c r="B2834" s="14" t="s">
        <v>2639</v>
      </c>
    </row>
    <row r="2835" spans="1:2" outlineLevel="3" x14ac:dyDescent="0.2">
      <c r="A2835" s="29"/>
      <c r="B2835" s="14" t="s">
        <v>2640</v>
      </c>
    </row>
    <row r="2836" spans="1:2" outlineLevel="3" x14ac:dyDescent="0.2">
      <c r="A2836" s="29" t="s">
        <v>7196</v>
      </c>
      <c r="B2836" s="8" t="s">
        <v>116</v>
      </c>
    </row>
    <row r="2837" spans="1:2" outlineLevel="3" x14ac:dyDescent="0.2">
      <c r="A2837" s="29" t="s">
        <v>7197</v>
      </c>
      <c r="B2837" s="8" t="s">
        <v>116</v>
      </c>
    </row>
    <row r="2838" spans="1:2" outlineLevel="3" x14ac:dyDescent="0.2">
      <c r="A2838" s="29" t="s">
        <v>7198</v>
      </c>
      <c r="B2838" s="9" t="s">
        <v>116</v>
      </c>
    </row>
    <row r="2839" spans="1:2" outlineLevel="3" x14ac:dyDescent="0.2">
      <c r="A2839" s="29"/>
      <c r="B2839" s="8" t="s">
        <v>1605</v>
      </c>
    </row>
    <row r="2840" spans="1:2" outlineLevel="3" x14ac:dyDescent="0.2">
      <c r="A2840" s="29"/>
      <c r="B2840" s="9" t="s">
        <v>992</v>
      </c>
    </row>
    <row r="2841" spans="1:2" ht="25.5" outlineLevel="3" x14ac:dyDescent="0.2">
      <c r="A2841" s="29"/>
      <c r="B2841" s="9" t="s">
        <v>2641</v>
      </c>
    </row>
    <row r="2842" spans="1:2" outlineLevel="3" x14ac:dyDescent="0.2">
      <c r="A2842" s="29"/>
      <c r="B2842" s="9" t="s">
        <v>993</v>
      </c>
    </row>
    <row r="2843" spans="1:2" outlineLevel="3" x14ac:dyDescent="0.2">
      <c r="A2843" s="29"/>
      <c r="B2843" s="9" t="s">
        <v>994</v>
      </c>
    </row>
    <row r="2844" spans="1:2" outlineLevel="3" x14ac:dyDescent="0.2">
      <c r="A2844" s="29"/>
      <c r="B2844" s="9" t="s">
        <v>995</v>
      </c>
    </row>
    <row r="2845" spans="1:2" ht="13.5" outlineLevel="3" x14ac:dyDescent="0.2">
      <c r="A2845" s="29"/>
      <c r="B2845" s="13" t="s">
        <v>1606</v>
      </c>
    </row>
    <row r="2846" spans="1:2" outlineLevel="3" x14ac:dyDescent="0.2">
      <c r="A2846" s="29"/>
      <c r="B2846" s="14" t="s">
        <v>2642</v>
      </c>
    </row>
    <row r="2847" spans="1:2" outlineLevel="3" x14ac:dyDescent="0.2">
      <c r="A2847" s="29"/>
      <c r="B2847" s="14" t="s">
        <v>2643</v>
      </c>
    </row>
    <row r="2848" spans="1:2" outlineLevel="3" x14ac:dyDescent="0.2">
      <c r="A2848" s="29"/>
      <c r="B2848" s="14" t="s">
        <v>2644</v>
      </c>
    </row>
    <row r="2849" spans="1:2" outlineLevel="3" x14ac:dyDescent="0.2">
      <c r="A2849" s="29"/>
      <c r="B2849" s="14" t="s">
        <v>2645</v>
      </c>
    </row>
    <row r="2850" spans="1:2" outlineLevel="3" x14ac:dyDescent="0.2">
      <c r="A2850" s="29" t="s">
        <v>7202</v>
      </c>
      <c r="B2850" s="8" t="s">
        <v>117</v>
      </c>
    </row>
    <row r="2851" spans="1:2" outlineLevel="3" x14ac:dyDescent="0.2">
      <c r="A2851" s="29" t="s">
        <v>7203</v>
      </c>
      <c r="B2851" s="8" t="s">
        <v>117</v>
      </c>
    </row>
    <row r="2852" spans="1:2" outlineLevel="3" x14ac:dyDescent="0.2">
      <c r="A2852" s="29" t="s">
        <v>7204</v>
      </c>
      <c r="B2852" s="9" t="s">
        <v>2651</v>
      </c>
    </row>
    <row r="2853" spans="1:2" outlineLevel="3" x14ac:dyDescent="0.2">
      <c r="A2853" s="29"/>
      <c r="B2853" s="8" t="s">
        <v>1605</v>
      </c>
    </row>
    <row r="2854" spans="1:2" outlineLevel="3" x14ac:dyDescent="0.2">
      <c r="A2854" s="29"/>
      <c r="B2854" s="9" t="s">
        <v>1003</v>
      </c>
    </row>
    <row r="2855" spans="1:2" outlineLevel="3" x14ac:dyDescent="0.2">
      <c r="A2855" s="29" t="s">
        <v>7205</v>
      </c>
      <c r="B2855" s="9" t="s">
        <v>2652</v>
      </c>
    </row>
    <row r="2856" spans="1:2" outlineLevel="3" x14ac:dyDescent="0.2">
      <c r="A2856" s="29"/>
      <c r="B2856" s="8" t="s">
        <v>1605</v>
      </c>
    </row>
    <row r="2857" spans="1:2" outlineLevel="3" x14ac:dyDescent="0.2">
      <c r="A2857" s="29"/>
      <c r="B2857" s="9" t="s">
        <v>1004</v>
      </c>
    </row>
    <row r="2858" spans="1:2" ht="13.5" outlineLevel="3" x14ac:dyDescent="0.2">
      <c r="A2858" s="29"/>
      <c r="B2858" s="13" t="s">
        <v>1606</v>
      </c>
    </row>
    <row r="2859" spans="1:2" outlineLevel="3" x14ac:dyDescent="0.2">
      <c r="A2859" s="29"/>
      <c r="B2859" s="14" t="s">
        <v>2653</v>
      </c>
    </row>
    <row r="2860" spans="1:2" outlineLevel="3" x14ac:dyDescent="0.2">
      <c r="A2860" s="29" t="s">
        <v>7206</v>
      </c>
      <c r="B2860" s="8" t="s">
        <v>118</v>
      </c>
    </row>
    <row r="2861" spans="1:2" outlineLevel="3" x14ac:dyDescent="0.2">
      <c r="A2861" s="29" t="s">
        <v>7207</v>
      </c>
      <c r="B2861" s="8" t="s">
        <v>2654</v>
      </c>
    </row>
    <row r="2862" spans="1:2" outlineLevel="3" x14ac:dyDescent="0.2">
      <c r="A2862" s="29" t="s">
        <v>7208</v>
      </c>
      <c r="B2862" s="9" t="s">
        <v>2654</v>
      </c>
    </row>
    <row r="2863" spans="1:2" outlineLevel="3" x14ac:dyDescent="0.2">
      <c r="A2863" s="29"/>
      <c r="B2863" s="8" t="s">
        <v>1605</v>
      </c>
    </row>
    <row r="2864" spans="1:2" outlineLevel="3" x14ac:dyDescent="0.2">
      <c r="A2864" s="29"/>
      <c r="B2864" s="9" t="s">
        <v>2655</v>
      </c>
    </row>
    <row r="2865" spans="1:2" outlineLevel="3" x14ac:dyDescent="0.2">
      <c r="A2865" s="29"/>
      <c r="B2865" s="9" t="s">
        <v>1005</v>
      </c>
    </row>
    <row r="2866" spans="1:2" outlineLevel="3" x14ac:dyDescent="0.2">
      <c r="A2866" s="29"/>
      <c r="B2866" s="9" t="s">
        <v>1006</v>
      </c>
    </row>
    <row r="2867" spans="1:2" outlineLevel="3" x14ac:dyDescent="0.2">
      <c r="A2867" s="29"/>
      <c r="B2867" s="9" t="s">
        <v>1007</v>
      </c>
    </row>
    <row r="2868" spans="1:2" outlineLevel="3" x14ac:dyDescent="0.2">
      <c r="A2868" s="29"/>
      <c r="B2868" s="9" t="s">
        <v>2656</v>
      </c>
    </row>
    <row r="2869" spans="1:2" outlineLevel="3" x14ac:dyDescent="0.2">
      <c r="A2869" s="29"/>
      <c r="B2869" s="9" t="s">
        <v>1008</v>
      </c>
    </row>
    <row r="2870" spans="1:2" outlineLevel="3" x14ac:dyDescent="0.2">
      <c r="A2870" s="29"/>
      <c r="B2870" s="9" t="s">
        <v>1009</v>
      </c>
    </row>
    <row r="2871" spans="1:2" ht="13.5" outlineLevel="3" x14ac:dyDescent="0.2">
      <c r="A2871" s="29"/>
      <c r="B2871" s="13" t="s">
        <v>1606</v>
      </c>
    </row>
    <row r="2872" spans="1:2" outlineLevel="3" x14ac:dyDescent="0.2">
      <c r="A2872" s="29"/>
      <c r="B2872" s="14" t="s">
        <v>2657</v>
      </c>
    </row>
    <row r="2873" spans="1:2" outlineLevel="3" x14ac:dyDescent="0.2">
      <c r="A2873" s="29"/>
      <c r="B2873" s="14" t="s">
        <v>2658</v>
      </c>
    </row>
    <row r="2874" spans="1:2" outlineLevel="3" x14ac:dyDescent="0.2">
      <c r="A2874" s="29"/>
      <c r="B2874" s="14" t="s">
        <v>2659</v>
      </c>
    </row>
    <row r="2875" spans="1:2" outlineLevel="3" x14ac:dyDescent="0.2">
      <c r="A2875" s="29"/>
      <c r="B2875" s="14" t="s">
        <v>2660</v>
      </c>
    </row>
    <row r="2876" spans="1:2" outlineLevel="3" x14ac:dyDescent="0.2">
      <c r="A2876" s="29"/>
      <c r="B2876" s="14" t="s">
        <v>2661</v>
      </c>
    </row>
    <row r="2877" spans="1:2" outlineLevel="3" x14ac:dyDescent="0.2">
      <c r="A2877" s="29" t="s">
        <v>7209</v>
      </c>
      <c r="B2877" s="8" t="s">
        <v>2662</v>
      </c>
    </row>
    <row r="2878" spans="1:2" outlineLevel="3" x14ac:dyDescent="0.2">
      <c r="A2878" s="29" t="s">
        <v>7210</v>
      </c>
      <c r="B2878" s="9" t="s">
        <v>2662</v>
      </c>
    </row>
    <row r="2879" spans="1:2" outlineLevel="3" x14ac:dyDescent="0.2">
      <c r="A2879" s="29"/>
      <c r="B2879" s="8" t="s">
        <v>1605</v>
      </c>
    </row>
    <row r="2880" spans="1:2" outlineLevel="3" x14ac:dyDescent="0.2">
      <c r="A2880" s="29"/>
      <c r="B2880" s="9" t="s">
        <v>2663</v>
      </c>
    </row>
    <row r="2881" spans="1:2" outlineLevel="3" x14ac:dyDescent="0.2">
      <c r="A2881" s="29"/>
      <c r="B2881" s="9" t="s">
        <v>1010</v>
      </c>
    </row>
    <row r="2882" spans="1:2" outlineLevel="3" x14ac:dyDescent="0.2">
      <c r="A2882" s="29" t="s">
        <v>7211</v>
      </c>
      <c r="B2882" s="8" t="s">
        <v>119</v>
      </c>
    </row>
    <row r="2883" spans="1:2" outlineLevel="3" x14ac:dyDescent="0.2">
      <c r="A2883" s="29" t="s">
        <v>7212</v>
      </c>
      <c r="B2883" s="8" t="s">
        <v>2664</v>
      </c>
    </row>
    <row r="2884" spans="1:2" outlineLevel="3" x14ac:dyDescent="0.2">
      <c r="A2884" s="29" t="s">
        <v>7213</v>
      </c>
      <c r="B2884" s="9" t="s">
        <v>2664</v>
      </c>
    </row>
    <row r="2885" spans="1:2" outlineLevel="3" x14ac:dyDescent="0.2">
      <c r="A2885" s="29"/>
      <c r="B2885" s="8" t="s">
        <v>1605</v>
      </c>
    </row>
    <row r="2886" spans="1:2" outlineLevel="3" x14ac:dyDescent="0.2">
      <c r="A2886" s="29"/>
      <c r="B2886" s="9" t="s">
        <v>2665</v>
      </c>
    </row>
    <row r="2887" spans="1:2" outlineLevel="3" x14ac:dyDescent="0.2">
      <c r="A2887" s="29"/>
      <c r="B2887" s="9" t="s">
        <v>1011</v>
      </c>
    </row>
    <row r="2888" spans="1:2" outlineLevel="3" x14ac:dyDescent="0.2">
      <c r="A2888" s="29"/>
      <c r="B2888" s="20" t="s">
        <v>5952</v>
      </c>
    </row>
    <row r="2889" spans="1:2" outlineLevel="3" x14ac:dyDescent="0.2">
      <c r="A2889" s="29"/>
      <c r="B2889" s="20" t="s">
        <v>5953</v>
      </c>
    </row>
    <row r="2890" spans="1:2" outlineLevel="3" x14ac:dyDescent="0.2">
      <c r="A2890" s="29"/>
      <c r="B2890" s="20" t="s">
        <v>5954</v>
      </c>
    </row>
    <row r="2891" spans="1:2" outlineLevel="3" x14ac:dyDescent="0.2">
      <c r="A2891" s="29"/>
      <c r="B2891" s="20" t="s">
        <v>5955</v>
      </c>
    </row>
    <row r="2892" spans="1:2" outlineLevel="3" x14ac:dyDescent="0.2">
      <c r="A2892" s="29"/>
      <c r="B2892" s="9" t="s">
        <v>2666</v>
      </c>
    </row>
    <row r="2893" spans="1:2" ht="13.5" outlineLevel="3" x14ac:dyDescent="0.2">
      <c r="A2893" s="29"/>
      <c r="B2893" s="13" t="s">
        <v>1606</v>
      </c>
    </row>
    <row r="2894" spans="1:2" outlineLevel="3" x14ac:dyDescent="0.2">
      <c r="A2894" s="29"/>
      <c r="B2894" s="14" t="s">
        <v>2667</v>
      </c>
    </row>
    <row r="2895" spans="1:2" outlineLevel="3" x14ac:dyDescent="0.2">
      <c r="A2895" s="29"/>
      <c r="B2895" s="14" t="s">
        <v>2668</v>
      </c>
    </row>
    <row r="2896" spans="1:2" outlineLevel="3" x14ac:dyDescent="0.2">
      <c r="A2896" s="29"/>
      <c r="B2896" s="14" t="s">
        <v>2669</v>
      </c>
    </row>
    <row r="2897" spans="1:2" outlineLevel="3" x14ac:dyDescent="0.2">
      <c r="A2897" s="29"/>
      <c r="B2897" s="14" t="s">
        <v>2670</v>
      </c>
    </row>
    <row r="2898" spans="1:2" outlineLevel="3" x14ac:dyDescent="0.2">
      <c r="A2898" s="29"/>
      <c r="B2898" s="14" t="s">
        <v>2671</v>
      </c>
    </row>
    <row r="2899" spans="1:2" outlineLevel="3" x14ac:dyDescent="0.2">
      <c r="A2899" s="29"/>
      <c r="B2899" s="14" t="s">
        <v>2672</v>
      </c>
    </row>
    <row r="2900" spans="1:2" outlineLevel="3" x14ac:dyDescent="0.2">
      <c r="A2900" s="29"/>
      <c r="B2900" s="14" t="s">
        <v>2673</v>
      </c>
    </row>
    <row r="2901" spans="1:2" outlineLevel="3" x14ac:dyDescent="0.2">
      <c r="A2901" s="29" t="s">
        <v>7214</v>
      </c>
      <c r="B2901" s="8" t="s">
        <v>2674</v>
      </c>
    </row>
    <row r="2902" spans="1:2" outlineLevel="3" x14ac:dyDescent="0.2">
      <c r="A2902" s="29" t="s">
        <v>7215</v>
      </c>
      <c r="B2902" s="9" t="s">
        <v>2674</v>
      </c>
    </row>
    <row r="2903" spans="1:2" outlineLevel="3" x14ac:dyDescent="0.2">
      <c r="A2903" s="29"/>
      <c r="B2903" s="8" t="s">
        <v>1605</v>
      </c>
    </row>
    <row r="2904" spans="1:2" ht="25.5" outlineLevel="3" x14ac:dyDescent="0.2">
      <c r="A2904" s="29"/>
      <c r="B2904" s="9" t="s">
        <v>2675</v>
      </c>
    </row>
    <row r="2905" spans="1:2" ht="13.5" outlineLevel="3" x14ac:dyDescent="0.2">
      <c r="A2905" s="29"/>
      <c r="B2905" s="13" t="s">
        <v>1606</v>
      </c>
    </row>
    <row r="2906" spans="1:2" outlineLevel="3" x14ac:dyDescent="0.2">
      <c r="A2906" s="29"/>
      <c r="B2906" s="14" t="s">
        <v>2676</v>
      </c>
    </row>
    <row r="2907" spans="1:2" outlineLevel="3" x14ac:dyDescent="0.2">
      <c r="A2907" s="29"/>
      <c r="B2907" s="14" t="s">
        <v>2677</v>
      </c>
    </row>
    <row r="2908" spans="1:2" outlineLevel="3" x14ac:dyDescent="0.2">
      <c r="A2908" s="29" t="s">
        <v>7216</v>
      </c>
      <c r="B2908" s="8" t="s">
        <v>2678</v>
      </c>
    </row>
    <row r="2909" spans="1:2" outlineLevel="3" x14ac:dyDescent="0.2">
      <c r="A2909" s="29" t="s">
        <v>7217</v>
      </c>
      <c r="B2909" s="9" t="s">
        <v>2679</v>
      </c>
    </row>
    <row r="2910" spans="1:2" outlineLevel="3" x14ac:dyDescent="0.2">
      <c r="A2910" s="29"/>
      <c r="B2910" s="8" t="s">
        <v>1605</v>
      </c>
    </row>
    <row r="2911" spans="1:2" outlineLevel="3" x14ac:dyDescent="0.2">
      <c r="A2911" s="29"/>
      <c r="B2911" s="9" t="s">
        <v>2680</v>
      </c>
    </row>
    <row r="2912" spans="1:2" outlineLevel="3" x14ac:dyDescent="0.2">
      <c r="A2912" s="29"/>
      <c r="B2912" s="9" t="s">
        <v>1012</v>
      </c>
    </row>
    <row r="2913" spans="1:2" ht="13.5" outlineLevel="3" x14ac:dyDescent="0.2">
      <c r="A2913" s="29"/>
      <c r="B2913" s="13" t="s">
        <v>1606</v>
      </c>
    </row>
    <row r="2914" spans="1:2" outlineLevel="3" x14ac:dyDescent="0.2">
      <c r="A2914" s="29"/>
      <c r="B2914" s="14" t="s">
        <v>2681</v>
      </c>
    </row>
    <row r="2915" spans="1:2" outlineLevel="3" x14ac:dyDescent="0.2">
      <c r="A2915" s="29"/>
      <c r="B2915" s="14" t="s">
        <v>2682</v>
      </c>
    </row>
    <row r="2916" spans="1:2" outlineLevel="3" x14ac:dyDescent="0.2">
      <c r="A2916" s="29" t="s">
        <v>7218</v>
      </c>
      <c r="B2916" s="9" t="s">
        <v>2683</v>
      </c>
    </row>
    <row r="2917" spans="1:2" outlineLevel="3" x14ac:dyDescent="0.2">
      <c r="A2917" s="29"/>
      <c r="B2917" s="8" t="s">
        <v>1605</v>
      </c>
    </row>
    <row r="2918" spans="1:2" ht="25.5" outlineLevel="3" x14ac:dyDescent="0.2">
      <c r="A2918" s="29"/>
      <c r="B2918" s="9" t="s">
        <v>2684</v>
      </c>
    </row>
    <row r="2919" spans="1:2" outlineLevel="3" x14ac:dyDescent="0.2">
      <c r="A2919" s="29"/>
      <c r="B2919" s="9" t="s">
        <v>1013</v>
      </c>
    </row>
    <row r="2920" spans="1:2" outlineLevel="3" x14ac:dyDescent="0.2">
      <c r="A2920" s="29"/>
      <c r="B2920" s="9" t="s">
        <v>1014</v>
      </c>
    </row>
    <row r="2921" spans="1:2" outlineLevel="3" x14ac:dyDescent="0.2">
      <c r="A2921" s="29"/>
      <c r="B2921" s="9" t="s">
        <v>2685</v>
      </c>
    </row>
    <row r="2922" spans="1:2" outlineLevel="3" x14ac:dyDescent="0.2">
      <c r="A2922" s="29"/>
      <c r="B2922" s="9" t="s">
        <v>2686</v>
      </c>
    </row>
    <row r="2923" spans="1:2" outlineLevel="3" x14ac:dyDescent="0.2">
      <c r="A2923" s="29"/>
      <c r="B2923" s="9" t="s">
        <v>1015</v>
      </c>
    </row>
    <row r="2924" spans="1:2" ht="13.5" outlineLevel="3" x14ac:dyDescent="0.2">
      <c r="A2924" s="29"/>
      <c r="B2924" s="13" t="s">
        <v>1606</v>
      </c>
    </row>
    <row r="2925" spans="1:2" outlineLevel="3" x14ac:dyDescent="0.2">
      <c r="A2925" s="29"/>
      <c r="B2925" s="14" t="s">
        <v>2681</v>
      </c>
    </row>
    <row r="2926" spans="1:2" outlineLevel="3" x14ac:dyDescent="0.2">
      <c r="A2926" s="29"/>
      <c r="B2926" s="14" t="s">
        <v>2687</v>
      </c>
    </row>
    <row r="2927" spans="1:2" outlineLevel="3" x14ac:dyDescent="0.2">
      <c r="A2927" s="29"/>
      <c r="B2927" s="14" t="s">
        <v>2688</v>
      </c>
    </row>
    <row r="2928" spans="1:2" outlineLevel="3" x14ac:dyDescent="0.2">
      <c r="A2928" s="29" t="s">
        <v>7219</v>
      </c>
      <c r="B2928" s="8" t="s">
        <v>26</v>
      </c>
    </row>
    <row r="2929" spans="1:2" outlineLevel="3" x14ac:dyDescent="0.2">
      <c r="A2929" s="29" t="s">
        <v>7220</v>
      </c>
      <c r="B2929" s="8" t="s">
        <v>2689</v>
      </c>
    </row>
    <row r="2930" spans="1:2" outlineLevel="3" x14ac:dyDescent="0.2">
      <c r="A2930" s="29" t="s">
        <v>7221</v>
      </c>
      <c r="B2930" s="9" t="s">
        <v>2689</v>
      </c>
    </row>
    <row r="2931" spans="1:2" outlineLevel="3" x14ac:dyDescent="0.2">
      <c r="A2931" s="29"/>
      <c r="B2931" s="8" t="s">
        <v>1605</v>
      </c>
    </row>
    <row r="2932" spans="1:2" outlineLevel="3" x14ac:dyDescent="0.2">
      <c r="A2932" s="29"/>
      <c r="B2932" s="9" t="s">
        <v>2690</v>
      </c>
    </row>
    <row r="2933" spans="1:2" ht="13.5" outlineLevel="3" x14ac:dyDescent="0.2">
      <c r="A2933" s="29"/>
      <c r="B2933" s="13" t="s">
        <v>1606</v>
      </c>
    </row>
    <row r="2934" spans="1:2" outlineLevel="3" x14ac:dyDescent="0.2">
      <c r="A2934" s="29"/>
      <c r="B2934" s="14" t="s">
        <v>2691</v>
      </c>
    </row>
    <row r="2935" spans="1:2" outlineLevel="3" x14ac:dyDescent="0.2">
      <c r="A2935" s="29"/>
      <c r="B2935" s="14" t="s">
        <v>2692</v>
      </c>
    </row>
    <row r="2936" spans="1:2" outlineLevel="3" x14ac:dyDescent="0.2">
      <c r="A2936" s="29"/>
      <c r="B2936" s="14" t="s">
        <v>2693</v>
      </c>
    </row>
    <row r="2937" spans="1:2" outlineLevel="3" x14ac:dyDescent="0.2">
      <c r="A2937" s="29" t="s">
        <v>7222</v>
      </c>
      <c r="B2937" s="8" t="s">
        <v>2694</v>
      </c>
    </row>
    <row r="2938" spans="1:2" outlineLevel="3" x14ac:dyDescent="0.2">
      <c r="A2938" s="29" t="s">
        <v>7223</v>
      </c>
      <c r="B2938" s="9" t="s">
        <v>2694</v>
      </c>
    </row>
    <row r="2939" spans="1:2" outlineLevel="3" x14ac:dyDescent="0.2">
      <c r="A2939" s="29"/>
      <c r="B2939" s="8" t="s">
        <v>1605</v>
      </c>
    </row>
    <row r="2940" spans="1:2" outlineLevel="3" x14ac:dyDescent="0.2">
      <c r="A2940" s="29"/>
      <c r="B2940" s="9" t="s">
        <v>1016</v>
      </c>
    </row>
    <row r="2941" spans="1:2" outlineLevel="3" x14ac:dyDescent="0.2">
      <c r="A2941" s="29"/>
      <c r="B2941" s="9" t="s">
        <v>1017</v>
      </c>
    </row>
    <row r="2942" spans="1:2" ht="13.5" outlineLevel="3" x14ac:dyDescent="0.2">
      <c r="A2942" s="29"/>
      <c r="B2942" s="13" t="s">
        <v>1606</v>
      </c>
    </row>
    <row r="2943" spans="1:2" outlineLevel="3" x14ac:dyDescent="0.2">
      <c r="A2943" s="29"/>
      <c r="B2943" s="14" t="s">
        <v>2591</v>
      </c>
    </row>
    <row r="2944" spans="1:2" outlineLevel="3" x14ac:dyDescent="0.2">
      <c r="A2944" s="29"/>
      <c r="B2944" s="14" t="s">
        <v>2449</v>
      </c>
    </row>
    <row r="2945" spans="1:2" outlineLevel="3" x14ac:dyDescent="0.2">
      <c r="A2945" s="29" t="s">
        <v>7224</v>
      </c>
      <c r="B2945" s="8" t="s">
        <v>2695</v>
      </c>
    </row>
    <row r="2946" spans="1:2" outlineLevel="3" x14ac:dyDescent="0.2">
      <c r="A2946" s="29" t="s">
        <v>7225</v>
      </c>
      <c r="B2946" s="9" t="s">
        <v>2696</v>
      </c>
    </row>
    <row r="2947" spans="1:2" outlineLevel="3" x14ac:dyDescent="0.2">
      <c r="A2947" s="29"/>
      <c r="B2947" s="8" t="s">
        <v>1605</v>
      </c>
    </row>
    <row r="2948" spans="1:2" outlineLevel="3" x14ac:dyDescent="0.2">
      <c r="A2948" s="29"/>
      <c r="B2948" s="9" t="s">
        <v>1018</v>
      </c>
    </row>
    <row r="2949" spans="1:2" outlineLevel="3" x14ac:dyDescent="0.2">
      <c r="A2949" s="29"/>
      <c r="B2949" s="9" t="s">
        <v>2697</v>
      </c>
    </row>
    <row r="2950" spans="1:2" outlineLevel="3" x14ac:dyDescent="0.2">
      <c r="A2950" s="29"/>
      <c r="B2950" s="9" t="s">
        <v>1019</v>
      </c>
    </row>
    <row r="2951" spans="1:2" outlineLevel="3" x14ac:dyDescent="0.2">
      <c r="A2951" s="29"/>
      <c r="B2951" s="9" t="s">
        <v>2698</v>
      </c>
    </row>
    <row r="2952" spans="1:2" outlineLevel="3" x14ac:dyDescent="0.2">
      <c r="A2952" s="29"/>
      <c r="B2952" s="9" t="s">
        <v>1020</v>
      </c>
    </row>
    <row r="2953" spans="1:2" outlineLevel="3" x14ac:dyDescent="0.2">
      <c r="A2953" s="29"/>
      <c r="B2953" s="9" t="s">
        <v>2699</v>
      </c>
    </row>
    <row r="2954" spans="1:2" ht="13.5" outlineLevel="3" x14ac:dyDescent="0.2">
      <c r="A2954" s="29"/>
      <c r="B2954" s="13" t="s">
        <v>1606</v>
      </c>
    </row>
    <row r="2955" spans="1:2" outlineLevel="3" x14ac:dyDescent="0.2">
      <c r="A2955" s="29"/>
      <c r="B2955" s="14" t="s">
        <v>2700</v>
      </c>
    </row>
    <row r="2956" spans="1:2" outlineLevel="3" x14ac:dyDescent="0.2">
      <c r="A2956" s="29" t="s">
        <v>7226</v>
      </c>
      <c r="B2956" s="9" t="s">
        <v>2701</v>
      </c>
    </row>
    <row r="2957" spans="1:2" outlineLevel="3" x14ac:dyDescent="0.2">
      <c r="A2957" s="29"/>
      <c r="B2957" s="8" t="s">
        <v>1605</v>
      </c>
    </row>
    <row r="2958" spans="1:2" outlineLevel="3" x14ac:dyDescent="0.2">
      <c r="A2958" s="29"/>
      <c r="B2958" s="9" t="s">
        <v>1021</v>
      </c>
    </row>
    <row r="2959" spans="1:2" outlineLevel="3" x14ac:dyDescent="0.2">
      <c r="A2959" s="29"/>
      <c r="B2959" s="11" t="s">
        <v>5956</v>
      </c>
    </row>
    <row r="2960" spans="1:2" outlineLevel="3" x14ac:dyDescent="0.2">
      <c r="A2960" s="29"/>
      <c r="B2960" s="11" t="s">
        <v>5957</v>
      </c>
    </row>
    <row r="2961" spans="1:2" outlineLevel="3" x14ac:dyDescent="0.2">
      <c r="A2961" s="29"/>
      <c r="B2961" s="9" t="s">
        <v>1022</v>
      </c>
    </row>
    <row r="2962" spans="1:2" ht="13.5" outlineLevel="3" x14ac:dyDescent="0.2">
      <c r="A2962" s="29"/>
      <c r="B2962" s="13" t="s">
        <v>1606</v>
      </c>
    </row>
    <row r="2963" spans="1:2" outlineLevel="3" x14ac:dyDescent="0.2">
      <c r="A2963" s="29"/>
      <c r="B2963" s="14" t="s">
        <v>2702</v>
      </c>
    </row>
    <row r="2964" spans="1:2" outlineLevel="3" x14ac:dyDescent="0.2">
      <c r="A2964" s="29"/>
      <c r="B2964" s="14" t="s">
        <v>2703</v>
      </c>
    </row>
    <row r="2965" spans="1:2" outlineLevel="3" x14ac:dyDescent="0.2">
      <c r="A2965" s="29" t="s">
        <v>7227</v>
      </c>
      <c r="B2965" s="8" t="s">
        <v>2704</v>
      </c>
    </row>
    <row r="2966" spans="1:2" outlineLevel="3" x14ac:dyDescent="0.2">
      <c r="A2966" s="29" t="s">
        <v>7228</v>
      </c>
      <c r="B2966" s="9" t="s">
        <v>2704</v>
      </c>
    </row>
    <row r="2967" spans="1:2" outlineLevel="3" x14ac:dyDescent="0.2">
      <c r="A2967" s="29"/>
      <c r="B2967" s="8" t="s">
        <v>1605</v>
      </c>
    </row>
    <row r="2968" spans="1:2" outlineLevel="3" x14ac:dyDescent="0.2">
      <c r="A2968" s="29"/>
      <c r="B2968" s="9" t="s">
        <v>1023</v>
      </c>
    </row>
    <row r="2969" spans="1:2" outlineLevel="3" x14ac:dyDescent="0.2">
      <c r="A2969" s="29"/>
      <c r="B2969" s="9" t="s">
        <v>1024</v>
      </c>
    </row>
    <row r="2970" spans="1:2" outlineLevel="3" x14ac:dyDescent="0.2">
      <c r="A2970" s="29" t="s">
        <v>7229</v>
      </c>
      <c r="B2970" s="8" t="s">
        <v>2705</v>
      </c>
    </row>
    <row r="2971" spans="1:2" outlineLevel="3" x14ac:dyDescent="0.2">
      <c r="A2971" s="29" t="s">
        <v>7230</v>
      </c>
      <c r="B2971" s="9" t="s">
        <v>2706</v>
      </c>
    </row>
    <row r="2972" spans="1:2" outlineLevel="3" x14ac:dyDescent="0.2">
      <c r="A2972" s="29"/>
      <c r="B2972" s="8" t="s">
        <v>1605</v>
      </c>
    </row>
    <row r="2973" spans="1:2" outlineLevel="3" x14ac:dyDescent="0.2">
      <c r="A2973" s="29"/>
      <c r="B2973" s="9" t="s">
        <v>2707</v>
      </c>
    </row>
    <row r="2974" spans="1:2" outlineLevel="3" x14ac:dyDescent="0.2">
      <c r="A2974" s="29" t="s">
        <v>7231</v>
      </c>
      <c r="B2974" s="9" t="s">
        <v>2708</v>
      </c>
    </row>
    <row r="2975" spans="1:2" outlineLevel="3" x14ac:dyDescent="0.2">
      <c r="A2975" s="29"/>
      <c r="B2975" s="8" t="s">
        <v>1605</v>
      </c>
    </row>
    <row r="2976" spans="1:2" ht="25.5" outlineLevel="3" x14ac:dyDescent="0.2">
      <c r="A2976" s="29"/>
      <c r="B2976" s="9" t="s">
        <v>1025</v>
      </c>
    </row>
    <row r="2977" spans="1:2" outlineLevel="3" x14ac:dyDescent="0.2">
      <c r="A2977" s="29"/>
      <c r="B2977" s="9" t="s">
        <v>1026</v>
      </c>
    </row>
    <row r="2978" spans="1:2" outlineLevel="1" x14ac:dyDescent="0.2">
      <c r="A2978" s="29"/>
      <c r="B2978" s="9" t="s">
        <v>1027</v>
      </c>
    </row>
    <row r="2979" spans="1:2" ht="13.5" outlineLevel="1" x14ac:dyDescent="0.2">
      <c r="A2979" s="29"/>
      <c r="B2979" s="13" t="s">
        <v>1606</v>
      </c>
    </row>
    <row r="2980" spans="1:2" outlineLevel="2" x14ac:dyDescent="0.2">
      <c r="A2980" s="29"/>
      <c r="B2980" s="14" t="s">
        <v>2709</v>
      </c>
    </row>
    <row r="2981" spans="1:2" outlineLevel="2" x14ac:dyDescent="0.2">
      <c r="A2981" s="29"/>
      <c r="B2981" s="14" t="s">
        <v>2710</v>
      </c>
    </row>
    <row r="2982" spans="1:2" outlineLevel="2" x14ac:dyDescent="0.2">
      <c r="A2982" s="29"/>
      <c r="B2982" s="14" t="s">
        <v>2711</v>
      </c>
    </row>
    <row r="2983" spans="1:2" outlineLevel="2" x14ac:dyDescent="0.2">
      <c r="A2983" s="29" t="s">
        <v>7232</v>
      </c>
      <c r="B2983" s="9" t="s">
        <v>2712</v>
      </c>
    </row>
    <row r="2984" spans="1:2" outlineLevel="2" x14ac:dyDescent="0.2">
      <c r="A2984" s="29"/>
      <c r="B2984" s="8" t="s">
        <v>1605</v>
      </c>
    </row>
    <row r="2985" spans="1:2" outlineLevel="2" x14ac:dyDescent="0.2">
      <c r="A2985" s="29"/>
      <c r="B2985" s="9" t="s">
        <v>2713</v>
      </c>
    </row>
    <row r="2986" spans="1:2" outlineLevel="2" x14ac:dyDescent="0.2">
      <c r="A2986" s="29"/>
      <c r="B2986" s="9" t="s">
        <v>2714</v>
      </c>
    </row>
    <row r="2987" spans="1:2" outlineLevel="2" x14ac:dyDescent="0.2">
      <c r="A2987" s="29"/>
      <c r="B2987" s="9" t="s">
        <v>1028</v>
      </c>
    </row>
    <row r="2988" spans="1:2" outlineLevel="2" x14ac:dyDescent="0.2">
      <c r="A2988" s="29"/>
      <c r="B2988" s="9" t="s">
        <v>1029</v>
      </c>
    </row>
    <row r="2989" spans="1:2" outlineLevel="2" x14ac:dyDescent="0.2">
      <c r="A2989" s="29"/>
      <c r="B2989" s="12" t="s">
        <v>5958</v>
      </c>
    </row>
    <row r="2990" spans="1:2" outlineLevel="2" x14ac:dyDescent="0.2">
      <c r="A2990" s="29"/>
      <c r="B2990" s="12" t="s">
        <v>5959</v>
      </c>
    </row>
    <row r="2991" spans="1:2" outlineLevel="2" x14ac:dyDescent="0.2">
      <c r="A2991" s="29"/>
      <c r="B2991" s="12" t="s">
        <v>5960</v>
      </c>
    </row>
    <row r="2992" spans="1:2" outlineLevel="2" x14ac:dyDescent="0.2">
      <c r="A2992" s="29"/>
      <c r="B2992" s="12" t="s">
        <v>5961</v>
      </c>
    </row>
    <row r="2993" spans="1:2" outlineLevel="2" x14ac:dyDescent="0.2">
      <c r="A2993" s="29"/>
      <c r="B2993" s="12" t="s">
        <v>5962</v>
      </c>
    </row>
    <row r="2994" spans="1:2" outlineLevel="2" x14ac:dyDescent="0.2">
      <c r="A2994" s="29"/>
      <c r="B2994" s="12" t="s">
        <v>5963</v>
      </c>
    </row>
    <row r="2995" spans="1:2" outlineLevel="2" x14ac:dyDescent="0.2">
      <c r="A2995" s="29"/>
      <c r="B2995" s="12" t="s">
        <v>5964</v>
      </c>
    </row>
    <row r="2996" spans="1:2" outlineLevel="2" x14ac:dyDescent="0.2">
      <c r="A2996" s="29"/>
      <c r="B2996" s="9" t="s">
        <v>2715</v>
      </c>
    </row>
    <row r="2997" spans="1:2" outlineLevel="2" x14ac:dyDescent="0.2">
      <c r="A2997" s="29"/>
      <c r="B2997" s="9" t="s">
        <v>1030</v>
      </c>
    </row>
    <row r="2998" spans="1:2" outlineLevel="2" x14ac:dyDescent="0.2">
      <c r="A2998" s="29"/>
      <c r="B2998" s="9" t="s">
        <v>1031</v>
      </c>
    </row>
    <row r="2999" spans="1:2" outlineLevel="2" x14ac:dyDescent="0.2">
      <c r="A2999" s="29"/>
      <c r="B2999" s="9" t="s">
        <v>1032</v>
      </c>
    </row>
    <row r="3000" spans="1:2" outlineLevel="2" x14ac:dyDescent="0.2">
      <c r="A3000" s="29"/>
      <c r="B3000" s="9" t="s">
        <v>1033</v>
      </c>
    </row>
    <row r="3001" spans="1:2" ht="13.5" outlineLevel="2" x14ac:dyDescent="0.2">
      <c r="A3001" s="29"/>
      <c r="B3001" s="13" t="s">
        <v>1606</v>
      </c>
    </row>
    <row r="3002" spans="1:2" outlineLevel="2" x14ac:dyDescent="0.2">
      <c r="A3002" s="29"/>
      <c r="B3002" s="14" t="s">
        <v>2709</v>
      </c>
    </row>
    <row r="3003" spans="1:2" outlineLevel="2" x14ac:dyDescent="0.2">
      <c r="A3003" s="29"/>
      <c r="B3003" s="14" t="s">
        <v>2716</v>
      </c>
    </row>
    <row r="3004" spans="1:2" outlineLevel="2" x14ac:dyDescent="0.2">
      <c r="A3004" s="29"/>
      <c r="B3004" s="14" t="s">
        <v>2717</v>
      </c>
    </row>
    <row r="3005" spans="1:2" outlineLevel="2" x14ac:dyDescent="0.2">
      <c r="A3005" s="29"/>
      <c r="B3005" s="14" t="s">
        <v>2718</v>
      </c>
    </row>
    <row r="3006" spans="1:2" outlineLevel="2" x14ac:dyDescent="0.2">
      <c r="A3006" s="29"/>
      <c r="B3006" s="14" t="s">
        <v>2719</v>
      </c>
    </row>
    <row r="3007" spans="1:2" outlineLevel="2" x14ac:dyDescent="0.2">
      <c r="A3007" s="29"/>
      <c r="B3007" s="14" t="s">
        <v>2720</v>
      </c>
    </row>
    <row r="3008" spans="1:2" outlineLevel="2" x14ac:dyDescent="0.2">
      <c r="A3008" s="29"/>
      <c r="B3008" s="14" t="s">
        <v>2721</v>
      </c>
    </row>
    <row r="3009" spans="1:2" outlineLevel="2" x14ac:dyDescent="0.2">
      <c r="A3009" s="29" t="s">
        <v>2722</v>
      </c>
      <c r="B3009" s="17" t="s">
        <v>2723</v>
      </c>
    </row>
    <row r="3010" spans="1:2" outlineLevel="2" x14ac:dyDescent="0.2">
      <c r="A3010" s="29" t="s">
        <v>5511</v>
      </c>
      <c r="B3010" s="7" t="s">
        <v>2723</v>
      </c>
    </row>
    <row r="3011" spans="1:2" outlineLevel="2" x14ac:dyDescent="0.2">
      <c r="A3011" s="29" t="s">
        <v>7233</v>
      </c>
      <c r="B3011" s="8" t="s">
        <v>120</v>
      </c>
    </row>
    <row r="3012" spans="1:2" outlineLevel="2" x14ac:dyDescent="0.2">
      <c r="A3012" s="29" t="s">
        <v>7234</v>
      </c>
      <c r="B3012" s="8" t="s">
        <v>2724</v>
      </c>
    </row>
    <row r="3013" spans="1:2" outlineLevel="2" x14ac:dyDescent="0.2">
      <c r="A3013" s="29" t="s">
        <v>7235</v>
      </c>
      <c r="B3013" s="9" t="s">
        <v>2724</v>
      </c>
    </row>
    <row r="3014" spans="1:2" outlineLevel="2" x14ac:dyDescent="0.2">
      <c r="A3014" s="29"/>
      <c r="B3014" s="8" t="s">
        <v>1605</v>
      </c>
    </row>
    <row r="3015" spans="1:2" outlineLevel="2" x14ac:dyDescent="0.2">
      <c r="A3015" s="29"/>
      <c r="B3015" s="9" t="s">
        <v>1034</v>
      </c>
    </row>
    <row r="3016" spans="1:2" outlineLevel="2" x14ac:dyDescent="0.2">
      <c r="A3016" s="29"/>
      <c r="B3016" s="9" t="s">
        <v>1035</v>
      </c>
    </row>
    <row r="3017" spans="1:2" outlineLevel="2" x14ac:dyDescent="0.2">
      <c r="A3017" s="29"/>
      <c r="B3017" s="9" t="s">
        <v>1036</v>
      </c>
    </row>
    <row r="3018" spans="1:2" outlineLevel="2" x14ac:dyDescent="0.2">
      <c r="A3018" s="29"/>
      <c r="B3018" s="9" t="s">
        <v>1037</v>
      </c>
    </row>
    <row r="3019" spans="1:2" outlineLevel="2" x14ac:dyDescent="0.2">
      <c r="A3019" s="29"/>
      <c r="B3019" s="9" t="s">
        <v>1038</v>
      </c>
    </row>
    <row r="3020" spans="1:2" outlineLevel="2" x14ac:dyDescent="0.2">
      <c r="A3020" s="29"/>
      <c r="B3020" s="9" t="s">
        <v>1039</v>
      </c>
    </row>
    <row r="3021" spans="1:2" outlineLevel="2" x14ac:dyDescent="0.2">
      <c r="A3021" s="29"/>
      <c r="B3021" s="9" t="s">
        <v>1040</v>
      </c>
    </row>
    <row r="3022" spans="1:2" outlineLevel="2" x14ac:dyDescent="0.2">
      <c r="A3022" s="29"/>
      <c r="B3022" s="9" t="s">
        <v>1041</v>
      </c>
    </row>
    <row r="3023" spans="1:2" outlineLevel="2" x14ac:dyDescent="0.2">
      <c r="A3023" s="29"/>
      <c r="B3023" s="9" t="s">
        <v>1042</v>
      </c>
    </row>
    <row r="3024" spans="1:2" ht="38.25" outlineLevel="2" x14ac:dyDescent="0.2">
      <c r="A3024" s="29"/>
      <c r="B3024" s="9" t="s">
        <v>2725</v>
      </c>
    </row>
    <row r="3025" spans="1:2" outlineLevel="2" x14ac:dyDescent="0.2">
      <c r="A3025" s="29"/>
      <c r="B3025" s="9" t="s">
        <v>1043</v>
      </c>
    </row>
    <row r="3026" spans="1:2" outlineLevel="2" x14ac:dyDescent="0.2">
      <c r="A3026" s="29"/>
      <c r="B3026" s="9" t="s">
        <v>2726</v>
      </c>
    </row>
    <row r="3027" spans="1:2" ht="13.5" outlineLevel="2" x14ac:dyDescent="0.2">
      <c r="A3027" s="29"/>
      <c r="B3027" s="13" t="s">
        <v>1606</v>
      </c>
    </row>
    <row r="3028" spans="1:2" outlineLevel="2" x14ac:dyDescent="0.2">
      <c r="A3028" s="29"/>
      <c r="B3028" s="14" t="s">
        <v>2727</v>
      </c>
    </row>
    <row r="3029" spans="1:2" outlineLevel="2" x14ac:dyDescent="0.2">
      <c r="A3029" s="29"/>
      <c r="B3029" s="14" t="s">
        <v>2728</v>
      </c>
    </row>
    <row r="3030" spans="1:2" outlineLevel="2" x14ac:dyDescent="0.2">
      <c r="A3030" s="29"/>
      <c r="B3030" s="14" t="s">
        <v>2729</v>
      </c>
    </row>
    <row r="3031" spans="1:2" outlineLevel="2" x14ac:dyDescent="0.2">
      <c r="A3031" s="29"/>
      <c r="B3031" s="14" t="s">
        <v>2730</v>
      </c>
    </row>
    <row r="3032" spans="1:2" outlineLevel="2" x14ac:dyDescent="0.2">
      <c r="A3032" s="29"/>
      <c r="B3032" s="14" t="s">
        <v>2731</v>
      </c>
    </row>
    <row r="3033" spans="1:2" outlineLevel="2" x14ac:dyDescent="0.2">
      <c r="A3033" s="29"/>
      <c r="B3033" s="14" t="s">
        <v>2732</v>
      </c>
    </row>
    <row r="3034" spans="1:2" outlineLevel="2" x14ac:dyDescent="0.2">
      <c r="A3034" s="29"/>
      <c r="B3034" s="14" t="s">
        <v>2733</v>
      </c>
    </row>
    <row r="3035" spans="1:2" outlineLevel="2" x14ac:dyDescent="0.2">
      <c r="A3035" s="29"/>
      <c r="B3035" s="14" t="s">
        <v>2734</v>
      </c>
    </row>
    <row r="3036" spans="1:2" ht="25.5" outlineLevel="2" x14ac:dyDescent="0.2">
      <c r="A3036" s="29"/>
      <c r="B3036" s="14" t="s">
        <v>2735</v>
      </c>
    </row>
    <row r="3037" spans="1:2" outlineLevel="2" x14ac:dyDescent="0.2">
      <c r="A3037" s="29" t="s">
        <v>7236</v>
      </c>
      <c r="B3037" s="8" t="s">
        <v>2736</v>
      </c>
    </row>
    <row r="3038" spans="1:2" outlineLevel="2" x14ac:dyDescent="0.2">
      <c r="A3038" s="29" t="s">
        <v>7237</v>
      </c>
      <c r="B3038" s="9" t="s">
        <v>2736</v>
      </c>
    </row>
    <row r="3039" spans="1:2" outlineLevel="2" x14ac:dyDescent="0.2">
      <c r="A3039" s="29"/>
      <c r="B3039" s="8" t="s">
        <v>1605</v>
      </c>
    </row>
    <row r="3040" spans="1:2" outlineLevel="2" x14ac:dyDescent="0.2">
      <c r="A3040" s="29"/>
      <c r="B3040" s="9" t="s">
        <v>1044</v>
      </c>
    </row>
    <row r="3041" spans="1:2" outlineLevel="2" x14ac:dyDescent="0.2">
      <c r="A3041" s="29"/>
      <c r="B3041" s="9" t="s">
        <v>1045</v>
      </c>
    </row>
    <row r="3042" spans="1:2" outlineLevel="2" x14ac:dyDescent="0.2">
      <c r="A3042" s="29"/>
      <c r="B3042" s="9" t="s">
        <v>1046</v>
      </c>
    </row>
    <row r="3043" spans="1:2" outlineLevel="2" x14ac:dyDescent="0.2">
      <c r="A3043" s="29"/>
      <c r="B3043" s="9" t="s">
        <v>1047</v>
      </c>
    </row>
    <row r="3044" spans="1:2" ht="13.5" outlineLevel="2" x14ac:dyDescent="0.2">
      <c r="A3044" s="29"/>
      <c r="B3044" s="13" t="s">
        <v>1606</v>
      </c>
    </row>
    <row r="3045" spans="1:2" outlineLevel="2" x14ac:dyDescent="0.2">
      <c r="A3045" s="29"/>
      <c r="B3045" s="14" t="s">
        <v>2737</v>
      </c>
    </row>
    <row r="3046" spans="1:2" outlineLevel="2" x14ac:dyDescent="0.2">
      <c r="A3046" s="29"/>
      <c r="B3046" s="14" t="s">
        <v>2738</v>
      </c>
    </row>
    <row r="3047" spans="1:2" outlineLevel="2" x14ac:dyDescent="0.2">
      <c r="A3047" s="29" t="s">
        <v>7238</v>
      </c>
      <c r="B3047" s="8" t="s">
        <v>121</v>
      </c>
    </row>
    <row r="3048" spans="1:2" outlineLevel="2" x14ac:dyDescent="0.2">
      <c r="A3048" s="29" t="s">
        <v>7239</v>
      </c>
      <c r="B3048" s="8" t="s">
        <v>121</v>
      </c>
    </row>
    <row r="3049" spans="1:2" outlineLevel="2" x14ac:dyDescent="0.2">
      <c r="A3049" s="29"/>
      <c r="B3049" s="8" t="s">
        <v>1951</v>
      </c>
    </row>
    <row r="3050" spans="1:2" outlineLevel="2" x14ac:dyDescent="0.2">
      <c r="A3050" s="29"/>
      <c r="B3050" s="9" t="s">
        <v>2739</v>
      </c>
    </row>
    <row r="3051" spans="1:2" outlineLevel="2" x14ac:dyDescent="0.2">
      <c r="A3051" s="29"/>
      <c r="B3051" s="9" t="s">
        <v>2740</v>
      </c>
    </row>
    <row r="3052" spans="1:2" outlineLevel="2" x14ac:dyDescent="0.2">
      <c r="A3052" s="29"/>
      <c r="B3052" s="9" t="s">
        <v>1048</v>
      </c>
    </row>
    <row r="3053" spans="1:2" ht="25.5" outlineLevel="2" x14ac:dyDescent="0.2">
      <c r="A3053" s="29"/>
      <c r="B3053" s="9" t="s">
        <v>2741</v>
      </c>
    </row>
    <row r="3054" spans="1:2" outlineLevel="2" x14ac:dyDescent="0.2">
      <c r="A3054" s="29" t="s">
        <v>7240</v>
      </c>
      <c r="B3054" s="9" t="s">
        <v>121</v>
      </c>
    </row>
    <row r="3055" spans="1:2" outlineLevel="2" x14ac:dyDescent="0.2">
      <c r="A3055" s="29"/>
      <c r="B3055" s="8" t="s">
        <v>1605</v>
      </c>
    </row>
    <row r="3056" spans="1:2" outlineLevel="2" x14ac:dyDescent="0.2">
      <c r="A3056" s="29"/>
      <c r="B3056" s="9" t="s">
        <v>1049</v>
      </c>
    </row>
    <row r="3057" spans="1:2" outlineLevel="2" x14ac:dyDescent="0.2">
      <c r="A3057" s="29"/>
      <c r="B3057" s="9" t="s">
        <v>1050</v>
      </c>
    </row>
    <row r="3058" spans="1:2" outlineLevel="2" x14ac:dyDescent="0.2">
      <c r="A3058" s="29"/>
      <c r="B3058" s="9" t="s">
        <v>1051</v>
      </c>
    </row>
    <row r="3059" spans="1:2" outlineLevel="2" x14ac:dyDescent="0.2">
      <c r="A3059" s="29"/>
      <c r="B3059" s="9" t="s">
        <v>1052</v>
      </c>
    </row>
    <row r="3060" spans="1:2" outlineLevel="2" x14ac:dyDescent="0.2">
      <c r="A3060" s="29"/>
      <c r="B3060" s="9" t="s">
        <v>1053</v>
      </c>
    </row>
    <row r="3061" spans="1:2" outlineLevel="2" x14ac:dyDescent="0.2">
      <c r="A3061" s="29"/>
      <c r="B3061" s="9" t="s">
        <v>1054</v>
      </c>
    </row>
    <row r="3062" spans="1:2" outlineLevel="2" x14ac:dyDescent="0.2">
      <c r="A3062" s="29"/>
      <c r="B3062" s="9" t="s">
        <v>1055</v>
      </c>
    </row>
    <row r="3063" spans="1:2" outlineLevel="2" x14ac:dyDescent="0.2">
      <c r="A3063" s="29"/>
      <c r="B3063" s="9" t="s">
        <v>1056</v>
      </c>
    </row>
    <row r="3064" spans="1:2" outlineLevel="2" x14ac:dyDescent="0.2">
      <c r="A3064" s="29"/>
      <c r="B3064" s="9" t="s">
        <v>1057</v>
      </c>
    </row>
    <row r="3065" spans="1:2" outlineLevel="2" x14ac:dyDescent="0.2">
      <c r="A3065" s="29"/>
      <c r="B3065" s="9" t="s">
        <v>2742</v>
      </c>
    </row>
    <row r="3066" spans="1:2" outlineLevel="2" x14ac:dyDescent="0.2">
      <c r="A3066" s="29"/>
      <c r="B3066" s="9" t="s">
        <v>1058</v>
      </c>
    </row>
    <row r="3067" spans="1:2" outlineLevel="2" x14ac:dyDescent="0.2">
      <c r="A3067" s="29"/>
      <c r="B3067" s="9" t="s">
        <v>1059</v>
      </c>
    </row>
    <row r="3068" spans="1:2" outlineLevel="2" x14ac:dyDescent="0.2">
      <c r="A3068" s="29"/>
      <c r="B3068" s="9" t="s">
        <v>1060</v>
      </c>
    </row>
    <row r="3069" spans="1:2" outlineLevel="2" x14ac:dyDescent="0.2">
      <c r="A3069" s="29"/>
      <c r="B3069" s="9" t="s">
        <v>1061</v>
      </c>
    </row>
    <row r="3070" spans="1:2" outlineLevel="2" x14ac:dyDescent="0.2">
      <c r="A3070" s="29"/>
      <c r="B3070" s="9" t="s">
        <v>1062</v>
      </c>
    </row>
    <row r="3071" spans="1:2" outlineLevel="2" x14ac:dyDescent="0.2">
      <c r="A3071" s="29"/>
      <c r="B3071" s="9" t="s">
        <v>1063</v>
      </c>
    </row>
    <row r="3072" spans="1:2" outlineLevel="2" x14ac:dyDescent="0.2">
      <c r="A3072" s="29"/>
      <c r="B3072" s="9" t="s">
        <v>1064</v>
      </c>
    </row>
    <row r="3073" spans="1:2" ht="13.5" outlineLevel="2" x14ac:dyDescent="0.2">
      <c r="A3073" s="29"/>
      <c r="B3073" s="13" t="s">
        <v>1606</v>
      </c>
    </row>
    <row r="3074" spans="1:2" outlineLevel="2" x14ac:dyDescent="0.2">
      <c r="A3074" s="29"/>
      <c r="B3074" s="14" t="s">
        <v>2743</v>
      </c>
    </row>
    <row r="3075" spans="1:2" outlineLevel="2" x14ac:dyDescent="0.2">
      <c r="A3075" s="29"/>
      <c r="B3075" s="14" t="s">
        <v>2744</v>
      </c>
    </row>
    <row r="3076" spans="1:2" outlineLevel="2" x14ac:dyDescent="0.2">
      <c r="A3076" s="29"/>
      <c r="B3076" s="14" t="s">
        <v>2745</v>
      </c>
    </row>
    <row r="3077" spans="1:2" outlineLevel="2" x14ac:dyDescent="0.2">
      <c r="A3077" s="29"/>
      <c r="B3077" s="14" t="s">
        <v>2746</v>
      </c>
    </row>
    <row r="3078" spans="1:2" outlineLevel="2" x14ac:dyDescent="0.2">
      <c r="A3078" s="29"/>
      <c r="B3078" s="14" t="s">
        <v>2747</v>
      </c>
    </row>
    <row r="3079" spans="1:2" outlineLevel="2" x14ac:dyDescent="0.2">
      <c r="A3079" s="29"/>
      <c r="B3079" s="14" t="s">
        <v>2748</v>
      </c>
    </row>
    <row r="3080" spans="1:2" outlineLevel="2" x14ac:dyDescent="0.2">
      <c r="A3080" s="29"/>
      <c r="B3080" s="14" t="s">
        <v>2749</v>
      </c>
    </row>
    <row r="3081" spans="1:2" ht="25.5" outlineLevel="2" x14ac:dyDescent="0.2">
      <c r="A3081" s="29"/>
      <c r="B3081" s="14" t="s">
        <v>2750</v>
      </c>
    </row>
    <row r="3082" spans="1:2" outlineLevel="2" x14ac:dyDescent="0.2">
      <c r="A3082" s="29"/>
      <c r="B3082" s="14" t="s">
        <v>2751</v>
      </c>
    </row>
    <row r="3083" spans="1:2" outlineLevel="2" x14ac:dyDescent="0.2">
      <c r="A3083" s="29"/>
      <c r="B3083" s="14" t="s">
        <v>2752</v>
      </c>
    </row>
    <row r="3084" spans="1:2" outlineLevel="2" x14ac:dyDescent="0.2">
      <c r="A3084" s="29" t="s">
        <v>7241</v>
      </c>
      <c r="B3084" s="8" t="s">
        <v>122</v>
      </c>
    </row>
    <row r="3085" spans="1:2" outlineLevel="2" x14ac:dyDescent="0.2">
      <c r="A3085" s="29" t="s">
        <v>7242</v>
      </c>
      <c r="B3085" s="8" t="s">
        <v>122</v>
      </c>
    </row>
    <row r="3086" spans="1:2" outlineLevel="2" x14ac:dyDescent="0.2">
      <c r="A3086" s="29"/>
      <c r="B3086" s="8" t="s">
        <v>1951</v>
      </c>
    </row>
    <row r="3087" spans="1:2" outlineLevel="2" x14ac:dyDescent="0.2">
      <c r="A3087" s="29"/>
      <c r="B3087" s="9" t="s">
        <v>1065</v>
      </c>
    </row>
    <row r="3088" spans="1:2" outlineLevel="2" x14ac:dyDescent="0.2">
      <c r="A3088" s="29" t="s">
        <v>7243</v>
      </c>
      <c r="B3088" s="9" t="s">
        <v>122</v>
      </c>
    </row>
    <row r="3089" spans="1:2" outlineLevel="2" x14ac:dyDescent="0.2">
      <c r="A3089" s="29"/>
      <c r="B3089" s="8" t="s">
        <v>1605</v>
      </c>
    </row>
    <row r="3090" spans="1:2" outlineLevel="2" x14ac:dyDescent="0.2">
      <c r="A3090" s="29"/>
      <c r="B3090" s="9" t="s">
        <v>1066</v>
      </c>
    </row>
    <row r="3091" spans="1:2" outlineLevel="2" x14ac:dyDescent="0.2">
      <c r="A3091" s="29"/>
      <c r="B3091" s="9" t="s">
        <v>1067</v>
      </c>
    </row>
    <row r="3092" spans="1:2" outlineLevel="2" x14ac:dyDescent="0.2">
      <c r="A3092" s="29"/>
      <c r="B3092" s="9" t="s">
        <v>1068</v>
      </c>
    </row>
    <row r="3093" spans="1:2" outlineLevel="2" x14ac:dyDescent="0.2">
      <c r="A3093" s="29"/>
      <c r="B3093" s="9" t="s">
        <v>1069</v>
      </c>
    </row>
    <row r="3094" spans="1:2" outlineLevel="2" x14ac:dyDescent="0.2">
      <c r="A3094" s="29"/>
      <c r="B3094" s="9" t="s">
        <v>1070</v>
      </c>
    </row>
    <row r="3095" spans="1:2" outlineLevel="2" x14ac:dyDescent="0.2">
      <c r="A3095" s="29"/>
      <c r="B3095" s="9" t="s">
        <v>1071</v>
      </c>
    </row>
    <row r="3096" spans="1:2" outlineLevel="2" x14ac:dyDescent="0.2">
      <c r="A3096" s="29"/>
      <c r="B3096" s="9" t="s">
        <v>1072</v>
      </c>
    </row>
    <row r="3097" spans="1:2" outlineLevel="2" x14ac:dyDescent="0.2">
      <c r="A3097" s="29"/>
      <c r="B3097" s="9" t="s">
        <v>1073</v>
      </c>
    </row>
    <row r="3098" spans="1:2" outlineLevel="2" x14ac:dyDescent="0.2">
      <c r="A3098" s="29"/>
      <c r="B3098" s="9" t="s">
        <v>1074</v>
      </c>
    </row>
    <row r="3099" spans="1:2" outlineLevel="2" x14ac:dyDescent="0.2">
      <c r="A3099" s="29"/>
      <c r="B3099" s="9" t="s">
        <v>1075</v>
      </c>
    </row>
    <row r="3100" spans="1:2" outlineLevel="2" x14ac:dyDescent="0.2">
      <c r="A3100" s="29"/>
      <c r="B3100" s="9" t="s">
        <v>1076</v>
      </c>
    </row>
    <row r="3101" spans="1:2" outlineLevel="2" x14ac:dyDescent="0.2">
      <c r="A3101" s="29"/>
      <c r="B3101" s="9" t="s">
        <v>1077</v>
      </c>
    </row>
    <row r="3102" spans="1:2" outlineLevel="2" x14ac:dyDescent="0.2">
      <c r="A3102" s="29"/>
      <c r="B3102" s="9" t="s">
        <v>1078</v>
      </c>
    </row>
    <row r="3103" spans="1:2" outlineLevel="2" x14ac:dyDescent="0.2">
      <c r="A3103" s="29"/>
      <c r="B3103" s="9" t="s">
        <v>1079</v>
      </c>
    </row>
    <row r="3104" spans="1:2" ht="13.5" outlineLevel="2" x14ac:dyDescent="0.2">
      <c r="A3104" s="29"/>
      <c r="B3104" s="13" t="s">
        <v>1606</v>
      </c>
    </row>
    <row r="3105" spans="1:2" outlineLevel="2" x14ac:dyDescent="0.2">
      <c r="A3105" s="29"/>
      <c r="B3105" s="14" t="s">
        <v>2753</v>
      </c>
    </row>
    <row r="3106" spans="1:2" outlineLevel="2" x14ac:dyDescent="0.2">
      <c r="A3106" s="29"/>
      <c r="B3106" s="14" t="s">
        <v>2754</v>
      </c>
    </row>
    <row r="3107" spans="1:2" outlineLevel="2" x14ac:dyDescent="0.2">
      <c r="A3107" s="29"/>
      <c r="B3107" s="14" t="s">
        <v>2745</v>
      </c>
    </row>
    <row r="3108" spans="1:2" outlineLevel="2" x14ac:dyDescent="0.2">
      <c r="A3108" s="29"/>
      <c r="B3108" s="14" t="s">
        <v>2755</v>
      </c>
    </row>
    <row r="3109" spans="1:2" outlineLevel="2" x14ac:dyDescent="0.2">
      <c r="A3109" s="29"/>
      <c r="B3109" s="14" t="s">
        <v>2756</v>
      </c>
    </row>
    <row r="3110" spans="1:2" outlineLevel="2" x14ac:dyDescent="0.2">
      <c r="A3110" s="29"/>
      <c r="B3110" s="14" t="s">
        <v>2757</v>
      </c>
    </row>
    <row r="3111" spans="1:2" outlineLevel="2" x14ac:dyDescent="0.2">
      <c r="A3111" s="29"/>
      <c r="B3111" s="14" t="s">
        <v>2758</v>
      </c>
    </row>
    <row r="3112" spans="1:2" outlineLevel="2" x14ac:dyDescent="0.2">
      <c r="A3112" s="29"/>
      <c r="B3112" s="14" t="s">
        <v>2759</v>
      </c>
    </row>
    <row r="3113" spans="1:2" outlineLevel="2" x14ac:dyDescent="0.2">
      <c r="A3113" s="29"/>
      <c r="B3113" s="14" t="s">
        <v>2760</v>
      </c>
    </row>
    <row r="3114" spans="1:2" outlineLevel="2" x14ac:dyDescent="0.2">
      <c r="A3114" s="29"/>
      <c r="B3114" s="14" t="s">
        <v>2761</v>
      </c>
    </row>
    <row r="3115" spans="1:2" outlineLevel="2" x14ac:dyDescent="0.2">
      <c r="A3115" s="29" t="s">
        <v>7244</v>
      </c>
      <c r="B3115" s="8" t="s">
        <v>123</v>
      </c>
    </row>
    <row r="3116" spans="1:2" outlineLevel="2" x14ac:dyDescent="0.2">
      <c r="A3116" s="29" t="s">
        <v>7245</v>
      </c>
      <c r="B3116" s="8" t="s">
        <v>123</v>
      </c>
    </row>
    <row r="3117" spans="1:2" outlineLevel="2" x14ac:dyDescent="0.2">
      <c r="A3117" s="29"/>
      <c r="B3117" s="8" t="s">
        <v>1951</v>
      </c>
    </row>
    <row r="3118" spans="1:2" ht="25.5" outlineLevel="2" x14ac:dyDescent="0.2">
      <c r="A3118" s="29"/>
      <c r="B3118" s="9" t="s">
        <v>1080</v>
      </c>
    </row>
    <row r="3119" spans="1:2" outlineLevel="2" x14ac:dyDescent="0.2">
      <c r="A3119" s="29" t="s">
        <v>7246</v>
      </c>
      <c r="B3119" s="9" t="s">
        <v>123</v>
      </c>
    </row>
    <row r="3120" spans="1:2" outlineLevel="2" x14ac:dyDescent="0.2">
      <c r="A3120" s="29"/>
      <c r="B3120" s="8" t="s">
        <v>1605</v>
      </c>
    </row>
    <row r="3121" spans="1:2" outlineLevel="2" x14ac:dyDescent="0.2">
      <c r="A3121" s="29"/>
      <c r="B3121" s="9" t="s">
        <v>2762</v>
      </c>
    </row>
    <row r="3122" spans="1:2" outlineLevel="2" x14ac:dyDescent="0.2">
      <c r="A3122" s="29"/>
      <c r="B3122" s="9" t="s">
        <v>1081</v>
      </c>
    </row>
    <row r="3123" spans="1:2" outlineLevel="2" x14ac:dyDescent="0.2">
      <c r="A3123" s="29"/>
      <c r="B3123" s="9" t="s">
        <v>1082</v>
      </c>
    </row>
    <row r="3124" spans="1:2" outlineLevel="2" x14ac:dyDescent="0.2">
      <c r="A3124" s="29"/>
      <c r="B3124" s="9" t="s">
        <v>1083</v>
      </c>
    </row>
    <row r="3125" spans="1:2" outlineLevel="2" x14ac:dyDescent="0.2">
      <c r="A3125" s="29"/>
      <c r="B3125" s="9" t="s">
        <v>1084</v>
      </c>
    </row>
    <row r="3126" spans="1:2" outlineLevel="2" x14ac:dyDescent="0.2">
      <c r="A3126" s="29"/>
      <c r="B3126" s="9" t="s">
        <v>1085</v>
      </c>
    </row>
    <row r="3127" spans="1:2" outlineLevel="2" x14ac:dyDescent="0.2">
      <c r="A3127" s="29"/>
      <c r="B3127" s="9" t="s">
        <v>1086</v>
      </c>
    </row>
    <row r="3128" spans="1:2" outlineLevel="2" x14ac:dyDescent="0.2">
      <c r="A3128" s="29"/>
      <c r="B3128" s="9" t="s">
        <v>1087</v>
      </c>
    </row>
    <row r="3129" spans="1:2" outlineLevel="2" x14ac:dyDescent="0.2">
      <c r="A3129" s="29"/>
      <c r="B3129" s="9" t="s">
        <v>1088</v>
      </c>
    </row>
    <row r="3130" spans="1:2" outlineLevel="2" x14ac:dyDescent="0.2">
      <c r="A3130" s="29"/>
      <c r="B3130" s="9" t="s">
        <v>1089</v>
      </c>
    </row>
    <row r="3131" spans="1:2" outlineLevel="2" x14ac:dyDescent="0.2">
      <c r="A3131" s="29"/>
      <c r="B3131" s="9" t="s">
        <v>1090</v>
      </c>
    </row>
    <row r="3132" spans="1:2" outlineLevel="2" x14ac:dyDescent="0.2">
      <c r="A3132" s="29"/>
      <c r="B3132" s="9" t="s">
        <v>1091</v>
      </c>
    </row>
    <row r="3133" spans="1:2" outlineLevel="2" x14ac:dyDescent="0.2">
      <c r="A3133" s="29"/>
      <c r="B3133" s="9" t="s">
        <v>1092</v>
      </c>
    </row>
    <row r="3134" spans="1:2" outlineLevel="2" x14ac:dyDescent="0.2">
      <c r="A3134" s="29"/>
      <c r="B3134" s="9" t="s">
        <v>1093</v>
      </c>
    </row>
    <row r="3135" spans="1:2" outlineLevel="2" x14ac:dyDescent="0.2">
      <c r="A3135" s="29"/>
      <c r="B3135" s="9" t="s">
        <v>1094</v>
      </c>
    </row>
    <row r="3136" spans="1:2" outlineLevel="2" x14ac:dyDescent="0.2">
      <c r="A3136" s="29"/>
      <c r="B3136" s="9" t="s">
        <v>1095</v>
      </c>
    </row>
    <row r="3137" spans="1:2" ht="13.5" outlineLevel="2" x14ac:dyDescent="0.2">
      <c r="A3137" s="29"/>
      <c r="B3137" s="13" t="s">
        <v>1606</v>
      </c>
    </row>
    <row r="3138" spans="1:2" outlineLevel="2" x14ac:dyDescent="0.2">
      <c r="A3138" s="29"/>
      <c r="B3138" s="14" t="s">
        <v>2743</v>
      </c>
    </row>
    <row r="3139" spans="1:2" outlineLevel="2" x14ac:dyDescent="0.2">
      <c r="A3139" s="29"/>
      <c r="B3139" s="14" t="s">
        <v>2763</v>
      </c>
    </row>
    <row r="3140" spans="1:2" outlineLevel="2" x14ac:dyDescent="0.2">
      <c r="A3140" s="29"/>
      <c r="B3140" s="14" t="s">
        <v>2764</v>
      </c>
    </row>
    <row r="3141" spans="1:2" outlineLevel="2" x14ac:dyDescent="0.2">
      <c r="A3141" s="29"/>
      <c r="B3141" s="14" t="s">
        <v>2765</v>
      </c>
    </row>
    <row r="3142" spans="1:2" outlineLevel="2" x14ac:dyDescent="0.2">
      <c r="A3142" s="29"/>
      <c r="B3142" s="14" t="s">
        <v>2766</v>
      </c>
    </row>
    <row r="3143" spans="1:2" ht="25.5" outlineLevel="2" x14ac:dyDescent="0.2">
      <c r="A3143" s="29"/>
      <c r="B3143" s="14" t="s">
        <v>2767</v>
      </c>
    </row>
    <row r="3144" spans="1:2" outlineLevel="2" x14ac:dyDescent="0.2">
      <c r="A3144" s="29"/>
      <c r="B3144" s="14" t="s">
        <v>2768</v>
      </c>
    </row>
    <row r="3145" spans="1:2" outlineLevel="2" x14ac:dyDescent="0.2">
      <c r="A3145" s="29"/>
      <c r="B3145" s="14" t="s">
        <v>2769</v>
      </c>
    </row>
    <row r="3146" spans="1:2" outlineLevel="2" x14ac:dyDescent="0.2">
      <c r="A3146" s="29"/>
      <c r="B3146" s="14" t="s">
        <v>2770</v>
      </c>
    </row>
    <row r="3147" spans="1:2" outlineLevel="2" x14ac:dyDescent="0.2">
      <c r="A3147" s="29" t="s">
        <v>7247</v>
      </c>
      <c r="B3147" s="8" t="s">
        <v>124</v>
      </c>
    </row>
    <row r="3148" spans="1:2" outlineLevel="2" x14ac:dyDescent="0.2">
      <c r="A3148" s="29"/>
      <c r="B3148" s="8" t="s">
        <v>1628</v>
      </c>
    </row>
    <row r="3149" spans="1:2" ht="25.5" outlineLevel="2" x14ac:dyDescent="0.2">
      <c r="A3149" s="29"/>
      <c r="B3149" s="9" t="s">
        <v>1096</v>
      </c>
    </row>
    <row r="3150" spans="1:2" outlineLevel="2" x14ac:dyDescent="0.2">
      <c r="A3150" s="29" t="s">
        <v>7248</v>
      </c>
      <c r="B3150" s="8" t="s">
        <v>2771</v>
      </c>
    </row>
    <row r="3151" spans="1:2" outlineLevel="2" x14ac:dyDescent="0.2">
      <c r="A3151" s="29"/>
      <c r="B3151" s="8" t="s">
        <v>1951</v>
      </c>
    </row>
    <row r="3152" spans="1:2" ht="76.5" outlineLevel="2" x14ac:dyDescent="0.2">
      <c r="A3152" s="29"/>
      <c r="B3152" s="9" t="s">
        <v>1097</v>
      </c>
    </row>
    <row r="3153" spans="1:2" outlineLevel="2" x14ac:dyDescent="0.2">
      <c r="A3153" s="29" t="s">
        <v>7249</v>
      </c>
      <c r="B3153" s="9" t="s">
        <v>2771</v>
      </c>
    </row>
    <row r="3154" spans="1:2" outlineLevel="2" x14ac:dyDescent="0.2">
      <c r="A3154" s="29"/>
      <c r="B3154" s="8" t="s">
        <v>1605</v>
      </c>
    </row>
    <row r="3155" spans="1:2" outlineLevel="2" x14ac:dyDescent="0.2">
      <c r="A3155" s="29"/>
      <c r="B3155" s="9" t="s">
        <v>1098</v>
      </c>
    </row>
    <row r="3156" spans="1:2" outlineLevel="2" x14ac:dyDescent="0.2">
      <c r="A3156" s="29"/>
      <c r="B3156" s="9" t="s">
        <v>1099</v>
      </c>
    </row>
    <row r="3157" spans="1:2" outlineLevel="2" x14ac:dyDescent="0.2">
      <c r="A3157" s="29"/>
      <c r="B3157" s="9" t="s">
        <v>1100</v>
      </c>
    </row>
    <row r="3158" spans="1:2" outlineLevel="2" x14ac:dyDescent="0.2">
      <c r="A3158" s="29"/>
      <c r="B3158" s="9" t="s">
        <v>1101</v>
      </c>
    </row>
    <row r="3159" spans="1:2" outlineLevel="2" x14ac:dyDescent="0.2">
      <c r="A3159" s="29"/>
      <c r="B3159" s="9" t="s">
        <v>1102</v>
      </c>
    </row>
    <row r="3160" spans="1:2" outlineLevel="2" x14ac:dyDescent="0.2">
      <c r="A3160" s="29"/>
      <c r="B3160" s="9" t="s">
        <v>1103</v>
      </c>
    </row>
    <row r="3161" spans="1:2" outlineLevel="2" x14ac:dyDescent="0.2">
      <c r="A3161" s="29"/>
      <c r="B3161" s="9" t="s">
        <v>1104</v>
      </c>
    </row>
    <row r="3162" spans="1:2" outlineLevel="2" x14ac:dyDescent="0.2">
      <c r="A3162" s="29"/>
      <c r="B3162" s="9" t="s">
        <v>1105</v>
      </c>
    </row>
    <row r="3163" spans="1:2" outlineLevel="2" x14ac:dyDescent="0.2">
      <c r="A3163" s="29"/>
      <c r="B3163" s="9" t="s">
        <v>1106</v>
      </c>
    </row>
    <row r="3164" spans="1:2" outlineLevel="2" x14ac:dyDescent="0.2">
      <c r="A3164" s="29"/>
      <c r="B3164" s="9" t="s">
        <v>1107</v>
      </c>
    </row>
    <row r="3165" spans="1:2" outlineLevel="2" x14ac:dyDescent="0.2">
      <c r="A3165" s="29"/>
      <c r="B3165" s="9" t="s">
        <v>1108</v>
      </c>
    </row>
    <row r="3166" spans="1:2" outlineLevel="2" x14ac:dyDescent="0.2">
      <c r="A3166" s="29"/>
      <c r="B3166" s="9" t="s">
        <v>1109</v>
      </c>
    </row>
    <row r="3167" spans="1:2" outlineLevel="2" x14ac:dyDescent="0.2">
      <c r="A3167" s="29"/>
      <c r="B3167" s="9" t="s">
        <v>1110</v>
      </c>
    </row>
    <row r="3168" spans="1:2" outlineLevel="2" x14ac:dyDescent="0.2">
      <c r="A3168" s="29"/>
      <c r="B3168" s="9" t="s">
        <v>1111</v>
      </c>
    </row>
    <row r="3169" spans="1:2" outlineLevel="2" x14ac:dyDescent="0.2">
      <c r="A3169" s="29"/>
      <c r="B3169" s="9" t="s">
        <v>1112</v>
      </c>
    </row>
    <row r="3170" spans="1:2" outlineLevel="2" x14ac:dyDescent="0.2">
      <c r="A3170" s="29"/>
      <c r="B3170" s="9" t="s">
        <v>1113</v>
      </c>
    </row>
    <row r="3171" spans="1:2" outlineLevel="2" x14ac:dyDescent="0.2">
      <c r="A3171" s="29"/>
      <c r="B3171" s="9" t="s">
        <v>1114</v>
      </c>
    </row>
    <row r="3172" spans="1:2" outlineLevel="2" x14ac:dyDescent="0.2">
      <c r="A3172" s="29"/>
      <c r="B3172" s="9" t="s">
        <v>1115</v>
      </c>
    </row>
    <row r="3173" spans="1:2" outlineLevel="2" x14ac:dyDescent="0.2">
      <c r="A3173" s="29"/>
      <c r="B3173" s="9" t="s">
        <v>1116</v>
      </c>
    </row>
    <row r="3174" spans="1:2" outlineLevel="2" x14ac:dyDescent="0.2">
      <c r="A3174" s="29"/>
      <c r="B3174" s="9" t="s">
        <v>1117</v>
      </c>
    </row>
    <row r="3175" spans="1:2" outlineLevel="2" x14ac:dyDescent="0.2">
      <c r="A3175" s="29"/>
      <c r="B3175" s="9" t="s">
        <v>1118</v>
      </c>
    </row>
    <row r="3176" spans="1:2" outlineLevel="2" x14ac:dyDescent="0.2">
      <c r="A3176" s="29"/>
      <c r="B3176" s="9" t="s">
        <v>1119</v>
      </c>
    </row>
    <row r="3177" spans="1:2" outlineLevel="2" x14ac:dyDescent="0.2">
      <c r="A3177" s="29"/>
      <c r="B3177" s="9" t="s">
        <v>1120</v>
      </c>
    </row>
    <row r="3178" spans="1:2" outlineLevel="2" x14ac:dyDescent="0.2">
      <c r="A3178" s="29"/>
      <c r="B3178" s="9" t="s">
        <v>1121</v>
      </c>
    </row>
    <row r="3179" spans="1:2" ht="25.5" outlineLevel="2" x14ac:dyDescent="0.2">
      <c r="A3179" s="29"/>
      <c r="B3179" s="9" t="s">
        <v>2772</v>
      </c>
    </row>
    <row r="3180" spans="1:2" outlineLevel="2" x14ac:dyDescent="0.2">
      <c r="A3180" s="29"/>
      <c r="B3180" s="9" t="s">
        <v>1122</v>
      </c>
    </row>
    <row r="3181" spans="1:2" ht="13.5" outlineLevel="2" x14ac:dyDescent="0.2">
      <c r="A3181" s="29"/>
      <c r="B3181" s="13" t="s">
        <v>1606</v>
      </c>
    </row>
    <row r="3182" spans="1:2" outlineLevel="2" x14ac:dyDescent="0.2">
      <c r="A3182" s="29"/>
      <c r="B3182" s="14" t="s">
        <v>2764</v>
      </c>
    </row>
    <row r="3183" spans="1:2" outlineLevel="2" x14ac:dyDescent="0.2">
      <c r="A3183" s="29"/>
      <c r="B3183" s="14" t="s">
        <v>2773</v>
      </c>
    </row>
    <row r="3184" spans="1:2" outlineLevel="2" x14ac:dyDescent="0.2">
      <c r="A3184" s="29"/>
      <c r="B3184" s="14" t="s">
        <v>2774</v>
      </c>
    </row>
    <row r="3185" spans="1:2" outlineLevel="2" x14ac:dyDescent="0.2">
      <c r="A3185" s="29"/>
      <c r="B3185" s="14" t="s">
        <v>2775</v>
      </c>
    </row>
    <row r="3186" spans="1:2" outlineLevel="2" x14ac:dyDescent="0.2">
      <c r="A3186" s="29"/>
      <c r="B3186" s="14" t="s">
        <v>2776</v>
      </c>
    </row>
    <row r="3187" spans="1:2" outlineLevel="2" x14ac:dyDescent="0.2">
      <c r="A3187" s="29"/>
      <c r="B3187" s="14" t="s">
        <v>2777</v>
      </c>
    </row>
    <row r="3188" spans="1:2" outlineLevel="2" x14ac:dyDescent="0.2">
      <c r="A3188" s="29"/>
      <c r="B3188" s="14" t="s">
        <v>2778</v>
      </c>
    </row>
    <row r="3189" spans="1:2" ht="25.5" outlineLevel="2" x14ac:dyDescent="0.2">
      <c r="A3189" s="29"/>
      <c r="B3189" s="14" t="s">
        <v>2779</v>
      </c>
    </row>
    <row r="3190" spans="1:2" outlineLevel="2" x14ac:dyDescent="0.2">
      <c r="A3190" s="29" t="s">
        <v>7250</v>
      </c>
      <c r="B3190" s="8" t="s">
        <v>2780</v>
      </c>
    </row>
    <row r="3191" spans="1:2" outlineLevel="2" x14ac:dyDescent="0.2">
      <c r="A3191" s="29" t="s">
        <v>7251</v>
      </c>
      <c r="B3191" s="9" t="s">
        <v>2780</v>
      </c>
    </row>
    <row r="3192" spans="1:2" outlineLevel="2" x14ac:dyDescent="0.2">
      <c r="A3192" s="29"/>
      <c r="B3192" s="8" t="s">
        <v>1605</v>
      </c>
    </row>
    <row r="3193" spans="1:2" outlineLevel="2" x14ac:dyDescent="0.2">
      <c r="A3193" s="29"/>
      <c r="B3193" s="9" t="s">
        <v>1123</v>
      </c>
    </row>
    <row r="3194" spans="1:2" outlineLevel="2" x14ac:dyDescent="0.2">
      <c r="A3194" s="29"/>
      <c r="B3194" s="9" t="s">
        <v>1124</v>
      </c>
    </row>
    <row r="3195" spans="1:2" outlineLevel="2" x14ac:dyDescent="0.2">
      <c r="A3195" s="29"/>
      <c r="B3195" s="9" t="s">
        <v>1125</v>
      </c>
    </row>
    <row r="3196" spans="1:2" outlineLevel="2" x14ac:dyDescent="0.2">
      <c r="A3196" s="29"/>
      <c r="B3196" s="12" t="s">
        <v>5965</v>
      </c>
    </row>
    <row r="3197" spans="1:2" outlineLevel="2" x14ac:dyDescent="0.2">
      <c r="A3197" s="29"/>
      <c r="B3197" s="12" t="s">
        <v>5966</v>
      </c>
    </row>
    <row r="3198" spans="1:2" outlineLevel="2" x14ac:dyDescent="0.2">
      <c r="A3198" s="29"/>
      <c r="B3198" s="12" t="s">
        <v>5967</v>
      </c>
    </row>
    <row r="3199" spans="1:2" outlineLevel="2" x14ac:dyDescent="0.2">
      <c r="A3199" s="29"/>
      <c r="B3199" s="12" t="s">
        <v>5968</v>
      </c>
    </row>
    <row r="3200" spans="1:2" outlineLevel="2" x14ac:dyDescent="0.2">
      <c r="A3200" s="29"/>
      <c r="B3200" s="9" t="s">
        <v>2781</v>
      </c>
    </row>
    <row r="3201" spans="1:2" outlineLevel="2" x14ac:dyDescent="0.2">
      <c r="A3201" s="29"/>
      <c r="B3201" s="9" t="s">
        <v>1126</v>
      </c>
    </row>
    <row r="3202" spans="1:2" outlineLevel="2" x14ac:dyDescent="0.2">
      <c r="A3202" s="29"/>
      <c r="B3202" s="12" t="s">
        <v>5969</v>
      </c>
    </row>
    <row r="3203" spans="1:2" outlineLevel="2" x14ac:dyDescent="0.2">
      <c r="A3203" s="29"/>
      <c r="B3203" s="12" t="s">
        <v>5970</v>
      </c>
    </row>
    <row r="3204" spans="1:2" ht="13.5" outlineLevel="2" x14ac:dyDescent="0.2">
      <c r="A3204" s="29"/>
      <c r="B3204" s="13" t="s">
        <v>1606</v>
      </c>
    </row>
    <row r="3205" spans="1:2" outlineLevel="2" x14ac:dyDescent="0.2">
      <c r="A3205" s="29"/>
      <c r="B3205" s="14" t="s">
        <v>2782</v>
      </c>
    </row>
    <row r="3206" spans="1:2" outlineLevel="2" x14ac:dyDescent="0.2">
      <c r="A3206" s="29"/>
      <c r="B3206" s="14" t="s">
        <v>2783</v>
      </c>
    </row>
    <row r="3207" spans="1:2" outlineLevel="2" x14ac:dyDescent="0.2">
      <c r="A3207" s="29"/>
      <c r="B3207" s="14" t="s">
        <v>2784</v>
      </c>
    </row>
    <row r="3208" spans="1:2" ht="25.5" outlineLevel="2" x14ac:dyDescent="0.2">
      <c r="A3208" s="29"/>
      <c r="B3208" s="14" t="s">
        <v>2785</v>
      </c>
    </row>
    <row r="3209" spans="1:2" outlineLevel="2" x14ac:dyDescent="0.2">
      <c r="A3209" s="29"/>
      <c r="B3209" s="14" t="s">
        <v>2786</v>
      </c>
    </row>
    <row r="3210" spans="1:2" outlineLevel="2" x14ac:dyDescent="0.2">
      <c r="A3210" s="29" t="s">
        <v>7252</v>
      </c>
      <c r="B3210" s="8" t="s">
        <v>125</v>
      </c>
    </row>
    <row r="3211" spans="1:2" outlineLevel="2" x14ac:dyDescent="0.2">
      <c r="A3211" s="29" t="s">
        <v>7253</v>
      </c>
      <c r="B3211" s="8" t="s">
        <v>125</v>
      </c>
    </row>
    <row r="3212" spans="1:2" outlineLevel="2" x14ac:dyDescent="0.2">
      <c r="A3212" s="29" t="s">
        <v>7254</v>
      </c>
      <c r="B3212" s="9" t="s">
        <v>125</v>
      </c>
    </row>
    <row r="3213" spans="1:2" outlineLevel="2" x14ac:dyDescent="0.2">
      <c r="A3213" s="29"/>
      <c r="B3213" s="8" t="s">
        <v>1605</v>
      </c>
    </row>
    <row r="3214" spans="1:2" ht="25.5" outlineLevel="2" x14ac:dyDescent="0.2">
      <c r="A3214" s="29"/>
      <c r="B3214" s="9" t="s">
        <v>1127</v>
      </c>
    </row>
    <row r="3215" spans="1:2" outlineLevel="2" x14ac:dyDescent="0.2">
      <c r="A3215" s="29"/>
      <c r="B3215" s="9" t="s">
        <v>1128</v>
      </c>
    </row>
    <row r="3216" spans="1:2" outlineLevel="2" x14ac:dyDescent="0.2">
      <c r="A3216" s="29"/>
      <c r="B3216" s="9" t="s">
        <v>1129</v>
      </c>
    </row>
    <row r="3217" spans="1:2" outlineLevel="2" x14ac:dyDescent="0.2">
      <c r="A3217" s="29"/>
      <c r="B3217" s="9" t="s">
        <v>1130</v>
      </c>
    </row>
    <row r="3218" spans="1:2" outlineLevel="2" x14ac:dyDescent="0.2">
      <c r="A3218" s="29"/>
      <c r="B3218" s="9" t="s">
        <v>1131</v>
      </c>
    </row>
    <row r="3219" spans="1:2" outlineLevel="2" x14ac:dyDescent="0.2">
      <c r="A3219" s="29"/>
      <c r="B3219" s="9" t="s">
        <v>1132</v>
      </c>
    </row>
    <row r="3220" spans="1:2" outlineLevel="2" x14ac:dyDescent="0.2">
      <c r="A3220" s="29"/>
      <c r="B3220" s="9" t="s">
        <v>1133</v>
      </c>
    </row>
    <row r="3221" spans="1:2" outlineLevel="2" x14ac:dyDescent="0.2">
      <c r="A3221" s="29"/>
      <c r="B3221" s="9" t="s">
        <v>1134</v>
      </c>
    </row>
    <row r="3222" spans="1:2" outlineLevel="2" x14ac:dyDescent="0.2">
      <c r="A3222" s="29"/>
      <c r="B3222" s="9" t="s">
        <v>1135</v>
      </c>
    </row>
    <row r="3223" spans="1:2" outlineLevel="2" x14ac:dyDescent="0.2">
      <c r="A3223" s="29"/>
      <c r="B3223" s="9" t="s">
        <v>1136</v>
      </c>
    </row>
    <row r="3224" spans="1:2" ht="13.5" outlineLevel="2" x14ac:dyDescent="0.2">
      <c r="A3224" s="29"/>
      <c r="B3224" s="13" t="s">
        <v>1606</v>
      </c>
    </row>
    <row r="3225" spans="1:2" outlineLevel="2" x14ac:dyDescent="0.2">
      <c r="A3225" s="29"/>
      <c r="B3225" s="14" t="s">
        <v>2787</v>
      </c>
    </row>
    <row r="3226" spans="1:2" outlineLevel="2" x14ac:dyDescent="0.2">
      <c r="A3226" s="29"/>
      <c r="B3226" s="14" t="s">
        <v>2788</v>
      </c>
    </row>
    <row r="3227" spans="1:2" outlineLevel="2" x14ac:dyDescent="0.2">
      <c r="A3227" s="29" t="s">
        <v>7255</v>
      </c>
      <c r="B3227" s="8" t="s">
        <v>126</v>
      </c>
    </row>
    <row r="3228" spans="1:2" outlineLevel="2" x14ac:dyDescent="0.2">
      <c r="A3228" s="29" t="s">
        <v>7256</v>
      </c>
      <c r="B3228" s="8" t="s">
        <v>126</v>
      </c>
    </row>
    <row r="3229" spans="1:2" outlineLevel="2" x14ac:dyDescent="0.2">
      <c r="A3229" s="29" t="s">
        <v>7257</v>
      </c>
      <c r="B3229" s="9" t="s">
        <v>2789</v>
      </c>
    </row>
    <row r="3230" spans="1:2" outlineLevel="2" x14ac:dyDescent="0.2">
      <c r="A3230" s="29"/>
      <c r="B3230" s="8" t="s">
        <v>1605</v>
      </c>
    </row>
    <row r="3231" spans="1:2" outlineLevel="2" x14ac:dyDescent="0.2">
      <c r="A3231" s="29"/>
      <c r="B3231" s="9" t="s">
        <v>1137</v>
      </c>
    </row>
    <row r="3232" spans="1:2" outlineLevel="2" x14ac:dyDescent="0.2">
      <c r="A3232" s="29"/>
      <c r="B3232" s="9" t="s">
        <v>1138</v>
      </c>
    </row>
    <row r="3233" spans="1:2" outlineLevel="2" x14ac:dyDescent="0.2">
      <c r="A3233" s="29"/>
      <c r="B3233" s="9" t="s">
        <v>1139</v>
      </c>
    </row>
    <row r="3234" spans="1:2" outlineLevel="2" x14ac:dyDescent="0.2">
      <c r="A3234" s="29"/>
      <c r="B3234" s="9" t="s">
        <v>1140</v>
      </c>
    </row>
    <row r="3235" spans="1:2" outlineLevel="2" x14ac:dyDescent="0.2">
      <c r="A3235" s="29"/>
      <c r="B3235" s="9" t="s">
        <v>1141</v>
      </c>
    </row>
    <row r="3236" spans="1:2" outlineLevel="1" x14ac:dyDescent="0.2">
      <c r="A3236" s="29"/>
      <c r="B3236" s="9" t="s">
        <v>1142</v>
      </c>
    </row>
    <row r="3237" spans="1:2" outlineLevel="1" x14ac:dyDescent="0.2">
      <c r="A3237" s="29"/>
      <c r="B3237" s="9" t="s">
        <v>1143</v>
      </c>
    </row>
    <row r="3238" spans="1:2" outlineLevel="2" x14ac:dyDescent="0.2">
      <c r="A3238" s="29"/>
      <c r="B3238" s="9" t="s">
        <v>1144</v>
      </c>
    </row>
    <row r="3239" spans="1:2" outlineLevel="2" x14ac:dyDescent="0.2">
      <c r="A3239" s="29"/>
      <c r="B3239" s="9" t="s">
        <v>1145</v>
      </c>
    </row>
    <row r="3240" spans="1:2" outlineLevel="2" x14ac:dyDescent="0.2">
      <c r="A3240" s="29"/>
      <c r="B3240" s="9" t="s">
        <v>1146</v>
      </c>
    </row>
    <row r="3241" spans="1:2" outlineLevel="2" x14ac:dyDescent="0.2">
      <c r="A3241" s="29"/>
      <c r="B3241" s="9" t="s">
        <v>1147</v>
      </c>
    </row>
    <row r="3242" spans="1:2" ht="13.5" outlineLevel="2" x14ac:dyDescent="0.2">
      <c r="A3242" s="29"/>
      <c r="B3242" s="13" t="s">
        <v>1606</v>
      </c>
    </row>
    <row r="3243" spans="1:2" ht="25.5" outlineLevel="2" x14ac:dyDescent="0.2">
      <c r="A3243" s="29"/>
      <c r="B3243" s="14" t="s">
        <v>2790</v>
      </c>
    </row>
    <row r="3244" spans="1:2" outlineLevel="2" x14ac:dyDescent="0.2">
      <c r="A3244" s="29"/>
      <c r="B3244" s="14" t="s">
        <v>2791</v>
      </c>
    </row>
    <row r="3245" spans="1:2" outlineLevel="2" x14ac:dyDescent="0.2">
      <c r="A3245" s="29"/>
      <c r="B3245" s="14" t="s">
        <v>2792</v>
      </c>
    </row>
    <row r="3246" spans="1:2" outlineLevel="2" x14ac:dyDescent="0.2">
      <c r="A3246" s="29" t="s">
        <v>7258</v>
      </c>
      <c r="B3246" s="9" t="s">
        <v>2793</v>
      </c>
    </row>
    <row r="3247" spans="1:2" outlineLevel="2" x14ac:dyDescent="0.2">
      <c r="A3247" s="29"/>
      <c r="B3247" s="8" t="s">
        <v>1605</v>
      </c>
    </row>
    <row r="3248" spans="1:2" outlineLevel="2" x14ac:dyDescent="0.2">
      <c r="A3248" s="29"/>
      <c r="B3248" s="9" t="s">
        <v>1148</v>
      </c>
    </row>
    <row r="3249" spans="1:2" outlineLevel="2" x14ac:dyDescent="0.2">
      <c r="A3249" s="29"/>
      <c r="B3249" s="9" t="s">
        <v>1149</v>
      </c>
    </row>
    <row r="3250" spans="1:2" outlineLevel="2" x14ac:dyDescent="0.2">
      <c r="A3250" s="29"/>
      <c r="B3250" s="9" t="s">
        <v>1150</v>
      </c>
    </row>
    <row r="3251" spans="1:2" ht="13.5" outlineLevel="2" x14ac:dyDescent="0.2">
      <c r="A3251" s="29"/>
      <c r="B3251" s="13" t="s">
        <v>1606</v>
      </c>
    </row>
    <row r="3252" spans="1:2" outlineLevel="2" x14ac:dyDescent="0.2">
      <c r="A3252" s="29"/>
      <c r="B3252" s="14" t="s">
        <v>2794</v>
      </c>
    </row>
    <row r="3253" spans="1:2" outlineLevel="2" x14ac:dyDescent="0.2">
      <c r="A3253" s="29"/>
      <c r="B3253" s="14" t="s">
        <v>2795</v>
      </c>
    </row>
    <row r="3254" spans="1:2" outlineLevel="2" x14ac:dyDescent="0.2">
      <c r="A3254" s="29"/>
      <c r="B3254" s="14" t="s">
        <v>2796</v>
      </c>
    </row>
    <row r="3255" spans="1:2" outlineLevel="2" x14ac:dyDescent="0.2">
      <c r="A3255" s="29"/>
      <c r="B3255" s="14" t="s">
        <v>2797</v>
      </c>
    </row>
    <row r="3256" spans="1:2" outlineLevel="2" x14ac:dyDescent="0.2">
      <c r="A3256" s="29" t="s">
        <v>7259</v>
      </c>
      <c r="B3256" s="8" t="s">
        <v>127</v>
      </c>
    </row>
    <row r="3257" spans="1:2" outlineLevel="2" x14ac:dyDescent="0.2">
      <c r="A3257" s="29" t="s">
        <v>7260</v>
      </c>
      <c r="B3257" s="8" t="s">
        <v>127</v>
      </c>
    </row>
    <row r="3258" spans="1:2" outlineLevel="2" x14ac:dyDescent="0.2">
      <c r="A3258" s="29" t="s">
        <v>7261</v>
      </c>
      <c r="B3258" s="9" t="s">
        <v>127</v>
      </c>
    </row>
    <row r="3259" spans="1:2" outlineLevel="2" x14ac:dyDescent="0.2">
      <c r="A3259" s="29"/>
      <c r="B3259" s="8" t="s">
        <v>1605</v>
      </c>
    </row>
    <row r="3260" spans="1:2" outlineLevel="2" x14ac:dyDescent="0.2">
      <c r="A3260" s="29"/>
      <c r="B3260" s="9" t="s">
        <v>1151</v>
      </c>
    </row>
    <row r="3261" spans="1:2" outlineLevel="2" x14ac:dyDescent="0.2">
      <c r="A3261" s="29"/>
      <c r="B3261" s="9" t="s">
        <v>1152</v>
      </c>
    </row>
    <row r="3262" spans="1:2" outlineLevel="2" x14ac:dyDescent="0.2">
      <c r="A3262" s="29"/>
      <c r="B3262" s="9" t="s">
        <v>1153</v>
      </c>
    </row>
    <row r="3263" spans="1:2" outlineLevel="2" x14ac:dyDescent="0.2">
      <c r="A3263" s="29"/>
      <c r="B3263" s="9" t="s">
        <v>1154</v>
      </c>
    </row>
    <row r="3264" spans="1:2" outlineLevel="2" x14ac:dyDescent="0.2">
      <c r="A3264" s="29"/>
      <c r="B3264" s="9" t="s">
        <v>1155</v>
      </c>
    </row>
    <row r="3265" spans="1:2" ht="13.5" outlineLevel="2" x14ac:dyDescent="0.2">
      <c r="A3265" s="29"/>
      <c r="B3265" s="13" t="s">
        <v>1606</v>
      </c>
    </row>
    <row r="3266" spans="1:2" outlineLevel="2" x14ac:dyDescent="0.2">
      <c r="A3266" s="29"/>
      <c r="B3266" s="14" t="s">
        <v>2798</v>
      </c>
    </row>
    <row r="3267" spans="1:2" outlineLevel="2" x14ac:dyDescent="0.2">
      <c r="A3267" s="29" t="s">
        <v>2799</v>
      </c>
      <c r="B3267" s="17" t="s">
        <v>2800</v>
      </c>
    </row>
    <row r="3268" spans="1:2" outlineLevel="2" x14ac:dyDescent="0.2">
      <c r="A3268" s="29" t="s">
        <v>7262</v>
      </c>
      <c r="B3268" s="7" t="s">
        <v>2801</v>
      </c>
    </row>
    <row r="3269" spans="1:2" outlineLevel="2" x14ac:dyDescent="0.2">
      <c r="A3269" s="29" t="s">
        <v>7263</v>
      </c>
      <c r="B3269" s="8" t="s">
        <v>128</v>
      </c>
    </row>
    <row r="3270" spans="1:2" outlineLevel="2" x14ac:dyDescent="0.2">
      <c r="A3270" s="29"/>
      <c r="B3270" s="8" t="s">
        <v>1628</v>
      </c>
    </row>
    <row r="3271" spans="1:2" outlineLevel="2" x14ac:dyDescent="0.2">
      <c r="A3271" s="29"/>
      <c r="B3271" s="9" t="s">
        <v>1156</v>
      </c>
    </row>
    <row r="3272" spans="1:2" outlineLevel="2" x14ac:dyDescent="0.2">
      <c r="A3272" s="29"/>
      <c r="B3272" s="9" t="s">
        <v>1157</v>
      </c>
    </row>
    <row r="3273" spans="1:2" outlineLevel="2" x14ac:dyDescent="0.2">
      <c r="A3273" s="29" t="s">
        <v>7264</v>
      </c>
      <c r="B3273" s="8" t="s">
        <v>2802</v>
      </c>
    </row>
    <row r="3274" spans="1:2" outlineLevel="2" x14ac:dyDescent="0.2">
      <c r="A3274" s="29" t="s">
        <v>7265</v>
      </c>
      <c r="B3274" s="9" t="s">
        <v>2802</v>
      </c>
    </row>
    <row r="3275" spans="1:2" outlineLevel="2" x14ac:dyDescent="0.2">
      <c r="A3275" s="29"/>
      <c r="B3275" s="8" t="s">
        <v>1605</v>
      </c>
    </row>
    <row r="3276" spans="1:2" outlineLevel="2" x14ac:dyDescent="0.2">
      <c r="A3276" s="29"/>
      <c r="B3276" s="9" t="s">
        <v>1158</v>
      </c>
    </row>
    <row r="3277" spans="1:2" outlineLevel="2" x14ac:dyDescent="0.2">
      <c r="A3277" s="29"/>
      <c r="B3277" s="9" t="s">
        <v>1159</v>
      </c>
    </row>
    <row r="3278" spans="1:2" outlineLevel="2" x14ac:dyDescent="0.2">
      <c r="A3278" s="29"/>
      <c r="B3278" s="9" t="s">
        <v>1160</v>
      </c>
    </row>
    <row r="3279" spans="1:2" outlineLevel="2" x14ac:dyDescent="0.2">
      <c r="A3279" s="29"/>
      <c r="B3279" s="9" t="s">
        <v>1161</v>
      </c>
    </row>
    <row r="3280" spans="1:2" outlineLevel="2" x14ac:dyDescent="0.2">
      <c r="A3280" s="29"/>
      <c r="B3280" s="9" t="s">
        <v>1162</v>
      </c>
    </row>
    <row r="3281" spans="1:2" outlineLevel="2" x14ac:dyDescent="0.2">
      <c r="A3281" s="29"/>
      <c r="B3281" s="9" t="s">
        <v>1163</v>
      </c>
    </row>
    <row r="3282" spans="1:2" outlineLevel="2" x14ac:dyDescent="0.2">
      <c r="A3282" s="29"/>
      <c r="B3282" s="9" t="s">
        <v>2803</v>
      </c>
    </row>
    <row r="3283" spans="1:2" outlineLevel="2" x14ac:dyDescent="0.2">
      <c r="A3283" s="29"/>
      <c r="B3283" s="9" t="s">
        <v>1164</v>
      </c>
    </row>
    <row r="3284" spans="1:2" ht="13.5" outlineLevel="2" x14ac:dyDescent="0.2">
      <c r="A3284" s="29"/>
      <c r="B3284" s="13" t="s">
        <v>1606</v>
      </c>
    </row>
    <row r="3285" spans="1:2" outlineLevel="2" x14ac:dyDescent="0.2">
      <c r="A3285" s="29"/>
      <c r="B3285" s="14" t="s">
        <v>2804</v>
      </c>
    </row>
    <row r="3286" spans="1:2" outlineLevel="2" x14ac:dyDescent="0.2">
      <c r="A3286" s="29"/>
      <c r="B3286" s="14" t="s">
        <v>1165</v>
      </c>
    </row>
    <row r="3287" spans="1:2" outlineLevel="2" x14ac:dyDescent="0.2">
      <c r="A3287" s="29"/>
      <c r="B3287" s="9" t="s">
        <v>5971</v>
      </c>
    </row>
    <row r="3288" spans="1:2" outlineLevel="2" x14ac:dyDescent="0.2">
      <c r="A3288" s="29"/>
      <c r="B3288" s="9" t="s">
        <v>5972</v>
      </c>
    </row>
    <row r="3289" spans="1:2" outlineLevel="2" x14ac:dyDescent="0.2">
      <c r="A3289" s="29"/>
      <c r="B3289" s="9" t="s">
        <v>5972</v>
      </c>
    </row>
    <row r="3290" spans="1:2" outlineLevel="2" x14ac:dyDescent="0.2">
      <c r="A3290" s="29"/>
      <c r="B3290" s="9" t="s">
        <v>5973</v>
      </c>
    </row>
    <row r="3291" spans="1:2" outlineLevel="2" x14ac:dyDescent="0.2">
      <c r="A3291" s="29"/>
      <c r="B3291" s="9" t="s">
        <v>5974</v>
      </c>
    </row>
    <row r="3292" spans="1:2" outlineLevel="2" x14ac:dyDescent="0.2">
      <c r="A3292" s="29"/>
      <c r="B3292" s="9" t="s">
        <v>5975</v>
      </c>
    </row>
    <row r="3293" spans="1:2" outlineLevel="2" x14ac:dyDescent="0.2">
      <c r="A3293" s="29"/>
      <c r="B3293" s="9" t="s">
        <v>5976</v>
      </c>
    </row>
    <row r="3294" spans="1:2" outlineLevel="2" x14ac:dyDescent="0.2">
      <c r="A3294" s="29" t="s">
        <v>7266</v>
      </c>
      <c r="B3294" s="8" t="s">
        <v>2805</v>
      </c>
    </row>
    <row r="3295" spans="1:2" outlineLevel="2" x14ac:dyDescent="0.2">
      <c r="A3295" s="29" t="s">
        <v>7267</v>
      </c>
      <c r="B3295" s="9" t="s">
        <v>2805</v>
      </c>
    </row>
    <row r="3296" spans="1:2" outlineLevel="2" x14ac:dyDescent="0.2">
      <c r="A3296" s="29"/>
      <c r="B3296" s="8" t="s">
        <v>1605</v>
      </c>
    </row>
    <row r="3297" spans="1:2" outlineLevel="2" x14ac:dyDescent="0.2">
      <c r="A3297" s="29"/>
      <c r="B3297" s="9" t="s">
        <v>1166</v>
      </c>
    </row>
    <row r="3298" spans="1:2" outlineLevel="2" x14ac:dyDescent="0.2">
      <c r="A3298" s="29"/>
      <c r="B3298" s="9" t="s">
        <v>1167</v>
      </c>
    </row>
    <row r="3299" spans="1:2" outlineLevel="2" x14ac:dyDescent="0.2">
      <c r="A3299" s="29"/>
      <c r="B3299" s="9" t="s">
        <v>1168</v>
      </c>
    </row>
    <row r="3300" spans="1:2" outlineLevel="2" x14ac:dyDescent="0.2">
      <c r="A3300" s="29"/>
      <c r="B3300" s="9" t="s">
        <v>1169</v>
      </c>
    </row>
    <row r="3301" spans="1:2" outlineLevel="2" x14ac:dyDescent="0.2">
      <c r="A3301" s="29"/>
      <c r="B3301" s="9" t="s">
        <v>2806</v>
      </c>
    </row>
    <row r="3302" spans="1:2" outlineLevel="2" x14ac:dyDescent="0.2">
      <c r="A3302" s="29"/>
      <c r="B3302" s="9" t="s">
        <v>1170</v>
      </c>
    </row>
    <row r="3303" spans="1:2" outlineLevel="2" x14ac:dyDescent="0.2">
      <c r="A3303" s="29"/>
      <c r="B3303" s="9" t="s">
        <v>1171</v>
      </c>
    </row>
    <row r="3304" spans="1:2" outlineLevel="2" x14ac:dyDescent="0.2">
      <c r="A3304" s="29"/>
      <c r="B3304" s="9" t="s">
        <v>2807</v>
      </c>
    </row>
    <row r="3305" spans="1:2" outlineLevel="2" x14ac:dyDescent="0.2">
      <c r="A3305" s="29"/>
      <c r="B3305" s="9" t="s">
        <v>1172</v>
      </c>
    </row>
    <row r="3306" spans="1:2" outlineLevel="2" x14ac:dyDescent="0.2">
      <c r="A3306" s="29"/>
      <c r="B3306" s="9" t="s">
        <v>1173</v>
      </c>
    </row>
    <row r="3307" spans="1:2" ht="13.5" outlineLevel="2" x14ac:dyDescent="0.2">
      <c r="A3307" s="29"/>
      <c r="B3307" s="13" t="s">
        <v>1606</v>
      </c>
    </row>
    <row r="3308" spans="1:2" outlineLevel="2" x14ac:dyDescent="0.2">
      <c r="A3308" s="29"/>
      <c r="B3308" s="14" t="s">
        <v>2808</v>
      </c>
    </row>
    <row r="3309" spans="1:2" outlineLevel="2" x14ac:dyDescent="0.2">
      <c r="A3309" s="29"/>
      <c r="B3309" s="14" t="s">
        <v>2809</v>
      </c>
    </row>
    <row r="3310" spans="1:2" outlineLevel="2" x14ac:dyDescent="0.2">
      <c r="A3310" s="29"/>
      <c r="B3310" s="14" t="s">
        <v>2810</v>
      </c>
    </row>
    <row r="3311" spans="1:2" outlineLevel="2" x14ac:dyDescent="0.2">
      <c r="A3311" s="29"/>
      <c r="B3311" s="14" t="s">
        <v>2811</v>
      </c>
    </row>
    <row r="3312" spans="1:2" outlineLevel="2" x14ac:dyDescent="0.2">
      <c r="A3312" s="29" t="s">
        <v>7268</v>
      </c>
      <c r="B3312" s="8" t="s">
        <v>129</v>
      </c>
    </row>
    <row r="3313" spans="1:2" outlineLevel="2" x14ac:dyDescent="0.2">
      <c r="A3313" s="29" t="s">
        <v>7269</v>
      </c>
      <c r="B3313" s="8" t="s">
        <v>129</v>
      </c>
    </row>
    <row r="3314" spans="1:2" outlineLevel="2" x14ac:dyDescent="0.2">
      <c r="A3314" s="29" t="s">
        <v>7270</v>
      </c>
      <c r="B3314" s="9" t="s">
        <v>129</v>
      </c>
    </row>
    <row r="3315" spans="1:2" outlineLevel="2" x14ac:dyDescent="0.2">
      <c r="A3315" s="29"/>
      <c r="B3315" s="8" t="s">
        <v>1605</v>
      </c>
    </row>
    <row r="3316" spans="1:2" outlineLevel="2" x14ac:dyDescent="0.2">
      <c r="A3316" s="29"/>
      <c r="B3316" s="9" t="s">
        <v>1174</v>
      </c>
    </row>
    <row r="3317" spans="1:2" outlineLevel="2" x14ac:dyDescent="0.2">
      <c r="A3317" s="29"/>
      <c r="B3317" s="9" t="s">
        <v>1175</v>
      </c>
    </row>
    <row r="3318" spans="1:2" outlineLevel="2" x14ac:dyDescent="0.2">
      <c r="A3318" s="29"/>
      <c r="B3318" s="12" t="s">
        <v>5977</v>
      </c>
    </row>
    <row r="3319" spans="1:2" outlineLevel="2" x14ac:dyDescent="0.2">
      <c r="A3319" s="29"/>
      <c r="B3319" s="9" t="s">
        <v>1176</v>
      </c>
    </row>
    <row r="3320" spans="1:2" outlineLevel="2" x14ac:dyDescent="0.2">
      <c r="A3320" s="29"/>
      <c r="B3320" s="12" t="s">
        <v>5978</v>
      </c>
    </row>
    <row r="3321" spans="1:2" outlineLevel="2" x14ac:dyDescent="0.2">
      <c r="A3321" s="29"/>
      <c r="B3321" s="9" t="s">
        <v>1177</v>
      </c>
    </row>
    <row r="3322" spans="1:2" outlineLevel="2" x14ac:dyDescent="0.2">
      <c r="A3322" s="29"/>
      <c r="B3322" s="9" t="s">
        <v>1178</v>
      </c>
    </row>
    <row r="3323" spans="1:2" outlineLevel="2" x14ac:dyDescent="0.2">
      <c r="A3323" s="29"/>
      <c r="B3323" s="9" t="s">
        <v>1179</v>
      </c>
    </row>
    <row r="3324" spans="1:2" outlineLevel="2" x14ac:dyDescent="0.2">
      <c r="A3324" s="29"/>
      <c r="B3324" s="9" t="s">
        <v>1180</v>
      </c>
    </row>
    <row r="3325" spans="1:2" outlineLevel="2" x14ac:dyDescent="0.2">
      <c r="A3325" s="29"/>
      <c r="B3325" s="9" t="s">
        <v>1181</v>
      </c>
    </row>
    <row r="3326" spans="1:2" outlineLevel="2" x14ac:dyDescent="0.2">
      <c r="A3326" s="29"/>
      <c r="B3326" s="9" t="s">
        <v>1182</v>
      </c>
    </row>
    <row r="3327" spans="1:2" outlineLevel="2" x14ac:dyDescent="0.2">
      <c r="A3327" s="29"/>
      <c r="B3327" s="9" t="s">
        <v>1183</v>
      </c>
    </row>
    <row r="3328" spans="1:2" ht="13.5" outlineLevel="2" x14ac:dyDescent="0.2">
      <c r="A3328" s="29"/>
      <c r="B3328" s="13" t="s">
        <v>1606</v>
      </c>
    </row>
    <row r="3329" spans="1:2" outlineLevel="2" x14ac:dyDescent="0.2">
      <c r="A3329" s="29"/>
      <c r="B3329" s="14" t="s">
        <v>2812</v>
      </c>
    </row>
    <row r="3330" spans="1:2" outlineLevel="2" x14ac:dyDescent="0.2">
      <c r="A3330" s="29" t="s">
        <v>7271</v>
      </c>
      <c r="B3330" s="8" t="s">
        <v>130</v>
      </c>
    </row>
    <row r="3331" spans="1:2" outlineLevel="2" x14ac:dyDescent="0.2">
      <c r="A3331" s="29"/>
      <c r="B3331" s="8" t="s">
        <v>1628</v>
      </c>
    </row>
    <row r="3332" spans="1:2" outlineLevel="2" x14ac:dyDescent="0.2">
      <c r="A3332" s="29"/>
      <c r="B3332" s="9" t="s">
        <v>1184</v>
      </c>
    </row>
    <row r="3333" spans="1:2" outlineLevel="2" x14ac:dyDescent="0.2">
      <c r="A3333" s="29"/>
      <c r="B3333" s="9" t="s">
        <v>1185</v>
      </c>
    </row>
    <row r="3334" spans="1:2" outlineLevel="2" x14ac:dyDescent="0.2">
      <c r="A3334" s="29" t="s">
        <v>7272</v>
      </c>
      <c r="B3334" s="8" t="s">
        <v>2813</v>
      </c>
    </row>
    <row r="3335" spans="1:2" outlineLevel="2" x14ac:dyDescent="0.2">
      <c r="A3335" s="29" t="s">
        <v>7273</v>
      </c>
      <c r="B3335" s="9" t="s">
        <v>2813</v>
      </c>
    </row>
    <row r="3336" spans="1:2" outlineLevel="2" x14ac:dyDescent="0.2">
      <c r="A3336" s="29"/>
      <c r="B3336" s="8" t="s">
        <v>1605</v>
      </c>
    </row>
    <row r="3337" spans="1:2" outlineLevel="2" x14ac:dyDescent="0.2">
      <c r="A3337" s="29"/>
      <c r="B3337" s="9" t="s">
        <v>1186</v>
      </c>
    </row>
    <row r="3338" spans="1:2" ht="13.5" outlineLevel="2" x14ac:dyDescent="0.2">
      <c r="A3338" s="29"/>
      <c r="B3338" s="13" t="s">
        <v>1606</v>
      </c>
    </row>
    <row r="3339" spans="1:2" outlineLevel="2" x14ac:dyDescent="0.2">
      <c r="A3339" s="29"/>
      <c r="B3339" s="14" t="s">
        <v>2096</v>
      </c>
    </row>
    <row r="3340" spans="1:2" ht="25.5" outlineLevel="2" x14ac:dyDescent="0.2">
      <c r="A3340" s="29"/>
      <c r="B3340" s="14" t="s">
        <v>2814</v>
      </c>
    </row>
    <row r="3341" spans="1:2" outlineLevel="2" x14ac:dyDescent="0.2">
      <c r="A3341" s="29" t="s">
        <v>7274</v>
      </c>
      <c r="B3341" s="8" t="s">
        <v>2815</v>
      </c>
    </row>
    <row r="3342" spans="1:2" outlineLevel="2" x14ac:dyDescent="0.2">
      <c r="A3342" s="29" t="s">
        <v>7275</v>
      </c>
      <c r="B3342" s="9" t="s">
        <v>2815</v>
      </c>
    </row>
    <row r="3343" spans="1:2" outlineLevel="2" x14ac:dyDescent="0.2">
      <c r="A3343" s="29"/>
      <c r="B3343" s="8" t="s">
        <v>1605</v>
      </c>
    </row>
    <row r="3344" spans="1:2" outlineLevel="2" x14ac:dyDescent="0.2">
      <c r="A3344" s="29"/>
      <c r="B3344" s="9" t="s">
        <v>1187</v>
      </c>
    </row>
    <row r="3345" spans="1:2" ht="13.5" outlineLevel="2" x14ac:dyDescent="0.2">
      <c r="A3345" s="29"/>
      <c r="B3345" s="13" t="s">
        <v>1606</v>
      </c>
    </row>
    <row r="3346" spans="1:2" outlineLevel="2" x14ac:dyDescent="0.2">
      <c r="A3346" s="29"/>
      <c r="B3346" s="14" t="s">
        <v>2816</v>
      </c>
    </row>
    <row r="3347" spans="1:2" outlineLevel="2" x14ac:dyDescent="0.2">
      <c r="A3347" s="29"/>
      <c r="B3347" s="14" t="s">
        <v>2817</v>
      </c>
    </row>
    <row r="3348" spans="1:2" ht="25.5" outlineLevel="2" x14ac:dyDescent="0.2">
      <c r="A3348" s="29"/>
      <c r="B3348" s="14" t="s">
        <v>2818</v>
      </c>
    </row>
    <row r="3349" spans="1:2" outlineLevel="2" x14ac:dyDescent="0.2">
      <c r="A3349" s="29"/>
      <c r="B3349" s="14" t="s">
        <v>2819</v>
      </c>
    </row>
    <row r="3350" spans="1:2" outlineLevel="2" x14ac:dyDescent="0.2">
      <c r="A3350" s="29" t="s">
        <v>7276</v>
      </c>
      <c r="B3350" s="8" t="s">
        <v>2820</v>
      </c>
    </row>
    <row r="3351" spans="1:2" outlineLevel="2" x14ac:dyDescent="0.2">
      <c r="A3351" s="29" t="s">
        <v>7277</v>
      </c>
      <c r="B3351" s="9" t="s">
        <v>2821</v>
      </c>
    </row>
    <row r="3352" spans="1:2" outlineLevel="2" x14ac:dyDescent="0.2">
      <c r="A3352" s="29"/>
      <c r="B3352" s="8" t="s">
        <v>1605</v>
      </c>
    </row>
    <row r="3353" spans="1:2" outlineLevel="2" x14ac:dyDescent="0.2">
      <c r="A3353" s="29"/>
      <c r="B3353" s="9" t="s">
        <v>1188</v>
      </c>
    </row>
    <row r="3354" spans="1:2" outlineLevel="2" x14ac:dyDescent="0.2">
      <c r="A3354" s="29"/>
      <c r="B3354" s="9" t="s">
        <v>1189</v>
      </c>
    </row>
    <row r="3355" spans="1:2" outlineLevel="2" x14ac:dyDescent="0.2">
      <c r="A3355" s="29"/>
      <c r="B3355" s="9" t="s">
        <v>1190</v>
      </c>
    </row>
    <row r="3356" spans="1:2" outlineLevel="2" x14ac:dyDescent="0.2">
      <c r="A3356" s="29"/>
      <c r="B3356" s="9" t="s">
        <v>1191</v>
      </c>
    </row>
    <row r="3357" spans="1:2" outlineLevel="2" x14ac:dyDescent="0.2">
      <c r="A3357" s="29"/>
      <c r="B3357" s="9" t="s">
        <v>1192</v>
      </c>
    </row>
    <row r="3358" spans="1:2" outlineLevel="2" x14ac:dyDescent="0.2">
      <c r="A3358" s="29"/>
      <c r="B3358" s="9" t="s">
        <v>1193</v>
      </c>
    </row>
    <row r="3359" spans="1:2" outlineLevel="2" x14ac:dyDescent="0.2">
      <c r="A3359" s="29"/>
      <c r="B3359" s="9" t="s">
        <v>1194</v>
      </c>
    </row>
    <row r="3360" spans="1:2" outlineLevel="2" x14ac:dyDescent="0.2">
      <c r="A3360" s="29"/>
      <c r="B3360" s="9" t="s">
        <v>1195</v>
      </c>
    </row>
    <row r="3361" spans="1:2" outlineLevel="2" x14ac:dyDescent="0.2">
      <c r="A3361" s="29"/>
      <c r="B3361" s="9" t="s">
        <v>1196</v>
      </c>
    </row>
    <row r="3362" spans="1:2" outlineLevel="2" x14ac:dyDescent="0.2">
      <c r="A3362" s="29"/>
      <c r="B3362" s="9" t="s">
        <v>1197</v>
      </c>
    </row>
    <row r="3363" spans="1:2" ht="13.5" outlineLevel="2" x14ac:dyDescent="0.2">
      <c r="A3363" s="29"/>
      <c r="B3363" s="13" t="s">
        <v>1606</v>
      </c>
    </row>
    <row r="3364" spans="1:2" outlineLevel="2" x14ac:dyDescent="0.2">
      <c r="A3364" s="29"/>
      <c r="B3364" s="14" t="s">
        <v>2822</v>
      </c>
    </row>
    <row r="3365" spans="1:2" outlineLevel="2" x14ac:dyDescent="0.2">
      <c r="A3365" s="29"/>
      <c r="B3365" s="14" t="s">
        <v>2823</v>
      </c>
    </row>
    <row r="3366" spans="1:2" outlineLevel="2" x14ac:dyDescent="0.2">
      <c r="A3366" s="29"/>
      <c r="B3366" s="14" t="s">
        <v>2824</v>
      </c>
    </row>
    <row r="3367" spans="1:2" outlineLevel="2" x14ac:dyDescent="0.2">
      <c r="A3367" s="29" t="s">
        <v>7278</v>
      </c>
      <c r="B3367" s="8" t="s">
        <v>131</v>
      </c>
    </row>
    <row r="3368" spans="1:2" outlineLevel="2" x14ac:dyDescent="0.2">
      <c r="A3368" s="29" t="s">
        <v>7279</v>
      </c>
      <c r="B3368" s="8" t="s">
        <v>131</v>
      </c>
    </row>
    <row r="3369" spans="1:2" outlineLevel="2" x14ac:dyDescent="0.2">
      <c r="A3369" s="29" t="s">
        <v>7280</v>
      </c>
      <c r="B3369" s="9" t="s">
        <v>2825</v>
      </c>
    </row>
    <row r="3370" spans="1:2" outlineLevel="2" x14ac:dyDescent="0.2">
      <c r="A3370" s="29"/>
      <c r="B3370" s="8" t="s">
        <v>1605</v>
      </c>
    </row>
    <row r="3371" spans="1:2" outlineLevel="2" x14ac:dyDescent="0.2">
      <c r="A3371" s="29"/>
      <c r="B3371" s="9" t="s">
        <v>2826</v>
      </c>
    </row>
    <row r="3372" spans="1:2" outlineLevel="2" x14ac:dyDescent="0.2">
      <c r="A3372" s="29"/>
      <c r="B3372" s="9" t="s">
        <v>1198</v>
      </c>
    </row>
    <row r="3373" spans="1:2" ht="13.5" outlineLevel="2" x14ac:dyDescent="0.2">
      <c r="A3373" s="29"/>
      <c r="B3373" s="13" t="s">
        <v>1606</v>
      </c>
    </row>
    <row r="3374" spans="1:2" outlineLevel="2" x14ac:dyDescent="0.2">
      <c r="A3374" s="29"/>
      <c r="B3374" s="14" t="s">
        <v>2827</v>
      </c>
    </row>
    <row r="3375" spans="1:2" outlineLevel="2" x14ac:dyDescent="0.2">
      <c r="A3375" s="29" t="s">
        <v>7281</v>
      </c>
      <c r="B3375" s="9" t="s">
        <v>2828</v>
      </c>
    </row>
    <row r="3376" spans="1:2" outlineLevel="2" x14ac:dyDescent="0.2">
      <c r="A3376" s="29"/>
      <c r="B3376" s="8" t="s">
        <v>1605</v>
      </c>
    </row>
    <row r="3377" spans="1:2" outlineLevel="2" x14ac:dyDescent="0.2">
      <c r="A3377" s="29"/>
      <c r="B3377" s="9" t="s">
        <v>1199</v>
      </c>
    </row>
    <row r="3378" spans="1:2" outlineLevel="2" x14ac:dyDescent="0.2">
      <c r="A3378" s="29"/>
      <c r="B3378" s="9" t="s">
        <v>1200</v>
      </c>
    </row>
    <row r="3379" spans="1:2" outlineLevel="2" x14ac:dyDescent="0.2">
      <c r="A3379" s="29"/>
      <c r="B3379" s="9" t="s">
        <v>1201</v>
      </c>
    </row>
    <row r="3380" spans="1:2" outlineLevel="2" x14ac:dyDescent="0.2">
      <c r="A3380" s="29"/>
      <c r="B3380" s="9" t="s">
        <v>1202</v>
      </c>
    </row>
    <row r="3381" spans="1:2" outlineLevel="2" x14ac:dyDescent="0.2">
      <c r="A3381" s="29"/>
      <c r="B3381" s="9" t="s">
        <v>1203</v>
      </c>
    </row>
    <row r="3382" spans="1:2" outlineLevel="2" x14ac:dyDescent="0.2">
      <c r="A3382" s="29"/>
      <c r="B3382" s="9" t="s">
        <v>1204</v>
      </c>
    </row>
    <row r="3383" spans="1:2" outlineLevel="2" x14ac:dyDescent="0.2">
      <c r="A3383" s="29"/>
      <c r="B3383" s="9" t="s">
        <v>1205</v>
      </c>
    </row>
    <row r="3384" spans="1:2" outlineLevel="2" x14ac:dyDescent="0.2">
      <c r="A3384" s="29"/>
      <c r="B3384" s="9" t="s">
        <v>1206</v>
      </c>
    </row>
    <row r="3385" spans="1:2" outlineLevel="2" x14ac:dyDescent="0.2">
      <c r="A3385" s="29"/>
      <c r="B3385" s="9" t="s">
        <v>1207</v>
      </c>
    </row>
    <row r="3386" spans="1:2" outlineLevel="2" x14ac:dyDescent="0.2">
      <c r="A3386" s="29"/>
      <c r="B3386" s="9" t="s">
        <v>1208</v>
      </c>
    </row>
    <row r="3387" spans="1:2" outlineLevel="2" x14ac:dyDescent="0.2">
      <c r="A3387" s="29"/>
      <c r="B3387" s="9" t="s">
        <v>1209</v>
      </c>
    </row>
    <row r="3388" spans="1:2" outlineLevel="2" x14ac:dyDescent="0.2">
      <c r="A3388" s="29"/>
      <c r="B3388" s="9" t="s">
        <v>1210</v>
      </c>
    </row>
    <row r="3389" spans="1:2" ht="13.5" outlineLevel="2" x14ac:dyDescent="0.2">
      <c r="A3389" s="29"/>
      <c r="B3389" s="13" t="s">
        <v>1606</v>
      </c>
    </row>
    <row r="3390" spans="1:2" outlineLevel="2" x14ac:dyDescent="0.2">
      <c r="A3390" s="29"/>
      <c r="B3390" s="14" t="s">
        <v>2829</v>
      </c>
    </row>
    <row r="3391" spans="1:2" outlineLevel="2" x14ac:dyDescent="0.2">
      <c r="A3391" s="29"/>
      <c r="B3391" s="14" t="s">
        <v>2830</v>
      </c>
    </row>
    <row r="3392" spans="1:2" outlineLevel="2" x14ac:dyDescent="0.2">
      <c r="A3392" s="29"/>
      <c r="B3392" s="14" t="s">
        <v>2831</v>
      </c>
    </row>
    <row r="3393" spans="1:2" outlineLevel="2" x14ac:dyDescent="0.2">
      <c r="A3393" s="29"/>
      <c r="B3393" s="14" t="s">
        <v>2832</v>
      </c>
    </row>
    <row r="3394" spans="1:2" outlineLevel="2" x14ac:dyDescent="0.2">
      <c r="A3394" s="29" t="s">
        <v>7282</v>
      </c>
      <c r="B3394" s="8" t="s">
        <v>132</v>
      </c>
    </row>
    <row r="3395" spans="1:2" outlineLevel="2" x14ac:dyDescent="0.2">
      <c r="A3395" s="29"/>
      <c r="B3395" s="8" t="s">
        <v>1628</v>
      </c>
    </row>
    <row r="3396" spans="1:2" ht="25.5" outlineLevel="2" x14ac:dyDescent="0.2">
      <c r="A3396" s="29"/>
      <c r="B3396" s="9" t="s">
        <v>2833</v>
      </c>
    </row>
    <row r="3397" spans="1:2" outlineLevel="2" x14ac:dyDescent="0.2">
      <c r="A3397" s="29"/>
      <c r="B3397" s="9" t="s">
        <v>1211</v>
      </c>
    </row>
    <row r="3398" spans="1:2" outlineLevel="2" x14ac:dyDescent="0.2">
      <c r="A3398" s="29" t="s">
        <v>7283</v>
      </c>
      <c r="B3398" s="8" t="s">
        <v>2834</v>
      </c>
    </row>
    <row r="3399" spans="1:2" outlineLevel="2" x14ac:dyDescent="0.2">
      <c r="A3399" s="29" t="s">
        <v>7284</v>
      </c>
      <c r="B3399" s="9" t="s">
        <v>2835</v>
      </c>
    </row>
    <row r="3400" spans="1:2" outlineLevel="2" x14ac:dyDescent="0.2">
      <c r="A3400" s="29"/>
      <c r="B3400" s="8" t="s">
        <v>1605</v>
      </c>
    </row>
    <row r="3401" spans="1:2" outlineLevel="2" x14ac:dyDescent="0.2">
      <c r="A3401" s="29"/>
      <c r="B3401" s="9" t="s">
        <v>1212</v>
      </c>
    </row>
    <row r="3402" spans="1:2" outlineLevel="2" x14ac:dyDescent="0.2">
      <c r="A3402" s="29"/>
      <c r="B3402" s="12" t="s">
        <v>5979</v>
      </c>
    </row>
    <row r="3403" spans="1:2" outlineLevel="2" x14ac:dyDescent="0.2">
      <c r="A3403" s="29"/>
      <c r="B3403" s="12" t="s">
        <v>5980</v>
      </c>
    </row>
    <row r="3404" spans="1:2" outlineLevel="2" x14ac:dyDescent="0.2">
      <c r="A3404" s="29"/>
      <c r="B3404" s="12" t="s">
        <v>5981</v>
      </c>
    </row>
    <row r="3405" spans="1:2" outlineLevel="2" x14ac:dyDescent="0.2">
      <c r="A3405" s="29"/>
      <c r="B3405" s="12" t="s">
        <v>5982</v>
      </c>
    </row>
    <row r="3406" spans="1:2" outlineLevel="2" x14ac:dyDescent="0.2">
      <c r="A3406" s="29"/>
      <c r="B3406" s="12" t="s">
        <v>5983</v>
      </c>
    </row>
    <row r="3407" spans="1:2" outlineLevel="2" x14ac:dyDescent="0.2">
      <c r="A3407" s="29"/>
      <c r="B3407" s="12" t="s">
        <v>5984</v>
      </c>
    </row>
    <row r="3408" spans="1:2" outlineLevel="2" x14ac:dyDescent="0.2">
      <c r="A3408" s="29"/>
      <c r="B3408" s="12" t="s">
        <v>5985</v>
      </c>
    </row>
    <row r="3409" spans="1:2" outlineLevel="2" x14ac:dyDescent="0.2">
      <c r="A3409" s="29"/>
      <c r="B3409" s="12" t="s">
        <v>5986</v>
      </c>
    </row>
    <row r="3410" spans="1:2" outlineLevel="2" x14ac:dyDescent="0.2">
      <c r="A3410" s="29"/>
      <c r="B3410" s="21" t="s">
        <v>1213</v>
      </c>
    </row>
    <row r="3411" spans="1:2" outlineLevel="2" x14ac:dyDescent="0.2">
      <c r="A3411" s="29"/>
      <c r="B3411" s="12" t="s">
        <v>5987</v>
      </c>
    </row>
    <row r="3412" spans="1:2" outlineLevel="2" x14ac:dyDescent="0.2">
      <c r="A3412" s="29"/>
      <c r="B3412" s="12" t="s">
        <v>5988</v>
      </c>
    </row>
    <row r="3413" spans="1:2" outlineLevel="2" x14ac:dyDescent="0.2">
      <c r="A3413" s="29"/>
      <c r="B3413" s="12" t="s">
        <v>5989</v>
      </c>
    </row>
    <row r="3414" spans="1:2" outlineLevel="2" x14ac:dyDescent="0.2">
      <c r="A3414" s="29"/>
      <c r="B3414" s="12" t="s">
        <v>5990</v>
      </c>
    </row>
    <row r="3415" spans="1:2" outlineLevel="2" x14ac:dyDescent="0.2">
      <c r="A3415" s="29"/>
      <c r="B3415" s="12" t="s">
        <v>5991</v>
      </c>
    </row>
    <row r="3416" spans="1:2" outlineLevel="2" x14ac:dyDescent="0.2">
      <c r="A3416" s="29"/>
      <c r="B3416" s="12" t="s">
        <v>5992</v>
      </c>
    </row>
    <row r="3417" spans="1:2" outlineLevel="2" x14ac:dyDescent="0.2">
      <c r="A3417" s="29"/>
      <c r="B3417" s="12" t="s">
        <v>5993</v>
      </c>
    </row>
    <row r="3418" spans="1:2" outlineLevel="2" x14ac:dyDescent="0.2">
      <c r="A3418" s="29"/>
      <c r="B3418" s="12" t="s">
        <v>5994</v>
      </c>
    </row>
    <row r="3419" spans="1:2" outlineLevel="2" x14ac:dyDescent="0.2">
      <c r="A3419" s="29"/>
      <c r="B3419" s="12" t="s">
        <v>5995</v>
      </c>
    </row>
    <row r="3420" spans="1:2" ht="13.5" outlineLevel="2" x14ac:dyDescent="0.2">
      <c r="A3420" s="29"/>
      <c r="B3420" s="13" t="s">
        <v>1606</v>
      </c>
    </row>
    <row r="3421" spans="1:2" outlineLevel="2" x14ac:dyDescent="0.2">
      <c r="A3421" s="29"/>
      <c r="B3421" s="14" t="s">
        <v>2836</v>
      </c>
    </row>
    <row r="3422" spans="1:2" outlineLevel="2" x14ac:dyDescent="0.2">
      <c r="A3422" s="29"/>
      <c r="B3422" s="14" t="s">
        <v>2837</v>
      </c>
    </row>
    <row r="3423" spans="1:2" outlineLevel="2" x14ac:dyDescent="0.2">
      <c r="A3423" s="29"/>
      <c r="B3423" s="14" t="s">
        <v>2838</v>
      </c>
    </row>
    <row r="3424" spans="1:2" outlineLevel="2" x14ac:dyDescent="0.2">
      <c r="A3424" s="29" t="s">
        <v>7285</v>
      </c>
      <c r="B3424" s="9" t="s">
        <v>2839</v>
      </c>
    </row>
    <row r="3425" spans="1:2" ht="13.5" outlineLevel="2" x14ac:dyDescent="0.2">
      <c r="A3425" s="29"/>
      <c r="B3425" s="13" t="s">
        <v>1606</v>
      </c>
    </row>
    <row r="3426" spans="1:2" outlineLevel="2" x14ac:dyDescent="0.2">
      <c r="A3426" s="29"/>
      <c r="B3426" s="14" t="s">
        <v>2840</v>
      </c>
    </row>
    <row r="3427" spans="1:2" outlineLevel="2" x14ac:dyDescent="0.2">
      <c r="A3427" s="29" t="s">
        <v>7286</v>
      </c>
      <c r="B3427" s="8" t="s">
        <v>2841</v>
      </c>
    </row>
    <row r="3428" spans="1:2" outlineLevel="2" x14ac:dyDescent="0.2">
      <c r="A3428" s="29" t="s">
        <v>7287</v>
      </c>
      <c r="B3428" s="9" t="s">
        <v>2841</v>
      </c>
    </row>
    <row r="3429" spans="1:2" outlineLevel="2" x14ac:dyDescent="0.2">
      <c r="A3429" s="29"/>
      <c r="B3429" s="8" t="s">
        <v>1605</v>
      </c>
    </row>
    <row r="3430" spans="1:2" outlineLevel="2" x14ac:dyDescent="0.2">
      <c r="A3430" s="29"/>
      <c r="B3430" s="9" t="s">
        <v>1214</v>
      </c>
    </row>
    <row r="3431" spans="1:2" outlineLevel="2" x14ac:dyDescent="0.2">
      <c r="A3431" s="29"/>
      <c r="B3431" s="12" t="s">
        <v>5996</v>
      </c>
    </row>
    <row r="3432" spans="1:2" outlineLevel="2" x14ac:dyDescent="0.2">
      <c r="A3432" s="29" t="s">
        <v>7288</v>
      </c>
      <c r="B3432" s="8" t="s">
        <v>30</v>
      </c>
    </row>
    <row r="3433" spans="1:2" outlineLevel="2" x14ac:dyDescent="0.2">
      <c r="A3433" s="29" t="s">
        <v>7289</v>
      </c>
      <c r="B3433" s="8" t="s">
        <v>30</v>
      </c>
    </row>
    <row r="3434" spans="1:2" outlineLevel="2" x14ac:dyDescent="0.2">
      <c r="A3434" s="29" t="s">
        <v>7290</v>
      </c>
      <c r="B3434" s="9" t="s">
        <v>2842</v>
      </c>
    </row>
    <row r="3435" spans="1:2" outlineLevel="2" x14ac:dyDescent="0.2">
      <c r="A3435" s="29"/>
      <c r="B3435" s="8" t="s">
        <v>1605</v>
      </c>
    </row>
    <row r="3436" spans="1:2" outlineLevel="2" x14ac:dyDescent="0.2">
      <c r="A3436" s="29"/>
      <c r="B3436" s="9" t="s">
        <v>1215</v>
      </c>
    </row>
    <row r="3437" spans="1:2" ht="13.5" outlineLevel="2" x14ac:dyDescent="0.2">
      <c r="A3437" s="29"/>
      <c r="B3437" s="13" t="s">
        <v>1606</v>
      </c>
    </row>
    <row r="3438" spans="1:2" outlineLevel="2" x14ac:dyDescent="0.2">
      <c r="A3438" s="29"/>
      <c r="B3438" s="14" t="s">
        <v>2843</v>
      </c>
    </row>
    <row r="3439" spans="1:2" outlineLevel="2" x14ac:dyDescent="0.2">
      <c r="A3439" s="29" t="s">
        <v>7291</v>
      </c>
      <c r="B3439" s="9" t="s">
        <v>2844</v>
      </c>
    </row>
    <row r="3440" spans="1:2" outlineLevel="2" x14ac:dyDescent="0.2">
      <c r="A3440" s="29"/>
      <c r="B3440" s="8" t="s">
        <v>1605</v>
      </c>
    </row>
    <row r="3441" spans="1:2" outlineLevel="2" x14ac:dyDescent="0.2">
      <c r="A3441" s="29"/>
      <c r="B3441" s="9" t="s">
        <v>1216</v>
      </c>
    </row>
    <row r="3442" spans="1:2" outlineLevel="2" x14ac:dyDescent="0.2">
      <c r="A3442" s="29"/>
      <c r="B3442" s="9" t="s">
        <v>1217</v>
      </c>
    </row>
    <row r="3443" spans="1:2" ht="13.5" outlineLevel="2" x14ac:dyDescent="0.2">
      <c r="A3443" s="29"/>
      <c r="B3443" s="13" t="s">
        <v>1606</v>
      </c>
    </row>
    <row r="3444" spans="1:2" outlineLevel="2" x14ac:dyDescent="0.2">
      <c r="A3444" s="29"/>
      <c r="B3444" s="14" t="s">
        <v>2845</v>
      </c>
    </row>
    <row r="3445" spans="1:2" outlineLevel="2" x14ac:dyDescent="0.2">
      <c r="A3445" s="29"/>
      <c r="B3445" s="14" t="s">
        <v>2846</v>
      </c>
    </row>
    <row r="3446" spans="1:2" outlineLevel="2" x14ac:dyDescent="0.2">
      <c r="A3446" s="29" t="s">
        <v>7292</v>
      </c>
      <c r="B3446" s="9" t="s">
        <v>2847</v>
      </c>
    </row>
    <row r="3447" spans="1:2" outlineLevel="2" x14ac:dyDescent="0.2">
      <c r="A3447" s="29"/>
      <c r="B3447" s="8" t="s">
        <v>1605</v>
      </c>
    </row>
    <row r="3448" spans="1:2" outlineLevel="2" x14ac:dyDescent="0.2">
      <c r="A3448" s="29"/>
      <c r="B3448" s="9" t="s">
        <v>1218</v>
      </c>
    </row>
    <row r="3449" spans="1:2" outlineLevel="2" x14ac:dyDescent="0.2">
      <c r="A3449" s="29"/>
      <c r="B3449" s="9" t="s">
        <v>1219</v>
      </c>
    </row>
    <row r="3450" spans="1:2" outlineLevel="2" x14ac:dyDescent="0.2">
      <c r="A3450" s="29"/>
      <c r="B3450" s="9" t="s">
        <v>1220</v>
      </c>
    </row>
    <row r="3451" spans="1:2" outlineLevel="2" x14ac:dyDescent="0.2">
      <c r="A3451" s="29"/>
      <c r="B3451" s="9" t="s">
        <v>1221</v>
      </c>
    </row>
    <row r="3452" spans="1:2" ht="13.5" outlineLevel="1" x14ac:dyDescent="0.2">
      <c r="A3452" s="29"/>
      <c r="B3452" s="13" t="s">
        <v>1606</v>
      </c>
    </row>
    <row r="3453" spans="1:2" ht="25.5" outlineLevel="1" x14ac:dyDescent="0.2">
      <c r="A3453" s="29"/>
      <c r="B3453" s="14" t="s">
        <v>2848</v>
      </c>
    </row>
    <row r="3454" spans="1:2" outlineLevel="2" x14ac:dyDescent="0.2">
      <c r="A3454" s="29"/>
      <c r="B3454" s="14" t="s">
        <v>2849</v>
      </c>
    </row>
    <row r="3455" spans="1:2" outlineLevel="2" x14ac:dyDescent="0.2">
      <c r="A3455" s="29"/>
      <c r="B3455" s="14" t="s">
        <v>2850</v>
      </c>
    </row>
    <row r="3456" spans="1:2" outlineLevel="2" x14ac:dyDescent="0.2">
      <c r="A3456" s="29"/>
      <c r="B3456" s="14" t="s">
        <v>2851</v>
      </c>
    </row>
    <row r="3457" spans="1:2" outlineLevel="2" x14ac:dyDescent="0.2">
      <c r="A3457" s="29" t="s">
        <v>7293</v>
      </c>
      <c r="B3457" s="9" t="s">
        <v>2852</v>
      </c>
    </row>
    <row r="3458" spans="1:2" outlineLevel="2" x14ac:dyDescent="0.2">
      <c r="A3458" s="29"/>
      <c r="B3458" s="8" t="s">
        <v>1605</v>
      </c>
    </row>
    <row r="3459" spans="1:2" outlineLevel="2" x14ac:dyDescent="0.2">
      <c r="A3459" s="29"/>
      <c r="B3459" s="9" t="s">
        <v>1222</v>
      </c>
    </row>
    <row r="3460" spans="1:2" outlineLevel="2" x14ac:dyDescent="0.2">
      <c r="A3460" s="29"/>
      <c r="B3460" s="9" t="s">
        <v>1223</v>
      </c>
    </row>
    <row r="3461" spans="1:2" outlineLevel="2" x14ac:dyDescent="0.2">
      <c r="A3461" s="29"/>
      <c r="B3461" s="9" t="s">
        <v>1224</v>
      </c>
    </row>
    <row r="3462" spans="1:2" outlineLevel="2" x14ac:dyDescent="0.2">
      <c r="A3462" s="29"/>
      <c r="B3462" s="9" t="s">
        <v>2853</v>
      </c>
    </row>
    <row r="3463" spans="1:2" outlineLevel="2" x14ac:dyDescent="0.2">
      <c r="A3463" s="29"/>
      <c r="B3463" s="9" t="s">
        <v>1225</v>
      </c>
    </row>
    <row r="3464" spans="1:2" outlineLevel="2" x14ac:dyDescent="0.2">
      <c r="A3464" s="29"/>
      <c r="B3464" s="9" t="s">
        <v>1226</v>
      </c>
    </row>
    <row r="3465" spans="1:2" ht="25.5" outlineLevel="2" x14ac:dyDescent="0.2">
      <c r="A3465" s="29"/>
      <c r="B3465" s="9" t="s">
        <v>2854</v>
      </c>
    </row>
    <row r="3466" spans="1:2" outlineLevel="2" x14ac:dyDescent="0.2">
      <c r="A3466" s="29"/>
      <c r="B3466" s="9" t="s">
        <v>1227</v>
      </c>
    </row>
    <row r="3467" spans="1:2" outlineLevel="2" x14ac:dyDescent="0.2">
      <c r="A3467" s="29"/>
      <c r="B3467" s="9" t="s">
        <v>1228</v>
      </c>
    </row>
    <row r="3468" spans="1:2" outlineLevel="2" x14ac:dyDescent="0.2">
      <c r="A3468" s="29"/>
      <c r="B3468" s="9" t="s">
        <v>1229</v>
      </c>
    </row>
    <row r="3469" spans="1:2" outlineLevel="2" x14ac:dyDescent="0.2">
      <c r="A3469" s="29"/>
      <c r="B3469" s="9" t="s">
        <v>1230</v>
      </c>
    </row>
    <row r="3470" spans="1:2" outlineLevel="2" x14ac:dyDescent="0.2">
      <c r="A3470" s="29"/>
      <c r="B3470" s="9" t="s">
        <v>1231</v>
      </c>
    </row>
    <row r="3471" spans="1:2" outlineLevel="2" x14ac:dyDescent="0.2">
      <c r="A3471" s="29"/>
      <c r="B3471" s="9" t="s">
        <v>5997</v>
      </c>
    </row>
    <row r="3472" spans="1:2" outlineLevel="2" x14ac:dyDescent="0.2">
      <c r="A3472" s="29"/>
      <c r="B3472" s="9" t="s">
        <v>5998</v>
      </c>
    </row>
    <row r="3473" spans="1:2" ht="13.5" outlineLevel="2" x14ac:dyDescent="0.2">
      <c r="A3473" s="29"/>
      <c r="B3473" s="13" t="s">
        <v>1606</v>
      </c>
    </row>
    <row r="3474" spans="1:2" ht="25.5" outlineLevel="2" x14ac:dyDescent="0.2">
      <c r="A3474" s="29"/>
      <c r="B3474" s="14" t="s">
        <v>2855</v>
      </c>
    </row>
    <row r="3475" spans="1:2" outlineLevel="2" x14ac:dyDescent="0.2">
      <c r="A3475" s="29"/>
      <c r="B3475" s="14" t="s">
        <v>2856</v>
      </c>
    </row>
    <row r="3476" spans="1:2" outlineLevel="2" x14ac:dyDescent="0.2">
      <c r="A3476" s="29"/>
      <c r="B3476" s="14" t="s">
        <v>2857</v>
      </c>
    </row>
    <row r="3477" spans="1:2" outlineLevel="2" x14ac:dyDescent="0.2">
      <c r="A3477" s="29"/>
      <c r="B3477" s="14" t="s">
        <v>2858</v>
      </c>
    </row>
    <row r="3478" spans="1:2" outlineLevel="2" x14ac:dyDescent="0.2">
      <c r="A3478" s="29"/>
      <c r="B3478" s="14" t="s">
        <v>2859</v>
      </c>
    </row>
    <row r="3479" spans="1:2" outlineLevel="2" x14ac:dyDescent="0.2">
      <c r="A3479" s="29"/>
      <c r="B3479" s="14" t="s">
        <v>2860</v>
      </c>
    </row>
    <row r="3480" spans="1:2" outlineLevel="2" x14ac:dyDescent="0.2">
      <c r="A3480" s="29"/>
      <c r="B3480" s="14" t="s">
        <v>2861</v>
      </c>
    </row>
    <row r="3481" spans="1:2" outlineLevel="2" x14ac:dyDescent="0.2">
      <c r="A3481" s="29"/>
      <c r="B3481" s="14" t="s">
        <v>2862</v>
      </c>
    </row>
    <row r="3482" spans="1:2" ht="25.5" outlineLevel="2" x14ac:dyDescent="0.2">
      <c r="A3482" s="29"/>
      <c r="B3482" s="14" t="s">
        <v>2863</v>
      </c>
    </row>
    <row r="3483" spans="1:2" outlineLevel="2" x14ac:dyDescent="0.2">
      <c r="A3483" s="29" t="s">
        <v>2864</v>
      </c>
      <c r="B3483" s="17" t="s">
        <v>2865</v>
      </c>
    </row>
    <row r="3484" spans="1:2" outlineLevel="2" x14ac:dyDescent="0.2">
      <c r="A3484" s="29" t="s">
        <v>7294</v>
      </c>
      <c r="B3484" s="7" t="s">
        <v>2865</v>
      </c>
    </row>
    <row r="3485" spans="1:2" outlineLevel="2" x14ac:dyDescent="0.2">
      <c r="A3485" s="29" t="s">
        <v>7295</v>
      </c>
      <c r="B3485" s="8" t="s">
        <v>133</v>
      </c>
    </row>
    <row r="3486" spans="1:2" outlineLevel="2" x14ac:dyDescent="0.2">
      <c r="A3486" s="29" t="s">
        <v>7296</v>
      </c>
      <c r="B3486" s="8" t="s">
        <v>2866</v>
      </c>
    </row>
    <row r="3487" spans="1:2" outlineLevel="2" x14ac:dyDescent="0.2">
      <c r="A3487" s="29" t="s">
        <v>7297</v>
      </c>
      <c r="B3487" s="9" t="s">
        <v>2866</v>
      </c>
    </row>
    <row r="3488" spans="1:2" outlineLevel="2" x14ac:dyDescent="0.2">
      <c r="A3488" s="29"/>
      <c r="B3488" s="8" t="s">
        <v>1605</v>
      </c>
    </row>
    <row r="3489" spans="1:2" outlineLevel="2" x14ac:dyDescent="0.2">
      <c r="A3489" s="29"/>
      <c r="B3489" s="9" t="s">
        <v>1232</v>
      </c>
    </row>
    <row r="3490" spans="1:2" outlineLevel="2" x14ac:dyDescent="0.2">
      <c r="A3490" s="29"/>
      <c r="B3490" s="12" t="s">
        <v>5999</v>
      </c>
    </row>
    <row r="3491" spans="1:2" outlineLevel="2" x14ac:dyDescent="0.2">
      <c r="A3491" s="29"/>
      <c r="B3491" s="12" t="s">
        <v>6000</v>
      </c>
    </row>
    <row r="3492" spans="1:2" outlineLevel="2" x14ac:dyDescent="0.2">
      <c r="A3492" s="29"/>
      <c r="B3492" s="9" t="s">
        <v>2867</v>
      </c>
    </row>
    <row r="3493" spans="1:2" outlineLevel="2" x14ac:dyDescent="0.2">
      <c r="A3493" s="29"/>
      <c r="B3493" s="9" t="s">
        <v>1233</v>
      </c>
    </row>
    <row r="3494" spans="1:2" outlineLevel="2" x14ac:dyDescent="0.2">
      <c r="A3494" s="29"/>
      <c r="B3494" s="12" t="s">
        <v>6001</v>
      </c>
    </row>
    <row r="3495" spans="1:2" outlineLevel="2" x14ac:dyDescent="0.2">
      <c r="A3495" s="29"/>
      <c r="B3495" s="12" t="s">
        <v>6002</v>
      </c>
    </row>
    <row r="3496" spans="1:2" outlineLevel="2" x14ac:dyDescent="0.2">
      <c r="A3496" s="29"/>
      <c r="B3496" s="12" t="s">
        <v>6003</v>
      </c>
    </row>
    <row r="3497" spans="1:2" outlineLevel="2" x14ac:dyDescent="0.2">
      <c r="A3497" s="29"/>
      <c r="B3497" s="12" t="s">
        <v>6004</v>
      </c>
    </row>
    <row r="3498" spans="1:2" outlineLevel="2" x14ac:dyDescent="0.2">
      <c r="A3498" s="29"/>
      <c r="B3498" s="9" t="s">
        <v>1234</v>
      </c>
    </row>
    <row r="3499" spans="1:2" outlineLevel="2" x14ac:dyDescent="0.2">
      <c r="A3499" s="29"/>
      <c r="B3499" s="9" t="s">
        <v>1235</v>
      </c>
    </row>
    <row r="3500" spans="1:2" outlineLevel="2" x14ac:dyDescent="0.2">
      <c r="A3500" s="29"/>
      <c r="B3500" s="9" t="s">
        <v>1236</v>
      </c>
    </row>
    <row r="3501" spans="1:2" ht="13.5" outlineLevel="2" x14ac:dyDescent="0.2">
      <c r="A3501" s="29"/>
      <c r="B3501" s="13" t="s">
        <v>1606</v>
      </c>
    </row>
    <row r="3502" spans="1:2" outlineLevel="2" x14ac:dyDescent="0.2">
      <c r="A3502" s="29"/>
      <c r="B3502" s="14" t="s">
        <v>2868</v>
      </c>
    </row>
    <row r="3503" spans="1:2" outlineLevel="2" x14ac:dyDescent="0.2">
      <c r="A3503" s="29"/>
      <c r="B3503" s="14" t="s">
        <v>2869</v>
      </c>
    </row>
    <row r="3504" spans="1:2" outlineLevel="2" x14ac:dyDescent="0.2">
      <c r="A3504" s="29"/>
      <c r="B3504" s="14" t="s">
        <v>2870</v>
      </c>
    </row>
    <row r="3505" spans="1:2" outlineLevel="2" x14ac:dyDescent="0.2">
      <c r="A3505" s="29"/>
      <c r="B3505" s="14" t="s">
        <v>2871</v>
      </c>
    </row>
    <row r="3506" spans="1:2" outlineLevel="2" x14ac:dyDescent="0.2">
      <c r="A3506" s="29"/>
      <c r="B3506" s="14" t="s">
        <v>2872</v>
      </c>
    </row>
    <row r="3507" spans="1:2" outlineLevel="2" x14ac:dyDescent="0.2">
      <c r="A3507" s="29"/>
      <c r="B3507" s="14" t="s">
        <v>2873</v>
      </c>
    </row>
    <row r="3508" spans="1:2" outlineLevel="2" x14ac:dyDescent="0.2">
      <c r="A3508" s="29" t="s">
        <v>7298</v>
      </c>
      <c r="B3508" s="8" t="s">
        <v>2874</v>
      </c>
    </row>
    <row r="3509" spans="1:2" outlineLevel="2" x14ac:dyDescent="0.2">
      <c r="A3509" s="29" t="s">
        <v>7299</v>
      </c>
      <c r="B3509" s="9" t="s">
        <v>2874</v>
      </c>
    </row>
    <row r="3510" spans="1:2" outlineLevel="2" x14ac:dyDescent="0.2">
      <c r="A3510" s="29"/>
      <c r="B3510" s="8" t="s">
        <v>1605</v>
      </c>
    </row>
    <row r="3511" spans="1:2" ht="25.5" outlineLevel="2" x14ac:dyDescent="0.2">
      <c r="A3511" s="29"/>
      <c r="B3511" s="9" t="s">
        <v>1237</v>
      </c>
    </row>
    <row r="3512" spans="1:2" outlineLevel="2" x14ac:dyDescent="0.2">
      <c r="A3512" s="29"/>
      <c r="B3512" s="9" t="s">
        <v>1238</v>
      </c>
    </row>
    <row r="3513" spans="1:2" outlineLevel="2" x14ac:dyDescent="0.2">
      <c r="A3513" s="29"/>
      <c r="B3513" s="9" t="s">
        <v>1239</v>
      </c>
    </row>
    <row r="3514" spans="1:2" outlineLevel="2" x14ac:dyDescent="0.2">
      <c r="A3514" s="29"/>
      <c r="B3514" s="9" t="s">
        <v>1240</v>
      </c>
    </row>
    <row r="3515" spans="1:2" outlineLevel="2" x14ac:dyDescent="0.2">
      <c r="A3515" s="29"/>
      <c r="B3515" s="9" t="s">
        <v>1241</v>
      </c>
    </row>
    <row r="3516" spans="1:2" ht="13.5" outlineLevel="2" x14ac:dyDescent="0.2">
      <c r="A3516" s="29"/>
      <c r="B3516" s="13" t="s">
        <v>1606</v>
      </c>
    </row>
    <row r="3517" spans="1:2" outlineLevel="2" x14ac:dyDescent="0.2">
      <c r="A3517" s="29"/>
      <c r="B3517" s="14" t="s">
        <v>2875</v>
      </c>
    </row>
    <row r="3518" spans="1:2" outlineLevel="2" x14ac:dyDescent="0.2">
      <c r="A3518" s="29"/>
      <c r="B3518" s="14" t="s">
        <v>2876</v>
      </c>
    </row>
    <row r="3519" spans="1:2" outlineLevel="2" x14ac:dyDescent="0.2">
      <c r="A3519" s="29"/>
      <c r="B3519" s="14" t="s">
        <v>2877</v>
      </c>
    </row>
    <row r="3520" spans="1:2" outlineLevel="2" x14ac:dyDescent="0.2">
      <c r="A3520" s="29"/>
      <c r="B3520" s="14" t="s">
        <v>2878</v>
      </c>
    </row>
    <row r="3521" spans="1:2" outlineLevel="2" x14ac:dyDescent="0.2">
      <c r="A3521" s="29"/>
      <c r="B3521" s="14" t="s">
        <v>2879</v>
      </c>
    </row>
    <row r="3522" spans="1:2" outlineLevel="2" x14ac:dyDescent="0.2">
      <c r="A3522" s="29" t="s">
        <v>7300</v>
      </c>
      <c r="B3522" s="8" t="s">
        <v>2880</v>
      </c>
    </row>
    <row r="3523" spans="1:2" outlineLevel="2" x14ac:dyDescent="0.2">
      <c r="A3523" s="29" t="s">
        <v>7301</v>
      </c>
      <c r="B3523" s="9" t="s">
        <v>2880</v>
      </c>
    </row>
    <row r="3524" spans="1:2" outlineLevel="2" x14ac:dyDescent="0.2">
      <c r="A3524" s="29"/>
      <c r="B3524" s="8" t="s">
        <v>1605</v>
      </c>
    </row>
    <row r="3525" spans="1:2" outlineLevel="2" x14ac:dyDescent="0.2">
      <c r="A3525" s="29"/>
      <c r="B3525" s="9" t="s">
        <v>1242</v>
      </c>
    </row>
    <row r="3526" spans="1:2" outlineLevel="2" x14ac:dyDescent="0.2">
      <c r="A3526" s="29"/>
      <c r="B3526" s="9" t="s">
        <v>1243</v>
      </c>
    </row>
    <row r="3527" spans="1:2" outlineLevel="2" x14ac:dyDescent="0.2">
      <c r="A3527" s="29"/>
      <c r="B3527" s="9" t="s">
        <v>2881</v>
      </c>
    </row>
    <row r="3528" spans="1:2" outlineLevel="2" x14ac:dyDescent="0.2">
      <c r="A3528" s="29"/>
      <c r="B3528" s="9" t="s">
        <v>1244</v>
      </c>
    </row>
    <row r="3529" spans="1:2" outlineLevel="2" x14ac:dyDescent="0.2">
      <c r="A3529" s="29"/>
      <c r="B3529" s="9" t="s">
        <v>1245</v>
      </c>
    </row>
    <row r="3530" spans="1:2" outlineLevel="2" x14ac:dyDescent="0.2">
      <c r="A3530" s="29"/>
      <c r="B3530" s="9" t="s">
        <v>1246</v>
      </c>
    </row>
    <row r="3531" spans="1:2" ht="13.5" outlineLevel="2" x14ac:dyDescent="0.2">
      <c r="A3531" s="29"/>
      <c r="B3531" s="13" t="s">
        <v>1606</v>
      </c>
    </row>
    <row r="3532" spans="1:2" outlineLevel="2" x14ac:dyDescent="0.2">
      <c r="A3532" s="29"/>
      <c r="B3532" s="14" t="s">
        <v>2882</v>
      </c>
    </row>
    <row r="3533" spans="1:2" outlineLevel="2" x14ac:dyDescent="0.2">
      <c r="A3533" s="29" t="s">
        <v>7302</v>
      </c>
      <c r="B3533" s="8" t="s">
        <v>2883</v>
      </c>
    </row>
    <row r="3534" spans="1:2" outlineLevel="2" x14ac:dyDescent="0.2">
      <c r="A3534" s="29" t="s">
        <v>7303</v>
      </c>
      <c r="B3534" s="9" t="s">
        <v>2883</v>
      </c>
    </row>
    <row r="3535" spans="1:2" outlineLevel="2" x14ac:dyDescent="0.2">
      <c r="A3535" s="29"/>
      <c r="B3535" s="8" t="s">
        <v>1605</v>
      </c>
    </row>
    <row r="3536" spans="1:2" outlineLevel="2" x14ac:dyDescent="0.2">
      <c r="A3536" s="29"/>
      <c r="B3536" s="9" t="s">
        <v>1247</v>
      </c>
    </row>
    <row r="3537" spans="1:2" outlineLevel="2" x14ac:dyDescent="0.2">
      <c r="A3537" s="29"/>
      <c r="B3537" s="9" t="s">
        <v>1248</v>
      </c>
    </row>
    <row r="3538" spans="1:2" outlineLevel="2" x14ac:dyDescent="0.2">
      <c r="A3538" s="29"/>
      <c r="B3538" s="9" t="s">
        <v>1249</v>
      </c>
    </row>
    <row r="3539" spans="1:2" ht="13.5" outlineLevel="2" x14ac:dyDescent="0.2">
      <c r="A3539" s="29"/>
      <c r="B3539" s="13" t="s">
        <v>1606</v>
      </c>
    </row>
    <row r="3540" spans="1:2" outlineLevel="2" x14ac:dyDescent="0.2">
      <c r="A3540" s="29"/>
      <c r="B3540" s="14" t="s">
        <v>2884</v>
      </c>
    </row>
    <row r="3541" spans="1:2" outlineLevel="2" x14ac:dyDescent="0.2">
      <c r="A3541" s="29"/>
      <c r="B3541" s="14" t="s">
        <v>2885</v>
      </c>
    </row>
    <row r="3542" spans="1:2" outlineLevel="2" x14ac:dyDescent="0.2">
      <c r="A3542" s="29"/>
      <c r="B3542" s="14" t="s">
        <v>2886</v>
      </c>
    </row>
    <row r="3543" spans="1:2" outlineLevel="2" x14ac:dyDescent="0.2">
      <c r="A3543" s="29" t="s">
        <v>7304</v>
      </c>
      <c r="B3543" s="8" t="s">
        <v>2887</v>
      </c>
    </row>
    <row r="3544" spans="1:2" outlineLevel="2" x14ac:dyDescent="0.2">
      <c r="A3544" s="29" t="s">
        <v>7305</v>
      </c>
      <c r="B3544" s="9" t="s">
        <v>2888</v>
      </c>
    </row>
    <row r="3545" spans="1:2" outlineLevel="2" x14ac:dyDescent="0.2">
      <c r="A3545" s="29"/>
      <c r="B3545" s="8" t="s">
        <v>1605</v>
      </c>
    </row>
    <row r="3546" spans="1:2" outlineLevel="2" x14ac:dyDescent="0.2">
      <c r="A3546" s="29"/>
      <c r="B3546" s="9" t="s">
        <v>1250</v>
      </c>
    </row>
    <row r="3547" spans="1:2" outlineLevel="2" x14ac:dyDescent="0.2">
      <c r="A3547" s="29"/>
      <c r="B3547" s="9" t="s">
        <v>1251</v>
      </c>
    </row>
    <row r="3548" spans="1:2" outlineLevel="2" x14ac:dyDescent="0.2">
      <c r="A3548" s="29"/>
      <c r="B3548" s="9" t="s">
        <v>1252</v>
      </c>
    </row>
    <row r="3549" spans="1:2" outlineLevel="2" x14ac:dyDescent="0.2">
      <c r="A3549" s="29" t="s">
        <v>7306</v>
      </c>
      <c r="B3549" s="9" t="s">
        <v>2889</v>
      </c>
    </row>
    <row r="3550" spans="1:2" outlineLevel="2" x14ac:dyDescent="0.2">
      <c r="A3550" s="29"/>
      <c r="B3550" s="8" t="s">
        <v>1605</v>
      </c>
    </row>
    <row r="3551" spans="1:2" outlineLevel="2" x14ac:dyDescent="0.2">
      <c r="A3551" s="29"/>
      <c r="B3551" s="9" t="s">
        <v>2890</v>
      </c>
    </row>
    <row r="3552" spans="1:2" outlineLevel="2" x14ac:dyDescent="0.2">
      <c r="A3552" s="29"/>
      <c r="B3552" s="9" t="s">
        <v>2891</v>
      </c>
    </row>
    <row r="3553" spans="1:2" outlineLevel="2" x14ac:dyDescent="0.2">
      <c r="A3553" s="29"/>
      <c r="B3553" s="9" t="s">
        <v>1253</v>
      </c>
    </row>
    <row r="3554" spans="1:2" outlineLevel="2" x14ac:dyDescent="0.2">
      <c r="A3554" s="29"/>
      <c r="B3554" s="9" t="s">
        <v>1254</v>
      </c>
    </row>
    <row r="3555" spans="1:2" outlineLevel="2" x14ac:dyDescent="0.2">
      <c r="A3555" s="29"/>
      <c r="B3555" s="9" t="s">
        <v>1255</v>
      </c>
    </row>
    <row r="3556" spans="1:2" outlineLevel="2" x14ac:dyDescent="0.2">
      <c r="A3556" s="29"/>
      <c r="B3556" s="9" t="s">
        <v>1256</v>
      </c>
    </row>
    <row r="3557" spans="1:2" ht="13.5" outlineLevel="2" x14ac:dyDescent="0.2">
      <c r="A3557" s="29"/>
      <c r="B3557" s="13" t="s">
        <v>1606</v>
      </c>
    </row>
    <row r="3558" spans="1:2" outlineLevel="2" x14ac:dyDescent="0.2">
      <c r="A3558" s="29"/>
      <c r="B3558" s="14" t="s">
        <v>2892</v>
      </c>
    </row>
    <row r="3559" spans="1:2" outlineLevel="2" x14ac:dyDescent="0.2">
      <c r="A3559" s="29"/>
      <c r="B3559" s="14" t="s">
        <v>2893</v>
      </c>
    </row>
    <row r="3560" spans="1:2" outlineLevel="2" x14ac:dyDescent="0.2">
      <c r="A3560" s="29"/>
      <c r="B3560" s="14" t="s">
        <v>2894</v>
      </c>
    </row>
    <row r="3561" spans="1:2" outlineLevel="2" x14ac:dyDescent="0.2">
      <c r="A3561" s="29"/>
      <c r="B3561" s="14" t="s">
        <v>2895</v>
      </c>
    </row>
    <row r="3562" spans="1:2" outlineLevel="2" x14ac:dyDescent="0.2">
      <c r="A3562" s="29" t="s">
        <v>7307</v>
      </c>
      <c r="B3562" s="8" t="s">
        <v>134</v>
      </c>
    </row>
    <row r="3563" spans="1:2" outlineLevel="2" x14ac:dyDescent="0.2">
      <c r="A3563" s="29" t="s">
        <v>7308</v>
      </c>
      <c r="B3563" s="8" t="s">
        <v>2896</v>
      </c>
    </row>
    <row r="3564" spans="1:2" outlineLevel="2" x14ac:dyDescent="0.2">
      <c r="A3564" s="29" t="s">
        <v>7309</v>
      </c>
      <c r="B3564" s="9" t="s">
        <v>2896</v>
      </c>
    </row>
    <row r="3565" spans="1:2" outlineLevel="2" x14ac:dyDescent="0.2">
      <c r="A3565" s="29"/>
      <c r="B3565" s="8" t="s">
        <v>1605</v>
      </c>
    </row>
    <row r="3566" spans="1:2" outlineLevel="2" x14ac:dyDescent="0.2">
      <c r="A3566" s="29"/>
      <c r="B3566" s="9" t="s">
        <v>1257</v>
      </c>
    </row>
    <row r="3567" spans="1:2" outlineLevel="2" x14ac:dyDescent="0.2">
      <c r="A3567" s="29"/>
      <c r="B3567" s="9" t="s">
        <v>1258</v>
      </c>
    </row>
    <row r="3568" spans="1:2" outlineLevel="2" x14ac:dyDescent="0.2">
      <c r="A3568" s="29"/>
      <c r="B3568" s="9" t="s">
        <v>1259</v>
      </c>
    </row>
    <row r="3569" spans="1:2" ht="25.5" outlineLevel="2" x14ac:dyDescent="0.2">
      <c r="A3569" s="29"/>
      <c r="B3569" s="9" t="s">
        <v>1260</v>
      </c>
    </row>
    <row r="3570" spans="1:2" ht="25.5" outlineLevel="2" x14ac:dyDescent="0.2">
      <c r="A3570" s="29"/>
      <c r="B3570" s="9" t="s">
        <v>2897</v>
      </c>
    </row>
    <row r="3571" spans="1:2" outlineLevel="2" x14ac:dyDescent="0.2">
      <c r="A3571" s="29"/>
      <c r="B3571" s="9" t="s">
        <v>2898</v>
      </c>
    </row>
    <row r="3572" spans="1:2" outlineLevel="2" x14ac:dyDescent="0.2">
      <c r="A3572" s="29"/>
      <c r="B3572" s="9" t="s">
        <v>2899</v>
      </c>
    </row>
    <row r="3573" spans="1:2" ht="13.5" outlineLevel="2" x14ac:dyDescent="0.2">
      <c r="A3573" s="29"/>
      <c r="B3573" s="13" t="s">
        <v>1606</v>
      </c>
    </row>
    <row r="3574" spans="1:2" outlineLevel="2" x14ac:dyDescent="0.2">
      <c r="A3574" s="29"/>
      <c r="B3574" s="14" t="s">
        <v>2900</v>
      </c>
    </row>
    <row r="3575" spans="1:2" outlineLevel="2" x14ac:dyDescent="0.2">
      <c r="A3575" s="29"/>
      <c r="B3575" s="14" t="s">
        <v>2901</v>
      </c>
    </row>
    <row r="3576" spans="1:2" outlineLevel="2" x14ac:dyDescent="0.2">
      <c r="A3576" s="29"/>
      <c r="B3576" s="14" t="s">
        <v>2902</v>
      </c>
    </row>
    <row r="3577" spans="1:2" outlineLevel="2" x14ac:dyDescent="0.2">
      <c r="A3577" s="29"/>
      <c r="B3577" s="14" t="s">
        <v>2903</v>
      </c>
    </row>
    <row r="3578" spans="1:2" outlineLevel="2" x14ac:dyDescent="0.2">
      <c r="A3578" s="29"/>
      <c r="B3578" s="14" t="s">
        <v>2904</v>
      </c>
    </row>
    <row r="3579" spans="1:2" outlineLevel="2" x14ac:dyDescent="0.2">
      <c r="A3579" s="29"/>
      <c r="B3579" s="14" t="s">
        <v>2905</v>
      </c>
    </row>
    <row r="3580" spans="1:2" outlineLevel="2" x14ac:dyDescent="0.2">
      <c r="A3580" s="29" t="s">
        <v>7310</v>
      </c>
      <c r="B3580" s="8" t="s">
        <v>2906</v>
      </c>
    </row>
    <row r="3581" spans="1:2" outlineLevel="2" x14ac:dyDescent="0.2">
      <c r="A3581" s="29" t="s">
        <v>7311</v>
      </c>
      <c r="B3581" s="9" t="s">
        <v>2907</v>
      </c>
    </row>
    <row r="3582" spans="1:2" ht="13.5" outlineLevel="2" x14ac:dyDescent="0.2">
      <c r="A3582" s="29"/>
      <c r="B3582" s="13" t="s">
        <v>1606</v>
      </c>
    </row>
    <row r="3583" spans="1:2" outlineLevel="2" x14ac:dyDescent="0.2">
      <c r="A3583" s="29"/>
      <c r="B3583" s="14" t="s">
        <v>2908</v>
      </c>
    </row>
    <row r="3584" spans="1:2" outlineLevel="2" x14ac:dyDescent="0.2">
      <c r="A3584" s="29" t="s">
        <v>7312</v>
      </c>
      <c r="B3584" s="9" t="s">
        <v>2909</v>
      </c>
    </row>
    <row r="3585" spans="1:2" outlineLevel="2" x14ac:dyDescent="0.2">
      <c r="A3585" s="29"/>
      <c r="B3585" s="8" t="s">
        <v>1605</v>
      </c>
    </row>
    <row r="3586" spans="1:2" outlineLevel="2" x14ac:dyDescent="0.2">
      <c r="A3586" s="29"/>
      <c r="B3586" s="9" t="s">
        <v>1261</v>
      </c>
    </row>
    <row r="3587" spans="1:2" outlineLevel="2" x14ac:dyDescent="0.2">
      <c r="A3587" s="29"/>
      <c r="B3587" s="9" t="s">
        <v>6005</v>
      </c>
    </row>
    <row r="3588" spans="1:2" outlineLevel="2" x14ac:dyDescent="0.2">
      <c r="A3588" s="29"/>
      <c r="B3588" s="9" t="s">
        <v>6006</v>
      </c>
    </row>
    <row r="3589" spans="1:2" outlineLevel="2" x14ac:dyDescent="0.2">
      <c r="A3589" s="29"/>
      <c r="B3589" s="9" t="s">
        <v>6007</v>
      </c>
    </row>
    <row r="3590" spans="1:2" ht="13.5" outlineLevel="2" x14ac:dyDescent="0.2">
      <c r="A3590" s="29"/>
      <c r="B3590" s="13" t="s">
        <v>1606</v>
      </c>
    </row>
    <row r="3591" spans="1:2" outlineLevel="2" x14ac:dyDescent="0.2">
      <c r="A3591" s="29"/>
      <c r="B3591" s="14" t="s">
        <v>6008</v>
      </c>
    </row>
    <row r="3592" spans="1:2" outlineLevel="2" x14ac:dyDescent="0.2">
      <c r="A3592" s="29"/>
      <c r="B3592" s="14" t="s">
        <v>2910</v>
      </c>
    </row>
    <row r="3593" spans="1:2" outlineLevel="2" x14ac:dyDescent="0.2">
      <c r="A3593" s="29"/>
      <c r="B3593" s="14" t="s">
        <v>2911</v>
      </c>
    </row>
    <row r="3594" spans="1:2" outlineLevel="2" x14ac:dyDescent="0.2">
      <c r="A3594" s="29" t="s">
        <v>7313</v>
      </c>
      <c r="B3594" s="9" t="s">
        <v>2912</v>
      </c>
    </row>
    <row r="3595" spans="1:2" outlineLevel="2" x14ac:dyDescent="0.2">
      <c r="A3595" s="29"/>
      <c r="B3595" s="8" t="s">
        <v>1605</v>
      </c>
    </row>
    <row r="3596" spans="1:2" outlineLevel="2" x14ac:dyDescent="0.2">
      <c r="A3596" s="29"/>
      <c r="B3596" s="9" t="s">
        <v>6009</v>
      </c>
    </row>
    <row r="3597" spans="1:2" outlineLevel="2" x14ac:dyDescent="0.2">
      <c r="A3597" s="29"/>
      <c r="B3597" s="12" t="s">
        <v>6010</v>
      </c>
    </row>
    <row r="3598" spans="1:2" outlineLevel="2" x14ac:dyDescent="0.2">
      <c r="A3598" s="29"/>
      <c r="B3598" s="12" t="s">
        <v>6011</v>
      </c>
    </row>
    <row r="3599" spans="1:2" ht="25.5" outlineLevel="2" x14ac:dyDescent="0.2">
      <c r="A3599" s="29"/>
      <c r="B3599" s="12" t="s">
        <v>6012</v>
      </c>
    </row>
    <row r="3600" spans="1:2" outlineLevel="2" x14ac:dyDescent="0.2">
      <c r="A3600" s="29"/>
      <c r="B3600" s="12" t="s">
        <v>6013</v>
      </c>
    </row>
    <row r="3601" spans="1:2" outlineLevel="2" x14ac:dyDescent="0.2">
      <c r="A3601" s="29"/>
      <c r="B3601" s="9" t="s">
        <v>8803</v>
      </c>
    </row>
    <row r="3602" spans="1:2" ht="13.5" outlineLevel="2" x14ac:dyDescent="0.2">
      <c r="A3602" s="29"/>
      <c r="B3602" s="13" t="s">
        <v>1606</v>
      </c>
    </row>
    <row r="3603" spans="1:2" outlineLevel="2" x14ac:dyDescent="0.2">
      <c r="A3603" s="29"/>
      <c r="B3603" s="14" t="s">
        <v>8804</v>
      </c>
    </row>
    <row r="3604" spans="1:2" outlineLevel="2" x14ac:dyDescent="0.2">
      <c r="A3604" s="29"/>
      <c r="B3604" s="14" t="s">
        <v>2913</v>
      </c>
    </row>
    <row r="3605" spans="1:2" outlineLevel="2" x14ac:dyDescent="0.2">
      <c r="A3605" s="29"/>
      <c r="B3605" s="14" t="s">
        <v>2914</v>
      </c>
    </row>
    <row r="3606" spans="1:2" outlineLevel="2" x14ac:dyDescent="0.2">
      <c r="A3606" s="29" t="s">
        <v>7314</v>
      </c>
      <c r="B3606" s="8" t="s">
        <v>2915</v>
      </c>
    </row>
    <row r="3607" spans="1:2" ht="51" outlineLevel="2" x14ac:dyDescent="0.2">
      <c r="A3607" s="29"/>
      <c r="B3607" s="9" t="s">
        <v>2916</v>
      </c>
    </row>
    <row r="3608" spans="1:2" outlineLevel="2" x14ac:dyDescent="0.2">
      <c r="A3608" s="29" t="s">
        <v>7315</v>
      </c>
      <c r="B3608" s="9" t="s">
        <v>2915</v>
      </c>
    </row>
    <row r="3609" spans="1:2" outlineLevel="2" x14ac:dyDescent="0.2">
      <c r="A3609" s="29"/>
      <c r="B3609" s="8" t="s">
        <v>1605</v>
      </c>
    </row>
    <row r="3610" spans="1:2" outlineLevel="2" x14ac:dyDescent="0.2">
      <c r="A3610" s="29"/>
      <c r="B3610" s="9" t="s">
        <v>1262</v>
      </c>
    </row>
    <row r="3611" spans="1:2" outlineLevel="2" x14ac:dyDescent="0.2">
      <c r="A3611" s="29"/>
      <c r="B3611" s="9" t="s">
        <v>1263</v>
      </c>
    </row>
    <row r="3612" spans="1:2" outlineLevel="2" x14ac:dyDescent="0.2">
      <c r="A3612" s="29"/>
      <c r="B3612" s="9" t="s">
        <v>1264</v>
      </c>
    </row>
    <row r="3613" spans="1:2" outlineLevel="2" x14ac:dyDescent="0.2">
      <c r="A3613" s="29"/>
      <c r="B3613" s="9" t="s">
        <v>1265</v>
      </c>
    </row>
    <row r="3614" spans="1:2" outlineLevel="2" x14ac:dyDescent="0.2">
      <c r="A3614" s="29"/>
      <c r="B3614" s="9" t="s">
        <v>1266</v>
      </c>
    </row>
    <row r="3615" spans="1:2" outlineLevel="2" x14ac:dyDescent="0.2">
      <c r="A3615" s="29"/>
      <c r="B3615" s="9" t="s">
        <v>1267</v>
      </c>
    </row>
    <row r="3616" spans="1:2" outlineLevel="2" x14ac:dyDescent="0.2">
      <c r="A3616" s="29"/>
      <c r="B3616" s="9" t="s">
        <v>1268</v>
      </c>
    </row>
    <row r="3617" spans="1:2" outlineLevel="2" x14ac:dyDescent="0.2">
      <c r="A3617" s="29"/>
      <c r="B3617" s="9" t="s">
        <v>1269</v>
      </c>
    </row>
    <row r="3618" spans="1:2" outlineLevel="2" x14ac:dyDescent="0.2">
      <c r="A3618" s="29"/>
      <c r="B3618" s="9" t="s">
        <v>1270</v>
      </c>
    </row>
    <row r="3619" spans="1:2" outlineLevel="2" x14ac:dyDescent="0.2">
      <c r="A3619" s="29"/>
      <c r="B3619" s="9" t="s">
        <v>1271</v>
      </c>
    </row>
    <row r="3620" spans="1:2" outlineLevel="2" x14ac:dyDescent="0.2">
      <c r="A3620" s="29"/>
      <c r="B3620" s="9" t="s">
        <v>1272</v>
      </c>
    </row>
    <row r="3621" spans="1:2" outlineLevel="2" x14ac:dyDescent="0.2">
      <c r="A3621" s="29"/>
      <c r="B3621" s="9" t="s">
        <v>2917</v>
      </c>
    </row>
    <row r="3622" spans="1:2" ht="25.5" outlineLevel="2" x14ac:dyDescent="0.2">
      <c r="A3622" s="29"/>
      <c r="B3622" s="9" t="s">
        <v>1273</v>
      </c>
    </row>
    <row r="3623" spans="1:2" outlineLevel="2" x14ac:dyDescent="0.2">
      <c r="A3623" s="29"/>
      <c r="B3623" s="9" t="s">
        <v>1274</v>
      </c>
    </row>
    <row r="3624" spans="1:2" outlineLevel="2" x14ac:dyDescent="0.2">
      <c r="A3624" s="29"/>
      <c r="B3624" s="9" t="s">
        <v>1275</v>
      </c>
    </row>
    <row r="3625" spans="1:2" outlineLevel="2" x14ac:dyDescent="0.2">
      <c r="A3625" s="29"/>
      <c r="B3625" s="9" t="s">
        <v>1276</v>
      </c>
    </row>
    <row r="3626" spans="1:2" outlineLevel="2" x14ac:dyDescent="0.2">
      <c r="A3626" s="29"/>
      <c r="B3626" s="9" t="s">
        <v>1277</v>
      </c>
    </row>
    <row r="3627" spans="1:2" ht="13.5" outlineLevel="2" x14ac:dyDescent="0.2">
      <c r="A3627" s="29"/>
      <c r="B3627" s="13" t="s">
        <v>1606</v>
      </c>
    </row>
    <row r="3628" spans="1:2" outlineLevel="2" x14ac:dyDescent="0.2">
      <c r="A3628" s="29"/>
      <c r="B3628" s="14" t="s">
        <v>2918</v>
      </c>
    </row>
    <row r="3629" spans="1:2" outlineLevel="2" x14ac:dyDescent="0.2">
      <c r="A3629" s="29" t="s">
        <v>7316</v>
      </c>
      <c r="B3629" s="8" t="s">
        <v>2919</v>
      </c>
    </row>
    <row r="3630" spans="1:2" outlineLevel="2" x14ac:dyDescent="0.2">
      <c r="A3630" s="29" t="s">
        <v>7317</v>
      </c>
      <c r="B3630" s="9" t="s">
        <v>2919</v>
      </c>
    </row>
    <row r="3631" spans="1:2" outlineLevel="2" x14ac:dyDescent="0.2">
      <c r="A3631" s="29"/>
      <c r="B3631" s="8" t="s">
        <v>1605</v>
      </c>
    </row>
    <row r="3632" spans="1:2" outlineLevel="2" x14ac:dyDescent="0.2">
      <c r="A3632" s="29"/>
      <c r="B3632" s="9" t="s">
        <v>1278</v>
      </c>
    </row>
    <row r="3633" spans="1:2" outlineLevel="2" x14ac:dyDescent="0.2">
      <c r="A3633" s="29"/>
      <c r="B3633" s="12" t="s">
        <v>6014</v>
      </c>
    </row>
    <row r="3634" spans="1:2" outlineLevel="2" x14ac:dyDescent="0.2">
      <c r="A3634" s="29"/>
      <c r="B3634" s="12" t="s">
        <v>6015</v>
      </c>
    </row>
    <row r="3635" spans="1:2" outlineLevel="2" x14ac:dyDescent="0.2">
      <c r="A3635" s="29"/>
      <c r="B3635" s="12" t="s">
        <v>6016</v>
      </c>
    </row>
    <row r="3636" spans="1:2" outlineLevel="2" x14ac:dyDescent="0.2">
      <c r="A3636" s="29"/>
      <c r="B3636" s="12" t="s">
        <v>6017</v>
      </c>
    </row>
    <row r="3637" spans="1:2" outlineLevel="2" x14ac:dyDescent="0.2">
      <c r="A3637" s="29"/>
      <c r="B3637" s="12" t="s">
        <v>6018</v>
      </c>
    </row>
    <row r="3638" spans="1:2" outlineLevel="2" x14ac:dyDescent="0.2">
      <c r="A3638" s="29"/>
      <c r="B3638" s="12" t="s">
        <v>6019</v>
      </c>
    </row>
    <row r="3639" spans="1:2" outlineLevel="2" x14ac:dyDescent="0.2">
      <c r="A3639" s="29"/>
      <c r="B3639" s="12" t="s">
        <v>6020</v>
      </c>
    </row>
    <row r="3640" spans="1:2" outlineLevel="2" x14ac:dyDescent="0.2">
      <c r="A3640" s="29"/>
      <c r="B3640" s="12" t="s">
        <v>6021</v>
      </c>
    </row>
    <row r="3641" spans="1:2" ht="13.5" outlineLevel="2" x14ac:dyDescent="0.2">
      <c r="A3641" s="29"/>
      <c r="B3641" s="13" t="s">
        <v>1606</v>
      </c>
    </row>
    <row r="3642" spans="1:2" outlineLevel="2" x14ac:dyDescent="0.2">
      <c r="A3642" s="29"/>
      <c r="B3642" s="14" t="s">
        <v>2920</v>
      </c>
    </row>
    <row r="3643" spans="1:2" outlineLevel="2" x14ac:dyDescent="0.2">
      <c r="A3643" s="29"/>
      <c r="B3643" s="14" t="s">
        <v>2921</v>
      </c>
    </row>
    <row r="3644" spans="1:2" outlineLevel="2" x14ac:dyDescent="0.2">
      <c r="A3644" s="29"/>
      <c r="B3644" s="14" t="s">
        <v>2922</v>
      </c>
    </row>
    <row r="3645" spans="1:2" ht="25.5" outlineLevel="2" x14ac:dyDescent="0.2">
      <c r="A3645" s="29"/>
      <c r="B3645" s="14" t="s">
        <v>2923</v>
      </c>
    </row>
    <row r="3646" spans="1:2" outlineLevel="2" x14ac:dyDescent="0.2">
      <c r="A3646" s="29" t="s">
        <v>7318</v>
      </c>
      <c r="B3646" s="8" t="s">
        <v>2924</v>
      </c>
    </row>
    <row r="3647" spans="1:2" outlineLevel="2" x14ac:dyDescent="0.2">
      <c r="A3647" s="29" t="s">
        <v>7319</v>
      </c>
      <c r="B3647" s="9" t="s">
        <v>2925</v>
      </c>
    </row>
    <row r="3648" spans="1:2" outlineLevel="2" x14ac:dyDescent="0.2">
      <c r="A3648" s="29"/>
      <c r="B3648" s="8" t="s">
        <v>1605</v>
      </c>
    </row>
    <row r="3649" spans="1:2" outlineLevel="2" x14ac:dyDescent="0.2">
      <c r="A3649" s="29"/>
      <c r="B3649" s="9" t="s">
        <v>1279</v>
      </c>
    </row>
    <row r="3650" spans="1:2" outlineLevel="2" x14ac:dyDescent="0.2">
      <c r="A3650" s="29"/>
      <c r="B3650" s="9" t="s">
        <v>1280</v>
      </c>
    </row>
    <row r="3651" spans="1:2" outlineLevel="2" x14ac:dyDescent="0.2">
      <c r="A3651" s="29"/>
      <c r="B3651" s="9" t="s">
        <v>1281</v>
      </c>
    </row>
    <row r="3652" spans="1:2" outlineLevel="2" x14ac:dyDescent="0.2">
      <c r="A3652" s="29"/>
      <c r="B3652" s="9" t="s">
        <v>1282</v>
      </c>
    </row>
    <row r="3653" spans="1:2" ht="13.5" outlineLevel="2" x14ac:dyDescent="0.2">
      <c r="A3653" s="29"/>
      <c r="B3653" s="13" t="s">
        <v>1606</v>
      </c>
    </row>
    <row r="3654" spans="1:2" outlineLevel="2" x14ac:dyDescent="0.2">
      <c r="A3654" s="29"/>
      <c r="B3654" s="14" t="s">
        <v>2926</v>
      </c>
    </row>
    <row r="3655" spans="1:2" outlineLevel="2" x14ac:dyDescent="0.2">
      <c r="A3655" s="29"/>
      <c r="B3655" s="14" t="s">
        <v>1283</v>
      </c>
    </row>
    <row r="3656" spans="1:2" outlineLevel="2" x14ac:dyDescent="0.2">
      <c r="A3656" s="29" t="s">
        <v>7320</v>
      </c>
      <c r="B3656" s="9" t="s">
        <v>2927</v>
      </c>
    </row>
    <row r="3657" spans="1:2" outlineLevel="2" x14ac:dyDescent="0.2">
      <c r="A3657" s="29"/>
      <c r="B3657" s="8" t="s">
        <v>1605</v>
      </c>
    </row>
    <row r="3658" spans="1:2" outlineLevel="2" x14ac:dyDescent="0.2">
      <c r="A3658" s="29"/>
      <c r="B3658" s="9" t="s">
        <v>1284</v>
      </c>
    </row>
    <row r="3659" spans="1:2" outlineLevel="2" x14ac:dyDescent="0.2">
      <c r="A3659" s="29"/>
      <c r="B3659" s="9" t="s">
        <v>1285</v>
      </c>
    </row>
    <row r="3660" spans="1:2" outlineLevel="2" x14ac:dyDescent="0.2">
      <c r="A3660" s="29"/>
      <c r="B3660" s="9" t="s">
        <v>1286</v>
      </c>
    </row>
    <row r="3661" spans="1:2" ht="13.5" outlineLevel="2" x14ac:dyDescent="0.2">
      <c r="A3661" s="29"/>
      <c r="B3661" s="13" t="s">
        <v>1606</v>
      </c>
    </row>
    <row r="3662" spans="1:2" outlineLevel="2" x14ac:dyDescent="0.2">
      <c r="A3662" s="29"/>
      <c r="B3662" s="14" t="s">
        <v>2928</v>
      </c>
    </row>
    <row r="3663" spans="1:2" outlineLevel="2" x14ac:dyDescent="0.2">
      <c r="A3663" s="29" t="s">
        <v>7321</v>
      </c>
      <c r="B3663" s="9" t="s">
        <v>2929</v>
      </c>
    </row>
    <row r="3664" spans="1:2" outlineLevel="2" x14ac:dyDescent="0.2">
      <c r="A3664" s="29"/>
      <c r="B3664" s="8" t="s">
        <v>1605</v>
      </c>
    </row>
    <row r="3665" spans="1:2" outlineLevel="2" x14ac:dyDescent="0.2">
      <c r="A3665" s="29"/>
      <c r="B3665" s="9" t="s">
        <v>1287</v>
      </c>
    </row>
    <row r="3666" spans="1:2" outlineLevel="2" x14ac:dyDescent="0.2">
      <c r="A3666" s="29" t="s">
        <v>7322</v>
      </c>
      <c r="B3666" s="8" t="s">
        <v>2930</v>
      </c>
    </row>
    <row r="3667" spans="1:2" outlineLevel="2" x14ac:dyDescent="0.2">
      <c r="A3667" s="29" t="s">
        <v>7323</v>
      </c>
      <c r="B3667" s="9" t="s">
        <v>2931</v>
      </c>
    </row>
    <row r="3668" spans="1:2" outlineLevel="2" x14ac:dyDescent="0.2">
      <c r="A3668" s="29"/>
      <c r="B3668" s="8" t="s">
        <v>1605</v>
      </c>
    </row>
    <row r="3669" spans="1:2" outlineLevel="2" x14ac:dyDescent="0.2">
      <c r="A3669" s="29"/>
      <c r="B3669" s="9" t="s">
        <v>1288</v>
      </c>
    </row>
    <row r="3670" spans="1:2" outlineLevel="2" x14ac:dyDescent="0.2">
      <c r="A3670" s="29"/>
      <c r="B3670" s="12" t="s">
        <v>6022</v>
      </c>
    </row>
    <row r="3671" spans="1:2" outlineLevel="2" x14ac:dyDescent="0.2">
      <c r="A3671" s="29"/>
      <c r="B3671" s="12" t="s">
        <v>6023</v>
      </c>
    </row>
    <row r="3672" spans="1:2" outlineLevel="2" x14ac:dyDescent="0.2">
      <c r="A3672" s="29"/>
      <c r="B3672" s="12" t="s">
        <v>6024</v>
      </c>
    </row>
    <row r="3673" spans="1:2" outlineLevel="2" x14ac:dyDescent="0.2">
      <c r="A3673" s="29"/>
      <c r="B3673" s="12" t="s">
        <v>6025</v>
      </c>
    </row>
    <row r="3674" spans="1:2" outlineLevel="2" x14ac:dyDescent="0.2">
      <c r="A3674" s="29"/>
      <c r="B3674" s="9" t="s">
        <v>1289</v>
      </c>
    </row>
    <row r="3675" spans="1:2" ht="13.5" outlineLevel="2" x14ac:dyDescent="0.2">
      <c r="A3675" s="29"/>
      <c r="B3675" s="13" t="s">
        <v>1606</v>
      </c>
    </row>
    <row r="3676" spans="1:2" outlineLevel="2" x14ac:dyDescent="0.2">
      <c r="A3676" s="29"/>
      <c r="B3676" s="14" t="s">
        <v>2932</v>
      </c>
    </row>
    <row r="3677" spans="1:2" outlineLevel="2" x14ac:dyDescent="0.2">
      <c r="A3677" s="29" t="s">
        <v>7324</v>
      </c>
      <c r="B3677" s="9" t="s">
        <v>2933</v>
      </c>
    </row>
    <row r="3678" spans="1:2" outlineLevel="2" x14ac:dyDescent="0.2">
      <c r="A3678" s="29"/>
      <c r="B3678" s="8" t="s">
        <v>1605</v>
      </c>
    </row>
    <row r="3679" spans="1:2" ht="25.5" outlineLevel="2" x14ac:dyDescent="0.2">
      <c r="A3679" s="29"/>
      <c r="B3679" s="9" t="s">
        <v>2934</v>
      </c>
    </row>
    <row r="3680" spans="1:2" outlineLevel="2" x14ac:dyDescent="0.2">
      <c r="A3680" s="29"/>
      <c r="B3680" s="9" t="s">
        <v>1290</v>
      </c>
    </row>
    <row r="3681" spans="1:2" outlineLevel="2" x14ac:dyDescent="0.2">
      <c r="A3681" s="29"/>
      <c r="B3681" s="9" t="s">
        <v>2935</v>
      </c>
    </row>
    <row r="3682" spans="1:2" outlineLevel="2" x14ac:dyDescent="0.2">
      <c r="A3682" s="29"/>
      <c r="B3682" s="9" t="s">
        <v>1291</v>
      </c>
    </row>
    <row r="3683" spans="1:2" outlineLevel="2" x14ac:dyDescent="0.2">
      <c r="A3683" s="29"/>
      <c r="B3683" s="9" t="s">
        <v>1292</v>
      </c>
    </row>
    <row r="3684" spans="1:2" ht="13.5" outlineLevel="2" x14ac:dyDescent="0.2">
      <c r="A3684" s="29"/>
      <c r="B3684" s="13" t="s">
        <v>1606</v>
      </c>
    </row>
    <row r="3685" spans="1:2" outlineLevel="2" x14ac:dyDescent="0.2">
      <c r="A3685" s="29"/>
      <c r="B3685" s="14" t="s">
        <v>2936</v>
      </c>
    </row>
    <row r="3686" spans="1:2" outlineLevel="2" x14ac:dyDescent="0.2">
      <c r="A3686" s="29"/>
      <c r="B3686" s="14" t="s">
        <v>2937</v>
      </c>
    </row>
    <row r="3687" spans="1:2" outlineLevel="2" x14ac:dyDescent="0.2">
      <c r="A3687" s="29"/>
      <c r="B3687" s="14" t="s">
        <v>2938</v>
      </c>
    </row>
    <row r="3688" spans="1:2" outlineLevel="2" x14ac:dyDescent="0.2">
      <c r="A3688" s="29" t="s">
        <v>7325</v>
      </c>
      <c r="B3688" s="9" t="s">
        <v>2939</v>
      </c>
    </row>
    <row r="3689" spans="1:2" outlineLevel="2" x14ac:dyDescent="0.2">
      <c r="A3689" s="29"/>
      <c r="B3689" s="8" t="s">
        <v>1605</v>
      </c>
    </row>
    <row r="3690" spans="1:2" outlineLevel="2" x14ac:dyDescent="0.2">
      <c r="A3690" s="29"/>
      <c r="B3690" s="9" t="s">
        <v>1293</v>
      </c>
    </row>
    <row r="3691" spans="1:2" outlineLevel="2" x14ac:dyDescent="0.2">
      <c r="A3691" s="29"/>
      <c r="B3691" s="9" t="s">
        <v>2940</v>
      </c>
    </row>
    <row r="3692" spans="1:2" outlineLevel="2" x14ac:dyDescent="0.2">
      <c r="A3692" s="29"/>
      <c r="B3692" s="9" t="s">
        <v>1294</v>
      </c>
    </row>
    <row r="3693" spans="1:2" outlineLevel="2" x14ac:dyDescent="0.2">
      <c r="A3693" s="29"/>
      <c r="B3693" s="9" t="s">
        <v>2941</v>
      </c>
    </row>
    <row r="3694" spans="1:2" outlineLevel="2" x14ac:dyDescent="0.2">
      <c r="A3694" s="29"/>
      <c r="B3694" s="9" t="s">
        <v>1295</v>
      </c>
    </row>
    <row r="3695" spans="1:2" outlineLevel="2" x14ac:dyDescent="0.2">
      <c r="A3695" s="29"/>
      <c r="B3695" s="9" t="s">
        <v>1296</v>
      </c>
    </row>
    <row r="3696" spans="1:2" ht="13.5" outlineLevel="2" x14ac:dyDescent="0.2">
      <c r="A3696" s="29"/>
      <c r="B3696" s="13" t="s">
        <v>1606</v>
      </c>
    </row>
    <row r="3697" spans="1:2" outlineLevel="2" x14ac:dyDescent="0.2">
      <c r="A3697" s="29"/>
      <c r="B3697" s="14" t="s">
        <v>2942</v>
      </c>
    </row>
    <row r="3698" spans="1:2" outlineLevel="2" x14ac:dyDescent="0.2">
      <c r="A3698" s="29"/>
      <c r="B3698" s="14" t="s">
        <v>2943</v>
      </c>
    </row>
    <row r="3699" spans="1:2" outlineLevel="2" x14ac:dyDescent="0.2">
      <c r="A3699" s="29" t="s">
        <v>7326</v>
      </c>
      <c r="B3699" s="9" t="s">
        <v>2944</v>
      </c>
    </row>
    <row r="3700" spans="1:2" outlineLevel="2" x14ac:dyDescent="0.2">
      <c r="A3700" s="29"/>
      <c r="B3700" s="8" t="s">
        <v>1605</v>
      </c>
    </row>
    <row r="3701" spans="1:2" outlineLevel="2" x14ac:dyDescent="0.2">
      <c r="A3701" s="29"/>
      <c r="B3701" s="9" t="s">
        <v>1297</v>
      </c>
    </row>
    <row r="3702" spans="1:2" outlineLevel="2" x14ac:dyDescent="0.2">
      <c r="A3702" s="29"/>
      <c r="B3702" s="9" t="s">
        <v>2945</v>
      </c>
    </row>
    <row r="3703" spans="1:2" outlineLevel="2" x14ac:dyDescent="0.2">
      <c r="A3703" s="29"/>
      <c r="B3703" s="9" t="s">
        <v>1298</v>
      </c>
    </row>
    <row r="3704" spans="1:2" outlineLevel="2" x14ac:dyDescent="0.2">
      <c r="A3704" s="29"/>
      <c r="B3704" s="9" t="s">
        <v>1299</v>
      </c>
    </row>
    <row r="3705" spans="1:2" outlineLevel="2" x14ac:dyDescent="0.2">
      <c r="A3705" s="29"/>
      <c r="B3705" s="9" t="s">
        <v>1300</v>
      </c>
    </row>
    <row r="3706" spans="1:2" outlineLevel="2" x14ac:dyDescent="0.2">
      <c r="A3706" s="29" t="s">
        <v>7327</v>
      </c>
      <c r="B3706" s="9" t="s">
        <v>2946</v>
      </c>
    </row>
    <row r="3707" spans="1:2" outlineLevel="2" x14ac:dyDescent="0.2">
      <c r="A3707" s="29"/>
      <c r="B3707" s="8" t="s">
        <v>1605</v>
      </c>
    </row>
    <row r="3708" spans="1:2" outlineLevel="2" x14ac:dyDescent="0.2">
      <c r="A3708" s="29"/>
      <c r="B3708" s="9" t="s">
        <v>1301</v>
      </c>
    </row>
    <row r="3709" spans="1:2" outlineLevel="2" x14ac:dyDescent="0.2">
      <c r="A3709" s="29"/>
      <c r="B3709" s="9" t="s">
        <v>1302</v>
      </c>
    </row>
    <row r="3710" spans="1:2" outlineLevel="2" x14ac:dyDescent="0.2">
      <c r="A3710" s="29"/>
      <c r="B3710" s="9" t="s">
        <v>2947</v>
      </c>
    </row>
    <row r="3711" spans="1:2" outlineLevel="2" x14ac:dyDescent="0.2">
      <c r="A3711" s="29"/>
      <c r="B3711" s="9" t="s">
        <v>1303</v>
      </c>
    </row>
    <row r="3712" spans="1:2" outlineLevel="2" x14ac:dyDescent="0.2">
      <c r="A3712" s="29"/>
      <c r="B3712" s="9" t="s">
        <v>1304</v>
      </c>
    </row>
    <row r="3713" spans="1:2" outlineLevel="2" x14ac:dyDescent="0.2">
      <c r="A3713" s="29"/>
      <c r="B3713" s="9" t="s">
        <v>1305</v>
      </c>
    </row>
    <row r="3714" spans="1:2" outlineLevel="2" x14ac:dyDescent="0.2">
      <c r="A3714" s="29"/>
      <c r="B3714" s="9" t="s">
        <v>1306</v>
      </c>
    </row>
    <row r="3715" spans="1:2" ht="13.5" outlineLevel="2" x14ac:dyDescent="0.2">
      <c r="A3715" s="29"/>
      <c r="B3715" s="13" t="s">
        <v>1606</v>
      </c>
    </row>
    <row r="3716" spans="1:2" outlineLevel="2" x14ac:dyDescent="0.2">
      <c r="A3716" s="29"/>
      <c r="B3716" s="14" t="s">
        <v>2948</v>
      </c>
    </row>
    <row r="3717" spans="1:2" outlineLevel="2" x14ac:dyDescent="0.2">
      <c r="A3717" s="29"/>
      <c r="B3717" s="14" t="s">
        <v>2949</v>
      </c>
    </row>
    <row r="3718" spans="1:2" outlineLevel="2" x14ac:dyDescent="0.2">
      <c r="A3718" s="29"/>
      <c r="B3718" s="14" t="s">
        <v>2901</v>
      </c>
    </row>
    <row r="3719" spans="1:2" outlineLevel="2" x14ac:dyDescent="0.2">
      <c r="A3719" s="29"/>
      <c r="B3719" s="14" t="s">
        <v>2950</v>
      </c>
    </row>
    <row r="3720" spans="1:2" outlineLevel="2" x14ac:dyDescent="0.2">
      <c r="A3720" s="29"/>
      <c r="B3720" s="14" t="s">
        <v>2951</v>
      </c>
    </row>
    <row r="3721" spans="1:2" outlineLevel="2" x14ac:dyDescent="0.2">
      <c r="A3721" s="29"/>
      <c r="B3721" s="14" t="s">
        <v>2952</v>
      </c>
    </row>
    <row r="3722" spans="1:2" outlineLevel="2" x14ac:dyDescent="0.2">
      <c r="A3722" s="29"/>
      <c r="B3722" s="14" t="s">
        <v>2938</v>
      </c>
    </row>
    <row r="3723" spans="1:2" outlineLevel="2" x14ac:dyDescent="0.2">
      <c r="A3723" s="29" t="s">
        <v>7328</v>
      </c>
      <c r="B3723" s="8" t="s">
        <v>2953</v>
      </c>
    </row>
    <row r="3724" spans="1:2" outlineLevel="2" x14ac:dyDescent="0.2">
      <c r="A3724" s="29" t="s">
        <v>7329</v>
      </c>
      <c r="B3724" s="8" t="s">
        <v>27</v>
      </c>
    </row>
    <row r="3725" spans="1:2" outlineLevel="2" x14ac:dyDescent="0.2">
      <c r="A3725" s="29" t="s">
        <v>7330</v>
      </c>
      <c r="B3725" s="9" t="s">
        <v>2954</v>
      </c>
    </row>
    <row r="3726" spans="1:2" outlineLevel="2" x14ac:dyDescent="0.2">
      <c r="A3726" s="29"/>
      <c r="B3726" s="8" t="s">
        <v>1605</v>
      </c>
    </row>
    <row r="3727" spans="1:2" outlineLevel="2" x14ac:dyDescent="0.2">
      <c r="A3727" s="29"/>
      <c r="B3727" s="9" t="s">
        <v>1307</v>
      </c>
    </row>
    <row r="3728" spans="1:2" outlineLevel="2" x14ac:dyDescent="0.2">
      <c r="A3728" s="29"/>
      <c r="B3728" s="9" t="s">
        <v>1308</v>
      </c>
    </row>
    <row r="3729" spans="1:2" outlineLevel="2" x14ac:dyDescent="0.2">
      <c r="A3729" s="29"/>
      <c r="B3729" s="9" t="s">
        <v>1309</v>
      </c>
    </row>
    <row r="3730" spans="1:2" ht="13.5" outlineLevel="2" x14ac:dyDescent="0.2">
      <c r="A3730" s="29"/>
      <c r="B3730" s="13" t="s">
        <v>1606</v>
      </c>
    </row>
    <row r="3731" spans="1:2" outlineLevel="2" x14ac:dyDescent="0.2">
      <c r="A3731" s="29"/>
      <c r="B3731" s="14" t="s">
        <v>6026</v>
      </c>
    </row>
    <row r="3732" spans="1:2" outlineLevel="2" x14ac:dyDescent="0.2">
      <c r="A3732" s="29"/>
      <c r="B3732" s="14" t="s">
        <v>2955</v>
      </c>
    </row>
    <row r="3733" spans="1:2" outlineLevel="2" x14ac:dyDescent="0.2">
      <c r="A3733" s="29"/>
      <c r="B3733" s="14" t="s">
        <v>2956</v>
      </c>
    </row>
    <row r="3734" spans="1:2" outlineLevel="2" x14ac:dyDescent="0.2">
      <c r="A3734" s="29"/>
      <c r="B3734" s="14" t="s">
        <v>2957</v>
      </c>
    </row>
    <row r="3735" spans="1:2" outlineLevel="2" x14ac:dyDescent="0.2">
      <c r="A3735" s="29" t="s">
        <v>7331</v>
      </c>
      <c r="B3735" s="9" t="s">
        <v>2958</v>
      </c>
    </row>
    <row r="3736" spans="1:2" outlineLevel="2" x14ac:dyDescent="0.2">
      <c r="A3736" s="29"/>
      <c r="B3736" s="8" t="s">
        <v>1605</v>
      </c>
    </row>
    <row r="3737" spans="1:2" outlineLevel="2" x14ac:dyDescent="0.2">
      <c r="A3737" s="29"/>
      <c r="B3737" s="9" t="s">
        <v>1310</v>
      </c>
    </row>
    <row r="3738" spans="1:2" outlineLevel="2" x14ac:dyDescent="0.2">
      <c r="A3738" s="29"/>
      <c r="B3738" s="9" t="s">
        <v>1311</v>
      </c>
    </row>
    <row r="3739" spans="1:2" outlineLevel="2" x14ac:dyDescent="0.2">
      <c r="A3739" s="29"/>
      <c r="B3739" s="9" t="s">
        <v>1312</v>
      </c>
    </row>
    <row r="3740" spans="1:2" outlineLevel="2" x14ac:dyDescent="0.2">
      <c r="A3740" s="29"/>
      <c r="B3740" s="9" t="s">
        <v>1313</v>
      </c>
    </row>
    <row r="3741" spans="1:2" outlineLevel="2" x14ac:dyDescent="0.2">
      <c r="A3741" s="29"/>
      <c r="B3741" s="9" t="s">
        <v>1314</v>
      </c>
    </row>
    <row r="3742" spans="1:2" outlineLevel="2" x14ac:dyDescent="0.2">
      <c r="A3742" s="29"/>
      <c r="B3742" s="9" t="s">
        <v>1315</v>
      </c>
    </row>
    <row r="3743" spans="1:2" outlineLevel="2" x14ac:dyDescent="0.2">
      <c r="A3743" s="29"/>
      <c r="B3743" s="9" t="s">
        <v>2959</v>
      </c>
    </row>
    <row r="3744" spans="1:2" outlineLevel="2" x14ac:dyDescent="0.2">
      <c r="A3744" s="29"/>
      <c r="B3744" s="9" t="s">
        <v>2960</v>
      </c>
    </row>
    <row r="3745" spans="1:2" outlineLevel="2" x14ac:dyDescent="0.2">
      <c r="A3745" s="29"/>
      <c r="B3745" s="9" t="s">
        <v>1316</v>
      </c>
    </row>
    <row r="3746" spans="1:2" ht="13.5" outlineLevel="2" x14ac:dyDescent="0.2">
      <c r="A3746" s="29"/>
      <c r="B3746" s="13" t="s">
        <v>1606</v>
      </c>
    </row>
    <row r="3747" spans="1:2" outlineLevel="2" x14ac:dyDescent="0.2">
      <c r="A3747" s="29"/>
      <c r="B3747" s="14" t="s">
        <v>2961</v>
      </c>
    </row>
    <row r="3748" spans="1:2" outlineLevel="2" x14ac:dyDescent="0.2">
      <c r="A3748" s="29"/>
      <c r="B3748" s="14" t="s">
        <v>2950</v>
      </c>
    </row>
    <row r="3749" spans="1:2" outlineLevel="2" x14ac:dyDescent="0.2">
      <c r="A3749" s="29"/>
      <c r="B3749" s="14" t="s">
        <v>2962</v>
      </c>
    </row>
    <row r="3750" spans="1:2" outlineLevel="2" x14ac:dyDescent="0.2">
      <c r="A3750" s="29" t="s">
        <v>7332</v>
      </c>
      <c r="B3750" s="9" t="s">
        <v>2963</v>
      </c>
    </row>
    <row r="3751" spans="1:2" outlineLevel="2" x14ac:dyDescent="0.2">
      <c r="A3751" s="29"/>
      <c r="B3751" s="8" t="s">
        <v>1605</v>
      </c>
    </row>
    <row r="3752" spans="1:2" outlineLevel="2" x14ac:dyDescent="0.2">
      <c r="A3752" s="29"/>
      <c r="B3752" s="9" t="s">
        <v>1317</v>
      </c>
    </row>
    <row r="3753" spans="1:2" outlineLevel="2" x14ac:dyDescent="0.2">
      <c r="A3753" s="29"/>
      <c r="B3753" s="9" t="s">
        <v>1318</v>
      </c>
    </row>
    <row r="3754" spans="1:2" outlineLevel="2" x14ac:dyDescent="0.2">
      <c r="A3754" s="29"/>
      <c r="B3754" s="9" t="s">
        <v>1319</v>
      </c>
    </row>
    <row r="3755" spans="1:2" outlineLevel="2" x14ac:dyDescent="0.2">
      <c r="A3755" s="29"/>
      <c r="B3755" s="9" t="s">
        <v>1320</v>
      </c>
    </row>
    <row r="3756" spans="1:2" outlineLevel="2" x14ac:dyDescent="0.2">
      <c r="A3756" s="29"/>
      <c r="B3756" s="12" t="s">
        <v>6027</v>
      </c>
    </row>
    <row r="3757" spans="1:2" outlineLevel="2" x14ac:dyDescent="0.2">
      <c r="A3757" s="29"/>
      <c r="B3757" s="9" t="s">
        <v>1321</v>
      </c>
    </row>
    <row r="3758" spans="1:2" outlineLevel="2" x14ac:dyDescent="0.2">
      <c r="A3758" s="29"/>
      <c r="B3758" s="12" t="s">
        <v>6028</v>
      </c>
    </row>
    <row r="3759" spans="1:2" outlineLevel="2" x14ac:dyDescent="0.2">
      <c r="A3759" s="29"/>
      <c r="B3759" s="9" t="s">
        <v>1322</v>
      </c>
    </row>
    <row r="3760" spans="1:2" outlineLevel="2" x14ac:dyDescent="0.2">
      <c r="A3760" s="29"/>
      <c r="B3760" s="9" t="s">
        <v>1323</v>
      </c>
    </row>
    <row r="3761" spans="1:2" ht="13.5" outlineLevel="2" x14ac:dyDescent="0.2">
      <c r="A3761" s="29"/>
      <c r="B3761" s="13" t="s">
        <v>1606</v>
      </c>
    </row>
    <row r="3762" spans="1:2" outlineLevel="2" x14ac:dyDescent="0.2">
      <c r="A3762" s="29"/>
      <c r="B3762" s="14" t="s">
        <v>2964</v>
      </c>
    </row>
    <row r="3763" spans="1:2" outlineLevel="2" x14ac:dyDescent="0.2">
      <c r="A3763" s="29"/>
      <c r="B3763" s="14" t="s">
        <v>2965</v>
      </c>
    </row>
    <row r="3764" spans="1:2" outlineLevel="2" x14ac:dyDescent="0.2">
      <c r="A3764" s="29"/>
      <c r="B3764" s="14" t="s">
        <v>2681</v>
      </c>
    </row>
    <row r="3765" spans="1:2" outlineLevel="2" x14ac:dyDescent="0.2">
      <c r="A3765" s="29"/>
      <c r="B3765" s="14" t="s">
        <v>2955</v>
      </c>
    </row>
    <row r="3766" spans="1:2" outlineLevel="2" x14ac:dyDescent="0.2">
      <c r="A3766" s="29"/>
      <c r="B3766" s="14" t="s">
        <v>2956</v>
      </c>
    </row>
    <row r="3767" spans="1:2" outlineLevel="2" x14ac:dyDescent="0.2">
      <c r="A3767" s="29"/>
      <c r="B3767" s="14" t="s">
        <v>2966</v>
      </c>
    </row>
    <row r="3768" spans="1:2" outlineLevel="2" x14ac:dyDescent="0.2">
      <c r="A3768" s="29"/>
      <c r="B3768" s="14" t="s">
        <v>2967</v>
      </c>
    </row>
    <row r="3769" spans="1:2" outlineLevel="2" x14ac:dyDescent="0.2">
      <c r="A3769" s="29" t="s">
        <v>7333</v>
      </c>
      <c r="B3769" s="8" t="s">
        <v>28</v>
      </c>
    </row>
    <row r="3770" spans="1:2" outlineLevel="2" x14ac:dyDescent="0.2">
      <c r="A3770" s="29" t="s">
        <v>7334</v>
      </c>
      <c r="B3770" s="8" t="s">
        <v>2968</v>
      </c>
    </row>
    <row r="3771" spans="1:2" outlineLevel="2" x14ac:dyDescent="0.2">
      <c r="A3771" s="29" t="s">
        <v>7335</v>
      </c>
      <c r="B3771" s="9" t="s">
        <v>2969</v>
      </c>
    </row>
    <row r="3772" spans="1:2" outlineLevel="2" x14ac:dyDescent="0.2">
      <c r="A3772" s="29"/>
      <c r="B3772" s="8" t="s">
        <v>1605</v>
      </c>
    </row>
    <row r="3773" spans="1:2" outlineLevel="2" x14ac:dyDescent="0.2">
      <c r="A3773" s="29"/>
      <c r="B3773" s="9" t="s">
        <v>2970</v>
      </c>
    </row>
    <row r="3774" spans="1:2" outlineLevel="2" x14ac:dyDescent="0.2">
      <c r="A3774" s="29"/>
      <c r="B3774" s="9" t="s">
        <v>1324</v>
      </c>
    </row>
    <row r="3775" spans="1:2" outlineLevel="2" x14ac:dyDescent="0.2">
      <c r="A3775" s="29"/>
      <c r="B3775" s="9" t="s">
        <v>1325</v>
      </c>
    </row>
    <row r="3776" spans="1:2" outlineLevel="2" x14ac:dyDescent="0.2">
      <c r="A3776" s="29"/>
      <c r="B3776" s="9" t="s">
        <v>1326</v>
      </c>
    </row>
    <row r="3777" spans="1:2" outlineLevel="2" x14ac:dyDescent="0.2">
      <c r="A3777" s="29"/>
      <c r="B3777" s="9" t="s">
        <v>1327</v>
      </c>
    </row>
    <row r="3778" spans="1:2" ht="13.5" outlineLevel="2" x14ac:dyDescent="0.2">
      <c r="A3778" s="29"/>
      <c r="B3778" s="13" t="s">
        <v>1606</v>
      </c>
    </row>
    <row r="3779" spans="1:2" outlineLevel="2" x14ac:dyDescent="0.2">
      <c r="A3779" s="29"/>
      <c r="B3779" s="14" t="s">
        <v>2971</v>
      </c>
    </row>
    <row r="3780" spans="1:2" outlineLevel="2" x14ac:dyDescent="0.2">
      <c r="A3780" s="29"/>
      <c r="B3780" s="14" t="s">
        <v>2948</v>
      </c>
    </row>
    <row r="3781" spans="1:2" outlineLevel="2" x14ac:dyDescent="0.2">
      <c r="A3781" s="29"/>
      <c r="B3781" s="14" t="s">
        <v>2972</v>
      </c>
    </row>
    <row r="3782" spans="1:2" outlineLevel="2" x14ac:dyDescent="0.2">
      <c r="A3782" s="29"/>
      <c r="B3782" s="14" t="s">
        <v>2973</v>
      </c>
    </row>
    <row r="3783" spans="1:2" outlineLevel="2" x14ac:dyDescent="0.2">
      <c r="A3783" s="29"/>
      <c r="B3783" s="14" t="s">
        <v>2974</v>
      </c>
    </row>
    <row r="3784" spans="1:2" outlineLevel="2" x14ac:dyDescent="0.2">
      <c r="A3784" s="29"/>
      <c r="B3784" s="14" t="s">
        <v>6029</v>
      </c>
    </row>
    <row r="3785" spans="1:2" outlineLevel="2" x14ac:dyDescent="0.2">
      <c r="A3785" s="29" t="s">
        <v>7336</v>
      </c>
      <c r="B3785" s="9" t="s">
        <v>2975</v>
      </c>
    </row>
    <row r="3786" spans="1:2" outlineLevel="2" x14ac:dyDescent="0.2">
      <c r="A3786" s="29"/>
      <c r="B3786" s="8" t="s">
        <v>1605</v>
      </c>
    </row>
    <row r="3787" spans="1:2" outlineLevel="2" x14ac:dyDescent="0.2">
      <c r="A3787" s="29"/>
      <c r="B3787" s="9" t="s">
        <v>1328</v>
      </c>
    </row>
    <row r="3788" spans="1:2" outlineLevel="2" x14ac:dyDescent="0.2">
      <c r="A3788" s="29"/>
      <c r="B3788" s="9" t="s">
        <v>2976</v>
      </c>
    </row>
    <row r="3789" spans="1:2" outlineLevel="2" x14ac:dyDescent="0.2">
      <c r="A3789" s="29"/>
      <c r="B3789" s="9" t="s">
        <v>2977</v>
      </c>
    </row>
    <row r="3790" spans="1:2" outlineLevel="2" x14ac:dyDescent="0.2">
      <c r="A3790" s="29"/>
      <c r="B3790" s="9" t="s">
        <v>1329</v>
      </c>
    </row>
    <row r="3791" spans="1:2" outlineLevel="2" x14ac:dyDescent="0.2">
      <c r="A3791" s="29"/>
      <c r="B3791" s="9" t="s">
        <v>1330</v>
      </c>
    </row>
    <row r="3792" spans="1:2" outlineLevel="2" x14ac:dyDescent="0.2">
      <c r="A3792" s="29"/>
      <c r="B3792" s="9" t="s">
        <v>1331</v>
      </c>
    </row>
    <row r="3793" spans="1:2" ht="13.5" outlineLevel="2" x14ac:dyDescent="0.2">
      <c r="A3793" s="29"/>
      <c r="B3793" s="13" t="s">
        <v>1606</v>
      </c>
    </row>
    <row r="3794" spans="1:2" outlineLevel="2" x14ac:dyDescent="0.2">
      <c r="A3794" s="29"/>
      <c r="B3794" s="14" t="s">
        <v>2971</v>
      </c>
    </row>
    <row r="3795" spans="1:2" outlineLevel="2" x14ac:dyDescent="0.2">
      <c r="A3795" s="29"/>
      <c r="B3795" s="14" t="s">
        <v>2978</v>
      </c>
    </row>
    <row r="3796" spans="1:2" outlineLevel="2" x14ac:dyDescent="0.2">
      <c r="A3796" s="29" t="s">
        <v>7337</v>
      </c>
      <c r="B3796" s="8" t="s">
        <v>2979</v>
      </c>
    </row>
    <row r="3797" spans="1:2" outlineLevel="2" x14ac:dyDescent="0.2">
      <c r="A3797" s="29" t="s">
        <v>7338</v>
      </c>
      <c r="B3797" s="9" t="s">
        <v>2980</v>
      </c>
    </row>
    <row r="3798" spans="1:2" outlineLevel="2" x14ac:dyDescent="0.2">
      <c r="A3798" s="29"/>
      <c r="B3798" s="8" t="s">
        <v>1605</v>
      </c>
    </row>
    <row r="3799" spans="1:2" outlineLevel="2" x14ac:dyDescent="0.2">
      <c r="A3799" s="29"/>
      <c r="B3799" s="9" t="s">
        <v>1332</v>
      </c>
    </row>
    <row r="3800" spans="1:2" outlineLevel="2" x14ac:dyDescent="0.2">
      <c r="A3800" s="29"/>
      <c r="B3800" s="9" t="s">
        <v>1333</v>
      </c>
    </row>
    <row r="3801" spans="1:2" outlineLevel="2" x14ac:dyDescent="0.2">
      <c r="A3801" s="29"/>
      <c r="B3801" s="9" t="s">
        <v>1334</v>
      </c>
    </row>
    <row r="3802" spans="1:2" outlineLevel="2" x14ac:dyDescent="0.2">
      <c r="A3802" s="29"/>
      <c r="B3802" s="9" t="s">
        <v>2981</v>
      </c>
    </row>
    <row r="3803" spans="1:2" ht="13.5" outlineLevel="2" x14ac:dyDescent="0.2">
      <c r="A3803" s="29"/>
      <c r="B3803" s="13" t="s">
        <v>1606</v>
      </c>
    </row>
    <row r="3804" spans="1:2" outlineLevel="2" x14ac:dyDescent="0.2">
      <c r="A3804" s="29"/>
      <c r="B3804" s="14" t="s">
        <v>2971</v>
      </c>
    </row>
    <row r="3805" spans="1:2" outlineLevel="2" x14ac:dyDescent="0.2">
      <c r="A3805" s="29"/>
      <c r="B3805" s="14" t="s">
        <v>2681</v>
      </c>
    </row>
    <row r="3806" spans="1:2" ht="25.5" outlineLevel="2" x14ac:dyDescent="0.2">
      <c r="A3806" s="29"/>
      <c r="B3806" s="14" t="s">
        <v>2982</v>
      </c>
    </row>
    <row r="3807" spans="1:2" ht="25.5" outlineLevel="2" x14ac:dyDescent="0.2">
      <c r="A3807" s="29"/>
      <c r="B3807" s="14" t="s">
        <v>2983</v>
      </c>
    </row>
    <row r="3808" spans="1:2" ht="25.5" outlineLevel="2" x14ac:dyDescent="0.2">
      <c r="A3808" s="29"/>
      <c r="B3808" s="14" t="s">
        <v>2984</v>
      </c>
    </row>
    <row r="3809" spans="1:2" outlineLevel="2" x14ac:dyDescent="0.2">
      <c r="A3809" s="29" t="s">
        <v>7339</v>
      </c>
      <c r="B3809" s="9" t="s">
        <v>2985</v>
      </c>
    </row>
    <row r="3810" spans="1:2" outlineLevel="2" x14ac:dyDescent="0.2">
      <c r="A3810" s="29"/>
      <c r="B3810" s="8" t="s">
        <v>1605</v>
      </c>
    </row>
    <row r="3811" spans="1:2" ht="25.5" outlineLevel="2" x14ac:dyDescent="0.2">
      <c r="A3811" s="29"/>
      <c r="B3811" s="9" t="s">
        <v>2986</v>
      </c>
    </row>
    <row r="3812" spans="1:2" ht="25.5" outlineLevel="2" x14ac:dyDescent="0.2">
      <c r="A3812" s="29"/>
      <c r="B3812" s="9" t="s">
        <v>2987</v>
      </c>
    </row>
    <row r="3813" spans="1:2" outlineLevel="2" x14ac:dyDescent="0.2">
      <c r="A3813" s="29"/>
      <c r="B3813" s="9" t="s">
        <v>2988</v>
      </c>
    </row>
    <row r="3814" spans="1:2" outlineLevel="2" x14ac:dyDescent="0.2">
      <c r="A3814" s="29"/>
      <c r="B3814" s="9" t="s">
        <v>2989</v>
      </c>
    </row>
    <row r="3815" spans="1:2" outlineLevel="2" x14ac:dyDescent="0.2">
      <c r="A3815" s="29"/>
      <c r="B3815" s="9" t="s">
        <v>1335</v>
      </c>
    </row>
    <row r="3816" spans="1:2" outlineLevel="2" x14ac:dyDescent="0.2">
      <c r="A3816" s="29"/>
      <c r="B3816" s="9" t="s">
        <v>1336</v>
      </c>
    </row>
    <row r="3817" spans="1:2" outlineLevel="2" x14ac:dyDescent="0.2">
      <c r="A3817" s="29"/>
      <c r="B3817" s="9" t="s">
        <v>1337</v>
      </c>
    </row>
    <row r="3818" spans="1:2" ht="13.5" outlineLevel="2" x14ac:dyDescent="0.2">
      <c r="A3818" s="29"/>
      <c r="B3818" s="13" t="s">
        <v>1606</v>
      </c>
    </row>
    <row r="3819" spans="1:2" outlineLevel="2" x14ac:dyDescent="0.2">
      <c r="A3819" s="29"/>
      <c r="B3819" s="14" t="s">
        <v>2971</v>
      </c>
    </row>
    <row r="3820" spans="1:2" outlineLevel="2" x14ac:dyDescent="0.2">
      <c r="A3820" s="29"/>
      <c r="B3820" s="14" t="s">
        <v>2990</v>
      </c>
    </row>
    <row r="3821" spans="1:2" outlineLevel="2" x14ac:dyDescent="0.2">
      <c r="A3821" s="29"/>
      <c r="B3821" s="14" t="s">
        <v>2681</v>
      </c>
    </row>
    <row r="3822" spans="1:2" outlineLevel="2" x14ac:dyDescent="0.2">
      <c r="A3822" s="29"/>
      <c r="B3822" s="14" t="s">
        <v>2991</v>
      </c>
    </row>
    <row r="3823" spans="1:2" outlineLevel="2" x14ac:dyDescent="0.2">
      <c r="A3823" s="29"/>
      <c r="B3823" s="14" t="s">
        <v>2992</v>
      </c>
    </row>
    <row r="3824" spans="1:2" outlineLevel="2" x14ac:dyDescent="0.2">
      <c r="A3824" s="29" t="s">
        <v>7340</v>
      </c>
      <c r="B3824" s="8" t="s">
        <v>135</v>
      </c>
    </row>
    <row r="3825" spans="1:2" outlineLevel="2" x14ac:dyDescent="0.2">
      <c r="A3825" s="29" t="s">
        <v>7341</v>
      </c>
      <c r="B3825" s="8" t="s">
        <v>2993</v>
      </c>
    </row>
    <row r="3826" spans="1:2" outlineLevel="2" x14ac:dyDescent="0.2">
      <c r="A3826" s="29" t="s">
        <v>7342</v>
      </c>
      <c r="B3826" s="9" t="s">
        <v>2993</v>
      </c>
    </row>
    <row r="3827" spans="1:2" outlineLevel="2" x14ac:dyDescent="0.2">
      <c r="A3827" s="29"/>
      <c r="B3827" s="8" t="s">
        <v>1605</v>
      </c>
    </row>
    <row r="3828" spans="1:2" outlineLevel="2" x14ac:dyDescent="0.2">
      <c r="A3828" s="29"/>
      <c r="B3828" s="9" t="s">
        <v>1338</v>
      </c>
    </row>
    <row r="3829" spans="1:2" outlineLevel="2" x14ac:dyDescent="0.2">
      <c r="A3829" s="29"/>
      <c r="B3829" s="12" t="s">
        <v>6030</v>
      </c>
    </row>
    <row r="3830" spans="1:2" outlineLevel="2" x14ac:dyDescent="0.2">
      <c r="A3830" s="29"/>
      <c r="B3830" s="9" t="s">
        <v>1339</v>
      </c>
    </row>
    <row r="3831" spans="1:2" ht="13.5" outlineLevel="2" x14ac:dyDescent="0.2">
      <c r="A3831" s="29"/>
      <c r="B3831" s="13" t="s">
        <v>1606</v>
      </c>
    </row>
    <row r="3832" spans="1:2" outlineLevel="2" x14ac:dyDescent="0.2">
      <c r="A3832" s="29"/>
      <c r="B3832" s="14" t="s">
        <v>2994</v>
      </c>
    </row>
    <row r="3833" spans="1:2" outlineLevel="2" x14ac:dyDescent="0.2">
      <c r="A3833" s="29"/>
      <c r="B3833" s="14" t="s">
        <v>2995</v>
      </c>
    </row>
    <row r="3834" spans="1:2" outlineLevel="2" x14ac:dyDescent="0.2">
      <c r="A3834" s="29"/>
      <c r="B3834" s="14" t="s">
        <v>2996</v>
      </c>
    </row>
    <row r="3835" spans="1:2" outlineLevel="2" x14ac:dyDescent="0.2">
      <c r="A3835" s="29" t="s">
        <v>7343</v>
      </c>
      <c r="B3835" s="8" t="s">
        <v>2997</v>
      </c>
    </row>
    <row r="3836" spans="1:2" outlineLevel="2" x14ac:dyDescent="0.2">
      <c r="A3836" s="29" t="s">
        <v>6032</v>
      </c>
      <c r="B3836" s="9" t="s">
        <v>8902</v>
      </c>
    </row>
    <row r="3837" spans="1:2" ht="89.25" outlineLevel="2" x14ac:dyDescent="0.2">
      <c r="A3837" s="29"/>
      <c r="B3837" s="8" t="s">
        <v>8903</v>
      </c>
    </row>
    <row r="3838" spans="1:2" ht="89.25" outlineLevel="2" x14ac:dyDescent="0.2">
      <c r="A3838" s="29"/>
      <c r="B3838" s="14" t="s">
        <v>8904</v>
      </c>
    </row>
    <row r="3839" spans="1:2" outlineLevel="2" x14ac:dyDescent="0.2">
      <c r="A3839" s="29" t="s">
        <v>6036</v>
      </c>
      <c r="B3839" s="9" t="s">
        <v>8905</v>
      </c>
    </row>
    <row r="3840" spans="1:2" ht="153" outlineLevel="2" x14ac:dyDescent="0.2">
      <c r="A3840" s="29"/>
      <c r="B3840" s="8" t="s">
        <v>8906</v>
      </c>
    </row>
    <row r="3841" spans="1:2" ht="153" outlineLevel="2" x14ac:dyDescent="0.2">
      <c r="A3841" s="29"/>
      <c r="B3841" s="14" t="s">
        <v>8907</v>
      </c>
    </row>
    <row r="3842" spans="1:2" outlineLevel="2" x14ac:dyDescent="0.2">
      <c r="A3842" s="29" t="s">
        <v>7345</v>
      </c>
      <c r="B3842" s="8" t="s">
        <v>2998</v>
      </c>
    </row>
    <row r="3843" spans="1:2" outlineLevel="2" x14ac:dyDescent="0.2">
      <c r="A3843" s="29" t="s">
        <v>7346</v>
      </c>
      <c r="B3843" s="9" t="s">
        <v>2998</v>
      </c>
    </row>
    <row r="3844" spans="1:2" outlineLevel="2" x14ac:dyDescent="0.2">
      <c r="A3844" s="29"/>
      <c r="B3844" s="8" t="s">
        <v>1605</v>
      </c>
    </row>
    <row r="3845" spans="1:2" outlineLevel="2" x14ac:dyDescent="0.2">
      <c r="A3845" s="29"/>
      <c r="B3845" s="9" t="s">
        <v>1340</v>
      </c>
    </row>
    <row r="3846" spans="1:2" outlineLevel="2" x14ac:dyDescent="0.2">
      <c r="A3846" s="29"/>
      <c r="B3846" s="9" t="s">
        <v>1341</v>
      </c>
    </row>
    <row r="3847" spans="1:2" outlineLevel="2" x14ac:dyDescent="0.2">
      <c r="A3847" s="29"/>
      <c r="B3847" s="12" t="s">
        <v>6040</v>
      </c>
    </row>
    <row r="3848" spans="1:2" outlineLevel="2" x14ac:dyDescent="0.2">
      <c r="A3848" s="29"/>
      <c r="B3848" s="12" t="s">
        <v>6041</v>
      </c>
    </row>
    <row r="3849" spans="1:2" outlineLevel="2" x14ac:dyDescent="0.2">
      <c r="A3849" s="29"/>
      <c r="B3849" s="12" t="s">
        <v>6042</v>
      </c>
    </row>
    <row r="3850" spans="1:2" outlineLevel="2" x14ac:dyDescent="0.2">
      <c r="A3850" s="29"/>
      <c r="B3850" s="12" t="s">
        <v>6043</v>
      </c>
    </row>
    <row r="3851" spans="1:2" outlineLevel="2" x14ac:dyDescent="0.2">
      <c r="A3851" s="29"/>
      <c r="B3851" s="12" t="s">
        <v>6044</v>
      </c>
    </row>
    <row r="3852" spans="1:2" outlineLevel="2" x14ac:dyDescent="0.2">
      <c r="A3852" s="29"/>
      <c r="B3852" s="9" t="s">
        <v>1342</v>
      </c>
    </row>
    <row r="3853" spans="1:2" outlineLevel="2" x14ac:dyDescent="0.2">
      <c r="A3853" s="29"/>
      <c r="B3853" s="12" t="s">
        <v>6045</v>
      </c>
    </row>
    <row r="3854" spans="1:2" outlineLevel="2" x14ac:dyDescent="0.2">
      <c r="A3854" s="29"/>
      <c r="B3854" s="12" t="s">
        <v>6046</v>
      </c>
    </row>
    <row r="3855" spans="1:2" outlineLevel="2" x14ac:dyDescent="0.2">
      <c r="A3855" s="29"/>
      <c r="B3855" s="9" t="s">
        <v>2999</v>
      </c>
    </row>
    <row r="3856" spans="1:2" outlineLevel="2" x14ac:dyDescent="0.2">
      <c r="A3856" s="29"/>
      <c r="B3856" s="9" t="s">
        <v>3000</v>
      </c>
    </row>
    <row r="3857" spans="1:2" outlineLevel="2" x14ac:dyDescent="0.2">
      <c r="A3857" s="29"/>
      <c r="B3857" s="12" t="s">
        <v>6047</v>
      </c>
    </row>
    <row r="3858" spans="1:2" outlineLevel="2" x14ac:dyDescent="0.2">
      <c r="A3858" s="29"/>
      <c r="B3858" s="9" t="s">
        <v>1343</v>
      </c>
    </row>
    <row r="3859" spans="1:2" outlineLevel="2" x14ac:dyDescent="0.2">
      <c r="A3859" s="29"/>
      <c r="B3859" s="12" t="s">
        <v>6048</v>
      </c>
    </row>
    <row r="3860" spans="1:2" outlineLevel="2" x14ac:dyDescent="0.2">
      <c r="A3860" s="29"/>
      <c r="B3860" s="12" t="s">
        <v>6049</v>
      </c>
    </row>
    <row r="3861" spans="1:2" outlineLevel="2" x14ac:dyDescent="0.2">
      <c r="A3861" s="29"/>
      <c r="B3861" s="12" t="s">
        <v>6050</v>
      </c>
    </row>
    <row r="3862" spans="1:2" outlineLevel="2" x14ac:dyDescent="0.2">
      <c r="A3862" s="29"/>
      <c r="B3862" s="12" t="s">
        <v>6051</v>
      </c>
    </row>
    <row r="3863" spans="1:2" outlineLevel="2" x14ac:dyDescent="0.2">
      <c r="A3863" s="29"/>
      <c r="B3863" s="12" t="s">
        <v>6052</v>
      </c>
    </row>
    <row r="3864" spans="1:2" outlineLevel="2" x14ac:dyDescent="0.2">
      <c r="A3864" s="29"/>
      <c r="B3864" s="12" t="s">
        <v>6053</v>
      </c>
    </row>
    <row r="3865" spans="1:2" outlineLevel="2" x14ac:dyDescent="0.2">
      <c r="A3865" s="29"/>
      <c r="B3865" s="12" t="s">
        <v>6054</v>
      </c>
    </row>
    <row r="3866" spans="1:2" outlineLevel="2" x14ac:dyDescent="0.2">
      <c r="A3866" s="29"/>
      <c r="B3866" s="9" t="s">
        <v>1344</v>
      </c>
    </row>
    <row r="3867" spans="1:2" outlineLevel="2" x14ac:dyDescent="0.2">
      <c r="A3867" s="29"/>
      <c r="B3867" s="9" t="s">
        <v>1345</v>
      </c>
    </row>
    <row r="3868" spans="1:2" outlineLevel="2" x14ac:dyDescent="0.2">
      <c r="A3868" s="29"/>
      <c r="B3868" s="9" t="s">
        <v>1346</v>
      </c>
    </row>
    <row r="3869" spans="1:2" ht="13.5" outlineLevel="2" x14ac:dyDescent="0.2">
      <c r="A3869" s="29"/>
      <c r="B3869" s="13" t="s">
        <v>1606</v>
      </c>
    </row>
    <row r="3870" spans="1:2" outlineLevel="2" x14ac:dyDescent="0.2">
      <c r="A3870" s="29"/>
      <c r="B3870" s="14" t="s">
        <v>3001</v>
      </c>
    </row>
    <row r="3871" spans="1:2" outlineLevel="2" x14ac:dyDescent="0.2">
      <c r="A3871" s="29"/>
      <c r="B3871" s="14" t="s">
        <v>3002</v>
      </c>
    </row>
    <row r="3872" spans="1:2" outlineLevel="2" x14ac:dyDescent="0.2">
      <c r="A3872" s="29"/>
      <c r="B3872" s="14" t="s">
        <v>3003</v>
      </c>
    </row>
    <row r="3873" spans="1:2" outlineLevel="2" x14ac:dyDescent="0.2">
      <c r="A3873" s="29" t="s">
        <v>7347</v>
      </c>
      <c r="B3873" s="8" t="s">
        <v>3004</v>
      </c>
    </row>
    <row r="3874" spans="1:2" outlineLevel="2" x14ac:dyDescent="0.2">
      <c r="A3874" s="29" t="s">
        <v>7348</v>
      </c>
      <c r="B3874" s="9" t="s">
        <v>3004</v>
      </c>
    </row>
    <row r="3875" spans="1:2" outlineLevel="2" x14ac:dyDescent="0.2">
      <c r="A3875" s="29"/>
      <c r="B3875" s="8" t="s">
        <v>1605</v>
      </c>
    </row>
    <row r="3876" spans="1:2" outlineLevel="2" x14ac:dyDescent="0.2">
      <c r="A3876" s="29"/>
      <c r="B3876" s="9" t="s">
        <v>1347</v>
      </c>
    </row>
    <row r="3877" spans="1:2" ht="25.5" outlineLevel="2" x14ac:dyDescent="0.2">
      <c r="A3877" s="29"/>
      <c r="B3877" s="12" t="s">
        <v>6055</v>
      </c>
    </row>
    <row r="3878" spans="1:2" ht="25.5" outlineLevel="2" x14ac:dyDescent="0.2">
      <c r="A3878" s="29"/>
      <c r="B3878" s="12" t="s">
        <v>6056</v>
      </c>
    </row>
    <row r="3879" spans="1:2" outlineLevel="2" x14ac:dyDescent="0.2">
      <c r="A3879" s="29"/>
      <c r="B3879" s="12" t="s">
        <v>6057</v>
      </c>
    </row>
    <row r="3880" spans="1:2" outlineLevel="2" x14ac:dyDescent="0.2">
      <c r="A3880" s="29"/>
      <c r="B3880" s="12" t="s">
        <v>6058</v>
      </c>
    </row>
    <row r="3881" spans="1:2" outlineLevel="2" x14ac:dyDescent="0.2">
      <c r="A3881" s="29"/>
      <c r="B3881" s="12" t="s">
        <v>6059</v>
      </c>
    </row>
    <row r="3882" spans="1:2" outlineLevel="2" x14ac:dyDescent="0.2">
      <c r="A3882" s="29"/>
      <c r="B3882" s="12" t="s">
        <v>6060</v>
      </c>
    </row>
    <row r="3883" spans="1:2" outlineLevel="2" x14ac:dyDescent="0.2">
      <c r="A3883" s="29"/>
      <c r="B3883" s="12" t="s">
        <v>6061</v>
      </c>
    </row>
    <row r="3884" spans="1:2" outlineLevel="2" x14ac:dyDescent="0.2">
      <c r="A3884" s="29"/>
      <c r="B3884" s="9" t="s">
        <v>1348</v>
      </c>
    </row>
    <row r="3885" spans="1:2" outlineLevel="2" x14ac:dyDescent="0.2">
      <c r="A3885" s="29"/>
      <c r="B3885" s="12" t="s">
        <v>6062</v>
      </c>
    </row>
    <row r="3886" spans="1:2" outlineLevel="2" x14ac:dyDescent="0.2">
      <c r="A3886" s="29"/>
      <c r="B3886" s="9" t="s">
        <v>1349</v>
      </c>
    </row>
    <row r="3887" spans="1:2" outlineLevel="2" x14ac:dyDescent="0.2">
      <c r="A3887" s="29"/>
      <c r="B3887" s="9" t="s">
        <v>1350</v>
      </c>
    </row>
    <row r="3888" spans="1:2" outlineLevel="2" x14ac:dyDescent="0.2">
      <c r="A3888" s="29"/>
      <c r="B3888" s="12" t="s">
        <v>6063</v>
      </c>
    </row>
    <row r="3889" spans="1:2" outlineLevel="2" x14ac:dyDescent="0.2">
      <c r="A3889" s="29"/>
      <c r="B3889" s="12" t="s">
        <v>6064</v>
      </c>
    </row>
    <row r="3890" spans="1:2" outlineLevel="2" x14ac:dyDescent="0.2">
      <c r="A3890" s="29"/>
      <c r="B3890" s="9" t="s">
        <v>1351</v>
      </c>
    </row>
    <row r="3891" spans="1:2" outlineLevel="2" x14ac:dyDescent="0.2">
      <c r="A3891" s="29"/>
      <c r="B3891" s="12" t="s">
        <v>6065</v>
      </c>
    </row>
    <row r="3892" spans="1:2" outlineLevel="2" x14ac:dyDescent="0.2">
      <c r="A3892" s="29"/>
      <c r="B3892" s="12" t="s">
        <v>6066</v>
      </c>
    </row>
    <row r="3893" spans="1:2" outlineLevel="2" x14ac:dyDescent="0.2">
      <c r="A3893" s="29"/>
      <c r="B3893" s="12" t="s">
        <v>6067</v>
      </c>
    </row>
    <row r="3894" spans="1:2" outlineLevel="2" x14ac:dyDescent="0.2">
      <c r="A3894" s="29"/>
      <c r="B3894" s="9" t="s">
        <v>1352</v>
      </c>
    </row>
    <row r="3895" spans="1:2" outlineLevel="2" x14ac:dyDescent="0.2">
      <c r="A3895" s="29"/>
      <c r="B3895" s="9" t="s">
        <v>1353</v>
      </c>
    </row>
    <row r="3896" spans="1:2" outlineLevel="2" x14ac:dyDescent="0.2">
      <c r="A3896" s="29"/>
      <c r="B3896" s="9" t="s">
        <v>1354</v>
      </c>
    </row>
    <row r="3897" spans="1:2" outlineLevel="2" x14ac:dyDescent="0.2">
      <c r="A3897" s="29"/>
      <c r="B3897" s="12" t="s">
        <v>6068</v>
      </c>
    </row>
    <row r="3898" spans="1:2" outlineLevel="2" x14ac:dyDescent="0.2">
      <c r="A3898" s="29"/>
      <c r="B3898" s="12" t="s">
        <v>6069</v>
      </c>
    </row>
    <row r="3899" spans="1:2" ht="13.5" outlineLevel="2" x14ac:dyDescent="0.2">
      <c r="A3899" s="29"/>
      <c r="B3899" s="13" t="s">
        <v>1606</v>
      </c>
    </row>
    <row r="3900" spans="1:2" outlineLevel="2" x14ac:dyDescent="0.2">
      <c r="A3900" s="29"/>
      <c r="B3900" s="14" t="s">
        <v>3005</v>
      </c>
    </row>
    <row r="3901" spans="1:2" outlineLevel="2" x14ac:dyDescent="0.2">
      <c r="A3901" s="29"/>
      <c r="B3901" s="14" t="s">
        <v>3006</v>
      </c>
    </row>
    <row r="3902" spans="1:2" outlineLevel="2" x14ac:dyDescent="0.2">
      <c r="A3902" s="29"/>
      <c r="B3902" s="14" t="s">
        <v>3007</v>
      </c>
    </row>
    <row r="3903" spans="1:2" outlineLevel="2" x14ac:dyDescent="0.2">
      <c r="A3903" s="29"/>
      <c r="B3903" s="14" t="s">
        <v>3008</v>
      </c>
    </row>
    <row r="3904" spans="1:2" outlineLevel="2" x14ac:dyDescent="0.2">
      <c r="A3904" s="29"/>
      <c r="B3904" s="14" t="s">
        <v>3009</v>
      </c>
    </row>
    <row r="3905" spans="1:2" outlineLevel="2" x14ac:dyDescent="0.2">
      <c r="A3905" s="29"/>
      <c r="B3905" s="14" t="s">
        <v>3010</v>
      </c>
    </row>
    <row r="3906" spans="1:2" outlineLevel="2" x14ac:dyDescent="0.2">
      <c r="A3906" s="29" t="s">
        <v>7349</v>
      </c>
      <c r="B3906" s="8" t="s">
        <v>3011</v>
      </c>
    </row>
    <row r="3907" spans="1:2" outlineLevel="2" x14ac:dyDescent="0.2">
      <c r="A3907" s="29" t="s">
        <v>7350</v>
      </c>
      <c r="B3907" s="9" t="s">
        <v>3011</v>
      </c>
    </row>
    <row r="3908" spans="1:2" outlineLevel="2" x14ac:dyDescent="0.2">
      <c r="A3908" s="29"/>
      <c r="B3908" s="8" t="s">
        <v>1605</v>
      </c>
    </row>
    <row r="3909" spans="1:2" outlineLevel="2" x14ac:dyDescent="0.2">
      <c r="A3909" s="29"/>
      <c r="B3909" s="9" t="s">
        <v>1355</v>
      </c>
    </row>
    <row r="3910" spans="1:2" outlineLevel="2" x14ac:dyDescent="0.2">
      <c r="A3910" s="29"/>
      <c r="B3910" s="9" t="s">
        <v>1356</v>
      </c>
    </row>
    <row r="3911" spans="1:2" outlineLevel="2" x14ac:dyDescent="0.2">
      <c r="A3911" s="29"/>
      <c r="B3911" s="9" t="s">
        <v>1357</v>
      </c>
    </row>
    <row r="3912" spans="1:2" ht="13.5" outlineLevel="2" x14ac:dyDescent="0.2">
      <c r="A3912" s="29"/>
      <c r="B3912" s="13" t="s">
        <v>1606</v>
      </c>
    </row>
    <row r="3913" spans="1:2" outlineLevel="2" x14ac:dyDescent="0.2">
      <c r="A3913" s="29"/>
      <c r="B3913" s="14" t="s">
        <v>3010</v>
      </c>
    </row>
    <row r="3914" spans="1:2" outlineLevel="2" x14ac:dyDescent="0.2">
      <c r="A3914" s="29" t="s">
        <v>7351</v>
      </c>
      <c r="B3914" s="8" t="s">
        <v>3012</v>
      </c>
    </row>
    <row r="3915" spans="1:2" outlineLevel="2" x14ac:dyDescent="0.2">
      <c r="A3915" s="29" t="s">
        <v>7352</v>
      </c>
      <c r="B3915" s="9" t="s">
        <v>3012</v>
      </c>
    </row>
    <row r="3916" spans="1:2" outlineLevel="2" x14ac:dyDescent="0.2">
      <c r="A3916" s="29"/>
      <c r="B3916" s="8" t="s">
        <v>1605</v>
      </c>
    </row>
    <row r="3917" spans="1:2" outlineLevel="2" x14ac:dyDescent="0.2">
      <c r="A3917" s="29"/>
      <c r="B3917" s="9" t="s">
        <v>1358</v>
      </c>
    </row>
    <row r="3918" spans="1:2" outlineLevel="2" x14ac:dyDescent="0.2">
      <c r="A3918" s="29"/>
      <c r="B3918" s="12" t="s">
        <v>6070</v>
      </c>
    </row>
    <row r="3919" spans="1:2" outlineLevel="2" x14ac:dyDescent="0.2">
      <c r="A3919" s="29"/>
      <c r="B3919" s="12" t="s">
        <v>6071</v>
      </c>
    </row>
    <row r="3920" spans="1:2" outlineLevel="2" x14ac:dyDescent="0.2">
      <c r="A3920" s="29"/>
      <c r="B3920" s="12" t="s">
        <v>6072</v>
      </c>
    </row>
    <row r="3921" spans="1:2" ht="13.5" outlineLevel="2" x14ac:dyDescent="0.2">
      <c r="A3921" s="29"/>
      <c r="B3921" s="13" t="s">
        <v>1606</v>
      </c>
    </row>
    <row r="3922" spans="1:2" outlineLevel="2" x14ac:dyDescent="0.2">
      <c r="A3922" s="29"/>
      <c r="B3922" s="14" t="s">
        <v>3013</v>
      </c>
    </row>
    <row r="3923" spans="1:2" outlineLevel="2" x14ac:dyDescent="0.2">
      <c r="A3923" s="29" t="s">
        <v>7353</v>
      </c>
      <c r="B3923" s="8" t="s">
        <v>3014</v>
      </c>
    </row>
    <row r="3924" spans="1:2" outlineLevel="2" x14ac:dyDescent="0.2">
      <c r="A3924" s="29" t="s">
        <v>7354</v>
      </c>
      <c r="B3924" s="9" t="s">
        <v>3015</v>
      </c>
    </row>
    <row r="3925" spans="1:2" outlineLevel="2" x14ac:dyDescent="0.2">
      <c r="A3925" s="29"/>
      <c r="B3925" s="8" t="s">
        <v>1605</v>
      </c>
    </row>
    <row r="3926" spans="1:2" outlineLevel="2" x14ac:dyDescent="0.2">
      <c r="A3926" s="29"/>
      <c r="B3926" s="9" t="s">
        <v>1359</v>
      </c>
    </row>
    <row r="3927" spans="1:2" outlineLevel="2" x14ac:dyDescent="0.2">
      <c r="A3927" s="29"/>
      <c r="B3927" s="9" t="s">
        <v>3016</v>
      </c>
    </row>
    <row r="3928" spans="1:2" outlineLevel="2" x14ac:dyDescent="0.2">
      <c r="A3928" s="29"/>
      <c r="B3928" s="9" t="s">
        <v>1360</v>
      </c>
    </row>
    <row r="3929" spans="1:2" outlineLevel="2" x14ac:dyDescent="0.2">
      <c r="A3929" s="29"/>
      <c r="B3929" s="9" t="s">
        <v>1361</v>
      </c>
    </row>
    <row r="3930" spans="1:2" ht="13.5" outlineLevel="2" x14ac:dyDescent="0.2">
      <c r="A3930" s="29"/>
      <c r="B3930" s="13" t="s">
        <v>1606</v>
      </c>
    </row>
    <row r="3931" spans="1:2" outlineLevel="2" x14ac:dyDescent="0.2">
      <c r="A3931" s="29"/>
      <c r="B3931" s="14" t="s">
        <v>3017</v>
      </c>
    </row>
    <row r="3932" spans="1:2" outlineLevel="2" x14ac:dyDescent="0.2">
      <c r="A3932" s="29" t="s">
        <v>7355</v>
      </c>
      <c r="B3932" s="9" t="s">
        <v>3018</v>
      </c>
    </row>
    <row r="3933" spans="1:2" outlineLevel="2" x14ac:dyDescent="0.2">
      <c r="A3933" s="29"/>
      <c r="B3933" s="8" t="s">
        <v>1605</v>
      </c>
    </row>
    <row r="3934" spans="1:2" outlineLevel="1" x14ac:dyDescent="0.2">
      <c r="A3934" s="29"/>
      <c r="B3934" s="9" t="s">
        <v>1362</v>
      </c>
    </row>
    <row r="3935" spans="1:2" ht="13.5" outlineLevel="2" x14ac:dyDescent="0.2">
      <c r="A3935" s="29"/>
      <c r="B3935" s="13" t="s">
        <v>1606</v>
      </c>
    </row>
    <row r="3936" spans="1:2" outlineLevel="3" x14ac:dyDescent="0.2">
      <c r="A3936" s="29"/>
      <c r="B3936" s="14" t="s">
        <v>3019</v>
      </c>
    </row>
    <row r="3937" spans="1:2" outlineLevel="3" x14ac:dyDescent="0.2">
      <c r="A3937" s="29"/>
      <c r="B3937" s="14" t="s">
        <v>3020</v>
      </c>
    </row>
    <row r="3938" spans="1:2" outlineLevel="3" x14ac:dyDescent="0.2">
      <c r="A3938" s="29"/>
      <c r="B3938" s="14" t="s">
        <v>3021</v>
      </c>
    </row>
    <row r="3939" spans="1:2" outlineLevel="3" x14ac:dyDescent="0.2">
      <c r="A3939" s="29" t="s">
        <v>7356</v>
      </c>
      <c r="B3939" s="9" t="s">
        <v>3022</v>
      </c>
    </row>
    <row r="3940" spans="1:2" outlineLevel="3" x14ac:dyDescent="0.2">
      <c r="A3940" s="29"/>
      <c r="B3940" s="8" t="s">
        <v>1605</v>
      </c>
    </row>
    <row r="3941" spans="1:2" outlineLevel="3" x14ac:dyDescent="0.2">
      <c r="A3941" s="29"/>
      <c r="B3941" s="9" t="s">
        <v>1363</v>
      </c>
    </row>
    <row r="3942" spans="1:2" outlineLevel="3" x14ac:dyDescent="0.2">
      <c r="A3942" s="29"/>
      <c r="B3942" s="9" t="s">
        <v>3023</v>
      </c>
    </row>
    <row r="3943" spans="1:2" outlineLevel="3" x14ac:dyDescent="0.2">
      <c r="A3943" s="29"/>
      <c r="B3943" s="10" t="s">
        <v>6073</v>
      </c>
    </row>
    <row r="3944" spans="1:2" outlineLevel="3" x14ac:dyDescent="0.2">
      <c r="A3944" s="29"/>
      <c r="B3944" s="9" t="s">
        <v>1364</v>
      </c>
    </row>
    <row r="3945" spans="1:2" outlineLevel="3" x14ac:dyDescent="0.2">
      <c r="A3945" s="29"/>
      <c r="B3945" s="9" t="s">
        <v>1365</v>
      </c>
    </row>
    <row r="3946" spans="1:2" outlineLevel="3" x14ac:dyDescent="0.2">
      <c r="A3946" s="29"/>
      <c r="B3946" s="9" t="s">
        <v>1366</v>
      </c>
    </row>
    <row r="3947" spans="1:2" outlineLevel="3" x14ac:dyDescent="0.2">
      <c r="A3947" s="29"/>
      <c r="B3947" s="9" t="s">
        <v>1367</v>
      </c>
    </row>
    <row r="3948" spans="1:2" outlineLevel="3" x14ac:dyDescent="0.2">
      <c r="A3948" s="29"/>
      <c r="B3948" s="12" t="s">
        <v>6074</v>
      </c>
    </row>
    <row r="3949" spans="1:2" outlineLevel="3" x14ac:dyDescent="0.2">
      <c r="A3949" s="29"/>
      <c r="B3949" s="12" t="s">
        <v>6075</v>
      </c>
    </row>
    <row r="3950" spans="1:2" outlineLevel="3" x14ac:dyDescent="0.2">
      <c r="A3950" s="29"/>
      <c r="B3950" s="9" t="s">
        <v>1368</v>
      </c>
    </row>
    <row r="3951" spans="1:2" outlineLevel="3" x14ac:dyDescent="0.2">
      <c r="A3951" s="29"/>
      <c r="B3951" s="9" t="s">
        <v>1369</v>
      </c>
    </row>
    <row r="3952" spans="1:2" outlineLevel="3" x14ac:dyDescent="0.2">
      <c r="A3952" s="29"/>
      <c r="B3952" s="9" t="s">
        <v>3024</v>
      </c>
    </row>
    <row r="3953" spans="1:2" outlineLevel="3" x14ac:dyDescent="0.2">
      <c r="A3953" s="29"/>
      <c r="B3953" s="9" t="s">
        <v>1370</v>
      </c>
    </row>
    <row r="3954" spans="1:2" outlineLevel="3" x14ac:dyDescent="0.2">
      <c r="A3954" s="29"/>
      <c r="B3954" s="9" t="s">
        <v>1371</v>
      </c>
    </row>
    <row r="3955" spans="1:2" outlineLevel="3" x14ac:dyDescent="0.2">
      <c r="A3955" s="29"/>
      <c r="B3955" s="9" t="s">
        <v>1372</v>
      </c>
    </row>
    <row r="3956" spans="1:2" ht="13.5" outlineLevel="3" x14ac:dyDescent="0.2">
      <c r="A3956" s="29"/>
      <c r="B3956" s="13" t="s">
        <v>1606</v>
      </c>
    </row>
    <row r="3957" spans="1:2" outlineLevel="3" x14ac:dyDescent="0.2">
      <c r="A3957" s="29"/>
      <c r="B3957" s="14" t="s">
        <v>3025</v>
      </c>
    </row>
    <row r="3958" spans="1:2" outlineLevel="3" x14ac:dyDescent="0.2">
      <c r="A3958" s="29"/>
      <c r="B3958" s="14" t="s">
        <v>3026</v>
      </c>
    </row>
    <row r="3959" spans="1:2" outlineLevel="3" x14ac:dyDescent="0.2">
      <c r="A3959" s="29"/>
      <c r="B3959" s="14" t="s">
        <v>2791</v>
      </c>
    </row>
    <row r="3960" spans="1:2" outlineLevel="3" x14ac:dyDescent="0.2">
      <c r="A3960" s="29"/>
      <c r="B3960" s="14" t="s">
        <v>3027</v>
      </c>
    </row>
    <row r="3961" spans="1:2" outlineLevel="3" x14ac:dyDescent="0.2">
      <c r="A3961" s="29"/>
      <c r="B3961" s="14" t="s">
        <v>2687</v>
      </c>
    </row>
    <row r="3962" spans="1:2" outlineLevel="3" x14ac:dyDescent="0.2">
      <c r="A3962" s="29"/>
      <c r="B3962" s="14" t="s">
        <v>2901</v>
      </c>
    </row>
    <row r="3963" spans="1:2" outlineLevel="3" x14ac:dyDescent="0.2">
      <c r="A3963" s="29"/>
      <c r="B3963" s="14" t="s">
        <v>2951</v>
      </c>
    </row>
    <row r="3964" spans="1:2" outlineLevel="3" x14ac:dyDescent="0.2">
      <c r="A3964" s="29"/>
      <c r="B3964" s="14" t="s">
        <v>3021</v>
      </c>
    </row>
    <row r="3965" spans="1:2" outlineLevel="3" x14ac:dyDescent="0.2">
      <c r="A3965" s="29" t="s">
        <v>3028</v>
      </c>
      <c r="B3965" s="17" t="s">
        <v>3029</v>
      </c>
    </row>
    <row r="3966" spans="1:2" outlineLevel="3" x14ac:dyDescent="0.2">
      <c r="A3966" s="29" t="s">
        <v>7357</v>
      </c>
      <c r="B3966" s="7" t="s">
        <v>3030</v>
      </c>
    </row>
    <row r="3967" spans="1:2" outlineLevel="3" x14ac:dyDescent="0.2">
      <c r="A3967" s="29" t="s">
        <v>7358</v>
      </c>
      <c r="B3967" s="8" t="s">
        <v>31</v>
      </c>
    </row>
    <row r="3968" spans="1:2" outlineLevel="3" x14ac:dyDescent="0.2">
      <c r="A3968" s="29" t="s">
        <v>7359</v>
      </c>
      <c r="B3968" s="8" t="s">
        <v>31</v>
      </c>
    </row>
    <row r="3969" spans="1:2" outlineLevel="3" x14ac:dyDescent="0.2">
      <c r="A3969" s="29" t="s">
        <v>7360</v>
      </c>
      <c r="B3969" s="9" t="s">
        <v>3031</v>
      </c>
    </row>
    <row r="3970" spans="1:2" outlineLevel="3" x14ac:dyDescent="0.2">
      <c r="A3970" s="29"/>
      <c r="B3970" s="8" t="s">
        <v>1605</v>
      </c>
    </row>
    <row r="3971" spans="1:2" outlineLevel="3" x14ac:dyDescent="0.2">
      <c r="A3971" s="29"/>
      <c r="B3971" s="9" t="s">
        <v>1373</v>
      </c>
    </row>
    <row r="3972" spans="1:2" outlineLevel="3" x14ac:dyDescent="0.2">
      <c r="A3972" s="29"/>
      <c r="B3972" s="9" t="s">
        <v>1374</v>
      </c>
    </row>
    <row r="3973" spans="1:2" outlineLevel="3" x14ac:dyDescent="0.2">
      <c r="A3973" s="29"/>
      <c r="B3973" s="12" t="s">
        <v>6076</v>
      </c>
    </row>
    <row r="3974" spans="1:2" outlineLevel="3" x14ac:dyDescent="0.2">
      <c r="A3974" s="29"/>
      <c r="B3974" s="9" t="s">
        <v>1375</v>
      </c>
    </row>
    <row r="3975" spans="1:2" outlineLevel="3" x14ac:dyDescent="0.2">
      <c r="A3975" s="29"/>
      <c r="B3975" s="9" t="s">
        <v>1376</v>
      </c>
    </row>
    <row r="3976" spans="1:2" outlineLevel="3" x14ac:dyDescent="0.2">
      <c r="A3976" s="29"/>
      <c r="B3976" s="9" t="s">
        <v>1377</v>
      </c>
    </row>
    <row r="3977" spans="1:2" outlineLevel="3" x14ac:dyDescent="0.2">
      <c r="A3977" s="29"/>
      <c r="B3977" s="12" t="s">
        <v>6077</v>
      </c>
    </row>
    <row r="3978" spans="1:2" outlineLevel="3" x14ac:dyDescent="0.2">
      <c r="A3978" s="29"/>
      <c r="B3978" s="12" t="s">
        <v>6078</v>
      </c>
    </row>
    <row r="3979" spans="1:2" outlineLevel="3" x14ac:dyDescent="0.2">
      <c r="A3979" s="29"/>
      <c r="B3979" s="12" t="s">
        <v>6079</v>
      </c>
    </row>
    <row r="3980" spans="1:2" outlineLevel="3" x14ac:dyDescent="0.2">
      <c r="A3980" s="29"/>
      <c r="B3980" s="9" t="s">
        <v>1378</v>
      </c>
    </row>
    <row r="3981" spans="1:2" ht="13.5" outlineLevel="3" x14ac:dyDescent="0.2">
      <c r="A3981" s="29"/>
      <c r="B3981" s="13" t="s">
        <v>1606</v>
      </c>
    </row>
    <row r="3982" spans="1:2" outlineLevel="3" x14ac:dyDescent="0.2">
      <c r="A3982" s="29"/>
      <c r="B3982" s="14" t="s">
        <v>3032</v>
      </c>
    </row>
    <row r="3983" spans="1:2" outlineLevel="3" x14ac:dyDescent="0.2">
      <c r="A3983" s="29"/>
      <c r="B3983" s="14" t="s">
        <v>3033</v>
      </c>
    </row>
    <row r="3984" spans="1:2" outlineLevel="3" x14ac:dyDescent="0.2">
      <c r="A3984" s="29"/>
      <c r="B3984" s="14" t="s">
        <v>3034</v>
      </c>
    </row>
    <row r="3985" spans="1:2" outlineLevel="3" x14ac:dyDescent="0.2">
      <c r="A3985" s="29"/>
      <c r="B3985" s="14" t="s">
        <v>3035</v>
      </c>
    </row>
    <row r="3986" spans="1:2" outlineLevel="3" x14ac:dyDescent="0.2">
      <c r="A3986" s="29"/>
      <c r="B3986" s="14" t="s">
        <v>6080</v>
      </c>
    </row>
    <row r="3987" spans="1:2" outlineLevel="3" x14ac:dyDescent="0.2">
      <c r="A3987" s="29"/>
      <c r="B3987" s="14" t="s">
        <v>3036</v>
      </c>
    </row>
    <row r="3988" spans="1:2" outlineLevel="3" x14ac:dyDescent="0.2">
      <c r="A3988" s="29"/>
      <c r="B3988" s="14" t="s">
        <v>3037</v>
      </c>
    </row>
    <row r="3989" spans="1:2" outlineLevel="3" x14ac:dyDescent="0.2">
      <c r="A3989" s="29"/>
      <c r="B3989" s="14" t="s">
        <v>3038</v>
      </c>
    </row>
    <row r="3990" spans="1:2" outlineLevel="3" x14ac:dyDescent="0.2">
      <c r="A3990" s="29"/>
      <c r="B3990" s="14" t="s">
        <v>3039</v>
      </c>
    </row>
    <row r="3991" spans="1:2" outlineLevel="3" x14ac:dyDescent="0.2">
      <c r="A3991" s="29" t="s">
        <v>7361</v>
      </c>
      <c r="B3991" s="9" t="s">
        <v>3040</v>
      </c>
    </row>
    <row r="3992" spans="1:2" outlineLevel="3" x14ac:dyDescent="0.2">
      <c r="A3992" s="29"/>
      <c r="B3992" s="8" t="s">
        <v>1605</v>
      </c>
    </row>
    <row r="3993" spans="1:2" outlineLevel="3" x14ac:dyDescent="0.2">
      <c r="A3993" s="29"/>
      <c r="B3993" s="9" t="s">
        <v>1379</v>
      </c>
    </row>
    <row r="3994" spans="1:2" outlineLevel="3" x14ac:dyDescent="0.2">
      <c r="A3994" s="29"/>
      <c r="B3994" s="9" t="s">
        <v>1380</v>
      </c>
    </row>
    <row r="3995" spans="1:2" ht="13.5" outlineLevel="3" x14ac:dyDescent="0.2">
      <c r="A3995" s="29"/>
      <c r="B3995" s="13" t="s">
        <v>1606</v>
      </c>
    </row>
    <row r="3996" spans="1:2" outlineLevel="3" x14ac:dyDescent="0.2">
      <c r="A3996" s="29"/>
      <c r="B3996" s="14" t="s">
        <v>3041</v>
      </c>
    </row>
    <row r="3997" spans="1:2" outlineLevel="3" x14ac:dyDescent="0.2">
      <c r="A3997" s="29"/>
      <c r="B3997" s="14" t="s">
        <v>3033</v>
      </c>
    </row>
    <row r="3998" spans="1:2" outlineLevel="3" x14ac:dyDescent="0.2">
      <c r="A3998" s="29"/>
      <c r="B3998" s="14" t="s">
        <v>3042</v>
      </c>
    </row>
    <row r="3999" spans="1:2" outlineLevel="3" x14ac:dyDescent="0.2">
      <c r="A3999" s="29" t="s">
        <v>7362</v>
      </c>
      <c r="B3999" s="8" t="s">
        <v>136</v>
      </c>
    </row>
    <row r="4000" spans="1:2" outlineLevel="3" x14ac:dyDescent="0.2">
      <c r="A4000" s="29" t="s">
        <v>7363</v>
      </c>
      <c r="B4000" s="8" t="s">
        <v>136</v>
      </c>
    </row>
    <row r="4001" spans="1:2" outlineLevel="3" x14ac:dyDescent="0.2">
      <c r="A4001" s="29" t="s">
        <v>7364</v>
      </c>
      <c r="B4001" s="9" t="s">
        <v>3043</v>
      </c>
    </row>
    <row r="4002" spans="1:2" outlineLevel="3" x14ac:dyDescent="0.2">
      <c r="A4002" s="29"/>
      <c r="B4002" s="8" t="s">
        <v>1605</v>
      </c>
    </row>
    <row r="4003" spans="1:2" outlineLevel="3" x14ac:dyDescent="0.2">
      <c r="A4003" s="29"/>
      <c r="B4003" s="9" t="s">
        <v>1381</v>
      </c>
    </row>
    <row r="4004" spans="1:2" outlineLevel="3" x14ac:dyDescent="0.2">
      <c r="A4004" s="29"/>
      <c r="B4004" s="9" t="s">
        <v>1382</v>
      </c>
    </row>
    <row r="4005" spans="1:2" outlineLevel="3" x14ac:dyDescent="0.2">
      <c r="A4005" s="29"/>
      <c r="B4005" s="9" t="s">
        <v>1383</v>
      </c>
    </row>
    <row r="4006" spans="1:2" outlineLevel="3" x14ac:dyDescent="0.2">
      <c r="A4006" s="29"/>
      <c r="B4006" s="9" t="s">
        <v>1384</v>
      </c>
    </row>
    <row r="4007" spans="1:2" ht="13.5" outlineLevel="3" x14ac:dyDescent="0.2">
      <c r="A4007" s="29"/>
      <c r="B4007" s="13" t="s">
        <v>1606</v>
      </c>
    </row>
    <row r="4008" spans="1:2" outlineLevel="3" x14ac:dyDescent="0.2">
      <c r="A4008" s="29"/>
      <c r="B4008" s="14" t="s">
        <v>3044</v>
      </c>
    </row>
    <row r="4009" spans="1:2" outlineLevel="3" x14ac:dyDescent="0.2">
      <c r="A4009" s="29" t="s">
        <v>7365</v>
      </c>
      <c r="B4009" s="9" t="s">
        <v>3045</v>
      </c>
    </row>
    <row r="4010" spans="1:2" outlineLevel="3" x14ac:dyDescent="0.2">
      <c r="A4010" s="29"/>
      <c r="B4010" s="8" t="s">
        <v>1605</v>
      </c>
    </row>
    <row r="4011" spans="1:2" outlineLevel="3" x14ac:dyDescent="0.2">
      <c r="A4011" s="29"/>
      <c r="B4011" s="9" t="s">
        <v>1385</v>
      </c>
    </row>
    <row r="4012" spans="1:2" outlineLevel="3" x14ac:dyDescent="0.2">
      <c r="A4012" s="29"/>
      <c r="B4012" s="12" t="s">
        <v>6081</v>
      </c>
    </row>
    <row r="4013" spans="1:2" outlineLevel="3" x14ac:dyDescent="0.2">
      <c r="A4013" s="29"/>
      <c r="B4013" s="12" t="s">
        <v>6082</v>
      </c>
    </row>
    <row r="4014" spans="1:2" outlineLevel="3" x14ac:dyDescent="0.2">
      <c r="A4014" s="29"/>
      <c r="B4014" s="9" t="s">
        <v>1386</v>
      </c>
    </row>
    <row r="4015" spans="1:2" ht="13.5" outlineLevel="2" x14ac:dyDescent="0.2">
      <c r="A4015" s="29"/>
      <c r="B4015" s="13" t="s">
        <v>1606</v>
      </c>
    </row>
    <row r="4016" spans="1:2" outlineLevel="3" x14ac:dyDescent="0.2">
      <c r="A4016" s="29"/>
      <c r="B4016" s="14" t="s">
        <v>3046</v>
      </c>
    </row>
    <row r="4017" spans="1:2" outlineLevel="3" x14ac:dyDescent="0.2">
      <c r="A4017" s="29"/>
      <c r="B4017" s="14" t="s">
        <v>3047</v>
      </c>
    </row>
    <row r="4018" spans="1:2" outlineLevel="3" x14ac:dyDescent="0.2">
      <c r="A4018" s="29"/>
      <c r="B4018" s="14" t="s">
        <v>3048</v>
      </c>
    </row>
    <row r="4019" spans="1:2" outlineLevel="3" x14ac:dyDescent="0.2">
      <c r="A4019" s="29" t="s">
        <v>7366</v>
      </c>
      <c r="B4019" s="8" t="s">
        <v>137</v>
      </c>
    </row>
    <row r="4020" spans="1:2" outlineLevel="3" x14ac:dyDescent="0.2">
      <c r="A4020" s="29" t="s">
        <v>7367</v>
      </c>
      <c r="B4020" s="8" t="s">
        <v>3049</v>
      </c>
    </row>
    <row r="4021" spans="1:2" outlineLevel="3" x14ac:dyDescent="0.2">
      <c r="A4021" s="29" t="s">
        <v>7368</v>
      </c>
      <c r="B4021" s="9" t="s">
        <v>3049</v>
      </c>
    </row>
    <row r="4022" spans="1:2" outlineLevel="3" x14ac:dyDescent="0.2">
      <c r="A4022" s="29"/>
      <c r="B4022" s="8" t="s">
        <v>1605</v>
      </c>
    </row>
    <row r="4023" spans="1:2" ht="25.5" outlineLevel="3" x14ac:dyDescent="0.2">
      <c r="A4023" s="29"/>
      <c r="B4023" s="9" t="s">
        <v>3050</v>
      </c>
    </row>
    <row r="4024" spans="1:2" outlineLevel="3" x14ac:dyDescent="0.2">
      <c r="A4024" s="29"/>
      <c r="B4024" s="9" t="s">
        <v>1387</v>
      </c>
    </row>
    <row r="4025" spans="1:2" outlineLevel="3" x14ac:dyDescent="0.2">
      <c r="A4025" s="29"/>
      <c r="B4025" s="9" t="s">
        <v>3051</v>
      </c>
    </row>
    <row r="4026" spans="1:2" outlineLevel="3" x14ac:dyDescent="0.2">
      <c r="A4026" s="29"/>
      <c r="B4026" s="9" t="s">
        <v>1388</v>
      </c>
    </row>
    <row r="4027" spans="1:2" ht="13.5" outlineLevel="3" x14ac:dyDescent="0.2">
      <c r="A4027" s="29"/>
      <c r="B4027" s="13" t="s">
        <v>1606</v>
      </c>
    </row>
    <row r="4028" spans="1:2" outlineLevel="3" x14ac:dyDescent="0.2">
      <c r="A4028" s="29"/>
      <c r="B4028" s="14" t="s">
        <v>3052</v>
      </c>
    </row>
    <row r="4029" spans="1:2" outlineLevel="3" x14ac:dyDescent="0.2">
      <c r="A4029" s="29"/>
      <c r="B4029" s="14" t="s">
        <v>3032</v>
      </c>
    </row>
    <row r="4030" spans="1:2" outlineLevel="3" x14ac:dyDescent="0.2">
      <c r="A4030" s="29"/>
      <c r="B4030" s="14" t="s">
        <v>3053</v>
      </c>
    </row>
    <row r="4031" spans="1:2" outlineLevel="3" x14ac:dyDescent="0.2">
      <c r="A4031" s="29" t="s">
        <v>7369</v>
      </c>
      <c r="B4031" s="8" t="s">
        <v>3054</v>
      </c>
    </row>
    <row r="4032" spans="1:2" outlineLevel="3" x14ac:dyDescent="0.2">
      <c r="A4032" s="29" t="s">
        <v>7370</v>
      </c>
      <c r="B4032" s="9" t="s">
        <v>3054</v>
      </c>
    </row>
    <row r="4033" spans="1:2" outlineLevel="3" x14ac:dyDescent="0.2">
      <c r="A4033" s="29"/>
      <c r="B4033" s="8" t="s">
        <v>1605</v>
      </c>
    </row>
    <row r="4034" spans="1:2" outlineLevel="3" x14ac:dyDescent="0.2">
      <c r="A4034" s="29"/>
      <c r="B4034" s="9" t="s">
        <v>1389</v>
      </c>
    </row>
    <row r="4035" spans="1:2" ht="25.5" outlineLevel="3" x14ac:dyDescent="0.2">
      <c r="A4035" s="29"/>
      <c r="B4035" s="12" t="s">
        <v>6083</v>
      </c>
    </row>
    <row r="4036" spans="1:2" outlineLevel="3" x14ac:dyDescent="0.2">
      <c r="A4036" s="29"/>
      <c r="B4036" s="9" t="s">
        <v>1390</v>
      </c>
    </row>
    <row r="4037" spans="1:2" outlineLevel="3" x14ac:dyDescent="0.2">
      <c r="A4037" s="29"/>
      <c r="B4037" s="12" t="s">
        <v>6084</v>
      </c>
    </row>
    <row r="4038" spans="1:2" outlineLevel="3" x14ac:dyDescent="0.2">
      <c r="A4038" s="29"/>
      <c r="B4038" s="9" t="s">
        <v>1391</v>
      </c>
    </row>
    <row r="4039" spans="1:2" outlineLevel="3" x14ac:dyDescent="0.2">
      <c r="A4039" s="29"/>
      <c r="B4039" s="9" t="s">
        <v>3055</v>
      </c>
    </row>
    <row r="4040" spans="1:2" ht="13.5" outlineLevel="3" x14ac:dyDescent="0.2">
      <c r="A4040" s="29"/>
      <c r="B4040" s="13" t="s">
        <v>1606</v>
      </c>
    </row>
    <row r="4041" spans="1:2" outlineLevel="3" x14ac:dyDescent="0.2">
      <c r="A4041" s="29"/>
      <c r="B4041" s="14" t="s">
        <v>3056</v>
      </c>
    </row>
    <row r="4042" spans="1:2" outlineLevel="3" x14ac:dyDescent="0.2">
      <c r="A4042" s="29"/>
      <c r="B4042" s="14" t="s">
        <v>3057</v>
      </c>
    </row>
    <row r="4043" spans="1:2" outlineLevel="3" x14ac:dyDescent="0.2">
      <c r="A4043" s="29"/>
      <c r="B4043" s="14" t="s">
        <v>3058</v>
      </c>
    </row>
    <row r="4044" spans="1:2" outlineLevel="3" x14ac:dyDescent="0.2">
      <c r="A4044" s="29"/>
      <c r="B4044" s="14" t="s">
        <v>3033</v>
      </c>
    </row>
    <row r="4045" spans="1:2" outlineLevel="3" x14ac:dyDescent="0.2">
      <c r="A4045" s="29"/>
      <c r="B4045" s="14" t="s">
        <v>3059</v>
      </c>
    </row>
    <row r="4046" spans="1:2" outlineLevel="3" x14ac:dyDescent="0.2">
      <c r="A4046" s="29" t="s">
        <v>270</v>
      </c>
      <c r="B4046" s="7" t="s">
        <v>3060</v>
      </c>
    </row>
    <row r="4047" spans="1:2" outlineLevel="3" x14ac:dyDescent="0.2">
      <c r="A4047" s="29" t="s">
        <v>7371</v>
      </c>
      <c r="B4047" s="8" t="s">
        <v>138</v>
      </c>
    </row>
    <row r="4048" spans="1:2" outlineLevel="3" x14ac:dyDescent="0.2">
      <c r="A4048" s="29"/>
      <c r="B4048" s="9" t="s">
        <v>3061</v>
      </c>
    </row>
    <row r="4049" spans="1:2" outlineLevel="3" x14ac:dyDescent="0.2">
      <c r="A4049" s="29" t="s">
        <v>7372</v>
      </c>
      <c r="B4049" s="8" t="s">
        <v>3062</v>
      </c>
    </row>
    <row r="4050" spans="1:2" outlineLevel="3" x14ac:dyDescent="0.2">
      <c r="A4050" s="29" t="s">
        <v>7373</v>
      </c>
      <c r="B4050" s="9" t="s">
        <v>3062</v>
      </c>
    </row>
    <row r="4051" spans="1:2" outlineLevel="3" x14ac:dyDescent="0.2">
      <c r="A4051" s="29"/>
      <c r="B4051" s="8" t="s">
        <v>1605</v>
      </c>
    </row>
    <row r="4052" spans="1:2" outlineLevel="3" x14ac:dyDescent="0.2">
      <c r="A4052" s="29"/>
      <c r="B4052" s="9" t="s">
        <v>1392</v>
      </c>
    </row>
    <row r="4053" spans="1:2" outlineLevel="3" x14ac:dyDescent="0.2">
      <c r="A4053" s="29"/>
      <c r="B4053" s="12" t="s">
        <v>6085</v>
      </c>
    </row>
    <row r="4054" spans="1:2" outlineLevel="3" x14ac:dyDescent="0.2">
      <c r="A4054" s="29"/>
      <c r="B4054" s="9" t="s">
        <v>1393</v>
      </c>
    </row>
    <row r="4055" spans="1:2" outlineLevel="3" x14ac:dyDescent="0.2">
      <c r="A4055" s="29"/>
      <c r="B4055" s="9" t="s">
        <v>1394</v>
      </c>
    </row>
    <row r="4056" spans="1:2" outlineLevel="3" x14ac:dyDescent="0.2">
      <c r="A4056" s="29"/>
      <c r="B4056" s="9" t="s">
        <v>1395</v>
      </c>
    </row>
    <row r="4057" spans="1:2" outlineLevel="3" x14ac:dyDescent="0.2">
      <c r="A4057" s="29"/>
      <c r="B4057" s="9" t="s">
        <v>1396</v>
      </c>
    </row>
    <row r="4058" spans="1:2" outlineLevel="3" x14ac:dyDescent="0.2">
      <c r="A4058" s="29"/>
      <c r="B4058" s="9" t="s">
        <v>1397</v>
      </c>
    </row>
    <row r="4059" spans="1:2" outlineLevel="3" x14ac:dyDescent="0.2">
      <c r="A4059" s="29"/>
      <c r="B4059" s="12" t="s">
        <v>6086</v>
      </c>
    </row>
    <row r="4060" spans="1:2" outlineLevel="3" x14ac:dyDescent="0.2">
      <c r="A4060" s="29"/>
      <c r="B4060" s="9" t="s">
        <v>1398</v>
      </c>
    </row>
    <row r="4061" spans="1:2" outlineLevel="3" x14ac:dyDescent="0.2">
      <c r="A4061" s="29"/>
      <c r="B4061" s="9" t="s">
        <v>1399</v>
      </c>
    </row>
    <row r="4062" spans="1:2" ht="13.5" outlineLevel="3" x14ac:dyDescent="0.2">
      <c r="A4062" s="29"/>
      <c r="B4062" s="13" t="s">
        <v>1606</v>
      </c>
    </row>
    <row r="4063" spans="1:2" outlineLevel="3" x14ac:dyDescent="0.2">
      <c r="A4063" s="29"/>
      <c r="B4063" s="14" t="s">
        <v>3063</v>
      </c>
    </row>
    <row r="4064" spans="1:2" outlineLevel="3" x14ac:dyDescent="0.2">
      <c r="A4064" s="29"/>
      <c r="B4064" s="12" t="s">
        <v>6087</v>
      </c>
    </row>
    <row r="4065" spans="1:2" outlineLevel="3" x14ac:dyDescent="0.2">
      <c r="A4065" s="29"/>
      <c r="B4065" s="12" t="s">
        <v>6088</v>
      </c>
    </row>
    <row r="4066" spans="1:2" outlineLevel="3" x14ac:dyDescent="0.2">
      <c r="A4066" s="29"/>
      <c r="B4066" s="12" t="s">
        <v>6089</v>
      </c>
    </row>
    <row r="4067" spans="1:2" outlineLevel="3" x14ac:dyDescent="0.2">
      <c r="A4067" s="29"/>
      <c r="B4067" s="12" t="s">
        <v>6090</v>
      </c>
    </row>
    <row r="4068" spans="1:2" outlineLevel="3" x14ac:dyDescent="0.2">
      <c r="A4068" s="29"/>
      <c r="B4068" s="14" t="s">
        <v>3064</v>
      </c>
    </row>
    <row r="4069" spans="1:2" outlineLevel="3" x14ac:dyDescent="0.2">
      <c r="A4069" s="29"/>
      <c r="B4069" s="14" t="s">
        <v>3065</v>
      </c>
    </row>
    <row r="4070" spans="1:2" outlineLevel="3" x14ac:dyDescent="0.2">
      <c r="A4070" s="29"/>
      <c r="B4070" s="14" t="s">
        <v>3066</v>
      </c>
    </row>
    <row r="4071" spans="1:2" outlineLevel="3" x14ac:dyDescent="0.2">
      <c r="A4071" s="29"/>
      <c r="B4071" s="14" t="s">
        <v>3067</v>
      </c>
    </row>
    <row r="4072" spans="1:2" outlineLevel="3" x14ac:dyDescent="0.2">
      <c r="A4072" s="29"/>
      <c r="B4072" s="14" t="s">
        <v>3068</v>
      </c>
    </row>
    <row r="4073" spans="1:2" outlineLevel="3" x14ac:dyDescent="0.2">
      <c r="A4073" s="29"/>
      <c r="B4073" s="14" t="s">
        <v>3069</v>
      </c>
    </row>
    <row r="4074" spans="1:2" outlineLevel="3" x14ac:dyDescent="0.2">
      <c r="A4074" s="29"/>
      <c r="B4074" s="14" t="s">
        <v>3070</v>
      </c>
    </row>
    <row r="4075" spans="1:2" outlineLevel="3" x14ac:dyDescent="0.2">
      <c r="A4075" s="29" t="s">
        <v>7374</v>
      </c>
      <c r="B4075" s="8" t="s">
        <v>3071</v>
      </c>
    </row>
    <row r="4076" spans="1:2" outlineLevel="3" x14ac:dyDescent="0.2">
      <c r="A4076" s="29" t="s">
        <v>7375</v>
      </c>
      <c r="B4076" s="9" t="s">
        <v>3071</v>
      </c>
    </row>
    <row r="4077" spans="1:2" outlineLevel="3" x14ac:dyDescent="0.2">
      <c r="A4077" s="29"/>
      <c r="B4077" s="8" t="s">
        <v>1605</v>
      </c>
    </row>
    <row r="4078" spans="1:2" outlineLevel="3" x14ac:dyDescent="0.2">
      <c r="A4078" s="29"/>
      <c r="B4078" s="9" t="s">
        <v>1400</v>
      </c>
    </row>
    <row r="4079" spans="1:2" outlineLevel="3" x14ac:dyDescent="0.2">
      <c r="A4079" s="29"/>
      <c r="B4079" s="9" t="s">
        <v>1401</v>
      </c>
    </row>
    <row r="4080" spans="1:2" outlineLevel="3" x14ac:dyDescent="0.2">
      <c r="A4080" s="29"/>
      <c r="B4080" s="9" t="s">
        <v>1402</v>
      </c>
    </row>
    <row r="4081" spans="1:2" outlineLevel="3" x14ac:dyDescent="0.2">
      <c r="A4081" s="29"/>
      <c r="B4081" s="9" t="s">
        <v>1403</v>
      </c>
    </row>
    <row r="4082" spans="1:2" outlineLevel="3" x14ac:dyDescent="0.2">
      <c r="A4082" s="29"/>
      <c r="B4082" s="9" t="s">
        <v>1404</v>
      </c>
    </row>
    <row r="4083" spans="1:2" outlineLevel="3" x14ac:dyDescent="0.2">
      <c r="A4083" s="29"/>
      <c r="B4083" s="9" t="s">
        <v>1405</v>
      </c>
    </row>
    <row r="4084" spans="1:2" outlineLevel="3" x14ac:dyDescent="0.2">
      <c r="A4084" s="29"/>
      <c r="B4084" s="12" t="s">
        <v>6091</v>
      </c>
    </row>
    <row r="4085" spans="1:2" ht="13.5" outlineLevel="3" x14ac:dyDescent="0.2">
      <c r="A4085" s="29"/>
      <c r="B4085" s="13" t="s">
        <v>1606</v>
      </c>
    </row>
    <row r="4086" spans="1:2" outlineLevel="3" x14ac:dyDescent="0.2">
      <c r="A4086" s="29"/>
      <c r="B4086" s="14" t="s">
        <v>3072</v>
      </c>
    </row>
    <row r="4087" spans="1:2" outlineLevel="3" x14ac:dyDescent="0.2">
      <c r="A4087" s="29"/>
      <c r="B4087" s="12" t="s">
        <v>6087</v>
      </c>
    </row>
    <row r="4088" spans="1:2" outlineLevel="3" x14ac:dyDescent="0.2">
      <c r="A4088" s="29"/>
      <c r="B4088" s="12" t="s">
        <v>6089</v>
      </c>
    </row>
    <row r="4089" spans="1:2" outlineLevel="3" x14ac:dyDescent="0.2">
      <c r="A4089" s="29"/>
      <c r="B4089" s="12" t="s">
        <v>6090</v>
      </c>
    </row>
    <row r="4090" spans="1:2" outlineLevel="3" x14ac:dyDescent="0.2">
      <c r="A4090" s="29"/>
      <c r="B4090" s="14" t="s">
        <v>3073</v>
      </c>
    </row>
    <row r="4091" spans="1:2" outlineLevel="3" x14ac:dyDescent="0.2">
      <c r="A4091" s="29"/>
      <c r="B4091" s="14" t="s">
        <v>3074</v>
      </c>
    </row>
    <row r="4092" spans="1:2" outlineLevel="3" x14ac:dyDescent="0.2">
      <c r="A4092" s="29" t="s">
        <v>7376</v>
      </c>
      <c r="B4092" s="8" t="s">
        <v>139</v>
      </c>
    </row>
    <row r="4093" spans="1:2" outlineLevel="3" x14ac:dyDescent="0.2">
      <c r="A4093" s="29" t="s">
        <v>7377</v>
      </c>
      <c r="B4093" s="8" t="s">
        <v>139</v>
      </c>
    </row>
    <row r="4094" spans="1:2" outlineLevel="3" x14ac:dyDescent="0.2">
      <c r="A4094" s="29" t="s">
        <v>7378</v>
      </c>
      <c r="B4094" s="9" t="s">
        <v>139</v>
      </c>
    </row>
    <row r="4095" spans="1:2" outlineLevel="3" x14ac:dyDescent="0.2">
      <c r="A4095" s="29"/>
      <c r="B4095" s="8" t="s">
        <v>1605</v>
      </c>
    </row>
    <row r="4096" spans="1:2" outlineLevel="3" x14ac:dyDescent="0.2">
      <c r="A4096" s="29"/>
      <c r="B4096" s="9" t="s">
        <v>1406</v>
      </c>
    </row>
    <row r="4097" spans="1:2" outlineLevel="3" x14ac:dyDescent="0.2">
      <c r="A4097" s="29"/>
      <c r="B4097" s="9" t="s">
        <v>1407</v>
      </c>
    </row>
    <row r="4098" spans="1:2" outlineLevel="3" x14ac:dyDescent="0.2">
      <c r="A4098" s="29"/>
      <c r="B4098" s="9" t="s">
        <v>1408</v>
      </c>
    </row>
    <row r="4099" spans="1:2" outlineLevel="3" x14ac:dyDescent="0.2">
      <c r="A4099" s="29"/>
      <c r="B4099" s="12" t="s">
        <v>6092</v>
      </c>
    </row>
    <row r="4100" spans="1:2" outlineLevel="3" x14ac:dyDescent="0.2">
      <c r="A4100" s="29"/>
      <c r="B4100" s="9" t="s">
        <v>3075</v>
      </c>
    </row>
    <row r="4101" spans="1:2" outlineLevel="3" x14ac:dyDescent="0.2">
      <c r="A4101" s="29"/>
      <c r="B4101" s="12" t="s">
        <v>6093</v>
      </c>
    </row>
    <row r="4102" spans="1:2" outlineLevel="3" x14ac:dyDescent="0.2">
      <c r="A4102" s="29"/>
      <c r="B4102" s="9" t="s">
        <v>1409</v>
      </c>
    </row>
    <row r="4103" spans="1:2" ht="25.5" outlineLevel="3" x14ac:dyDescent="0.2">
      <c r="A4103" s="29"/>
      <c r="B4103" s="9" t="s">
        <v>3076</v>
      </c>
    </row>
    <row r="4104" spans="1:2" outlineLevel="3" x14ac:dyDescent="0.2">
      <c r="A4104" s="29"/>
      <c r="B4104" s="9" t="s">
        <v>1410</v>
      </c>
    </row>
    <row r="4105" spans="1:2" ht="13.5" outlineLevel="3" x14ac:dyDescent="0.2">
      <c r="A4105" s="29"/>
      <c r="B4105" s="13" t="s">
        <v>1606</v>
      </c>
    </row>
    <row r="4106" spans="1:2" outlineLevel="3" x14ac:dyDescent="0.2">
      <c r="A4106" s="29"/>
      <c r="B4106" s="14" t="s">
        <v>3077</v>
      </c>
    </row>
    <row r="4107" spans="1:2" outlineLevel="3" x14ac:dyDescent="0.2">
      <c r="A4107" s="29"/>
      <c r="B4107" s="14" t="s">
        <v>3078</v>
      </c>
    </row>
    <row r="4108" spans="1:2" outlineLevel="3" x14ac:dyDescent="0.2">
      <c r="A4108" s="29"/>
      <c r="B4108" s="14" t="s">
        <v>3041</v>
      </c>
    </row>
    <row r="4109" spans="1:2" outlineLevel="3" x14ac:dyDescent="0.2">
      <c r="A4109" s="29"/>
      <c r="B4109" s="14" t="s">
        <v>3079</v>
      </c>
    </row>
    <row r="4110" spans="1:2" outlineLevel="3" x14ac:dyDescent="0.2">
      <c r="A4110" s="29"/>
      <c r="B4110" s="14" t="s">
        <v>3080</v>
      </c>
    </row>
    <row r="4111" spans="1:2" ht="25.5" outlineLevel="3" x14ac:dyDescent="0.2">
      <c r="A4111" s="29"/>
      <c r="B4111" s="14" t="s">
        <v>3081</v>
      </c>
    </row>
    <row r="4112" spans="1:2" outlineLevel="3" x14ac:dyDescent="0.2">
      <c r="A4112" s="29"/>
      <c r="B4112" s="14" t="s">
        <v>3082</v>
      </c>
    </row>
    <row r="4113" spans="1:2" outlineLevel="3" x14ac:dyDescent="0.2">
      <c r="A4113" s="29" t="s">
        <v>7379</v>
      </c>
      <c r="B4113" s="8" t="s">
        <v>140</v>
      </c>
    </row>
    <row r="4114" spans="1:2" outlineLevel="3" x14ac:dyDescent="0.2">
      <c r="A4114" s="29" t="s">
        <v>7380</v>
      </c>
      <c r="B4114" s="8" t="s">
        <v>3083</v>
      </c>
    </row>
    <row r="4115" spans="1:2" outlineLevel="3" x14ac:dyDescent="0.2">
      <c r="A4115" s="29" t="s">
        <v>7381</v>
      </c>
      <c r="B4115" s="9" t="s">
        <v>140</v>
      </c>
    </row>
    <row r="4116" spans="1:2" outlineLevel="3" x14ac:dyDescent="0.2">
      <c r="A4116" s="29"/>
      <c r="B4116" s="8" t="s">
        <v>1605</v>
      </c>
    </row>
    <row r="4117" spans="1:2" outlineLevel="3" x14ac:dyDescent="0.2">
      <c r="A4117" s="29"/>
      <c r="B4117" s="9" t="s">
        <v>1411</v>
      </c>
    </row>
    <row r="4118" spans="1:2" outlineLevel="3" x14ac:dyDescent="0.2">
      <c r="A4118" s="29"/>
      <c r="B4118" s="9" t="s">
        <v>1412</v>
      </c>
    </row>
    <row r="4119" spans="1:2" outlineLevel="3" x14ac:dyDescent="0.2">
      <c r="A4119" s="29"/>
      <c r="B4119" s="9" t="s">
        <v>1413</v>
      </c>
    </row>
    <row r="4120" spans="1:2" outlineLevel="3" x14ac:dyDescent="0.2">
      <c r="A4120" s="29"/>
      <c r="B4120" s="9" t="s">
        <v>1414</v>
      </c>
    </row>
    <row r="4121" spans="1:2" outlineLevel="3" x14ac:dyDescent="0.2">
      <c r="A4121" s="29"/>
      <c r="B4121" s="9" t="s">
        <v>1415</v>
      </c>
    </row>
    <row r="4122" spans="1:2" outlineLevel="3" x14ac:dyDescent="0.2">
      <c r="A4122" s="29"/>
      <c r="B4122" s="12" t="s">
        <v>6094</v>
      </c>
    </row>
    <row r="4123" spans="1:2" outlineLevel="3" x14ac:dyDescent="0.2">
      <c r="A4123" s="29"/>
      <c r="B4123" s="12" t="s">
        <v>6095</v>
      </c>
    </row>
    <row r="4124" spans="1:2" outlineLevel="3" x14ac:dyDescent="0.2">
      <c r="A4124" s="29"/>
      <c r="B4124" s="12" t="s">
        <v>6096</v>
      </c>
    </row>
    <row r="4125" spans="1:2" outlineLevel="3" x14ac:dyDescent="0.2">
      <c r="A4125" s="29"/>
      <c r="B4125" s="12" t="s">
        <v>6097</v>
      </c>
    </row>
    <row r="4126" spans="1:2" outlineLevel="3" x14ac:dyDescent="0.2">
      <c r="A4126" s="29"/>
      <c r="B4126" s="9" t="s">
        <v>1416</v>
      </c>
    </row>
    <row r="4127" spans="1:2" ht="25.5" outlineLevel="3" x14ac:dyDescent="0.2">
      <c r="A4127" s="29"/>
      <c r="B4127" s="9" t="s">
        <v>1417</v>
      </c>
    </row>
    <row r="4128" spans="1:2" outlineLevel="3" x14ac:dyDescent="0.2">
      <c r="A4128" s="29"/>
      <c r="B4128" s="9" t="s">
        <v>1418</v>
      </c>
    </row>
    <row r="4129" spans="1:2" outlineLevel="3" x14ac:dyDescent="0.2">
      <c r="A4129" s="29"/>
      <c r="B4129" s="9" t="s">
        <v>1419</v>
      </c>
    </row>
    <row r="4130" spans="1:2" outlineLevel="3" x14ac:dyDescent="0.2">
      <c r="A4130" s="29"/>
      <c r="B4130" s="9" t="s">
        <v>1420</v>
      </c>
    </row>
    <row r="4131" spans="1:2" ht="13.5" outlineLevel="3" x14ac:dyDescent="0.2">
      <c r="A4131" s="29"/>
      <c r="B4131" s="13" t="s">
        <v>1606</v>
      </c>
    </row>
    <row r="4132" spans="1:2" outlineLevel="3" x14ac:dyDescent="0.2">
      <c r="A4132" s="29"/>
      <c r="B4132" s="14" t="s">
        <v>3084</v>
      </c>
    </row>
    <row r="4133" spans="1:2" outlineLevel="3" x14ac:dyDescent="0.2">
      <c r="A4133" s="29"/>
      <c r="B4133" s="14" t="s">
        <v>3085</v>
      </c>
    </row>
    <row r="4134" spans="1:2" outlineLevel="3" x14ac:dyDescent="0.2">
      <c r="A4134" s="29"/>
      <c r="B4134" s="14" t="s">
        <v>3086</v>
      </c>
    </row>
    <row r="4135" spans="1:2" outlineLevel="3" x14ac:dyDescent="0.2">
      <c r="A4135" s="29"/>
      <c r="B4135" s="14" t="s">
        <v>3087</v>
      </c>
    </row>
    <row r="4136" spans="1:2" outlineLevel="3" x14ac:dyDescent="0.2">
      <c r="A4136" s="29"/>
      <c r="B4136" s="14" t="s">
        <v>3088</v>
      </c>
    </row>
    <row r="4137" spans="1:2" outlineLevel="3" x14ac:dyDescent="0.2">
      <c r="A4137" s="29"/>
      <c r="B4137" s="14" t="s">
        <v>3033</v>
      </c>
    </row>
    <row r="4138" spans="1:2" outlineLevel="3" x14ac:dyDescent="0.2">
      <c r="A4138" s="29"/>
      <c r="B4138" s="14" t="s">
        <v>3089</v>
      </c>
    </row>
    <row r="4139" spans="1:2" outlineLevel="3" x14ac:dyDescent="0.2">
      <c r="A4139" s="29"/>
      <c r="B4139" s="14" t="s">
        <v>3090</v>
      </c>
    </row>
    <row r="4140" spans="1:2" outlineLevel="3" x14ac:dyDescent="0.2">
      <c r="A4140" s="29"/>
      <c r="B4140" s="14" t="s">
        <v>3091</v>
      </c>
    </row>
    <row r="4141" spans="1:2" outlineLevel="2" x14ac:dyDescent="0.2">
      <c r="A4141" s="29" t="s">
        <v>7385</v>
      </c>
      <c r="B4141" s="8" t="s">
        <v>142</v>
      </c>
    </row>
    <row r="4142" spans="1:2" outlineLevel="3" x14ac:dyDescent="0.2">
      <c r="A4142" s="29"/>
      <c r="B4142" s="9" t="s">
        <v>3095</v>
      </c>
    </row>
    <row r="4143" spans="1:2" outlineLevel="3" x14ac:dyDescent="0.2">
      <c r="A4143" s="29" t="s">
        <v>7386</v>
      </c>
      <c r="B4143" s="8" t="s">
        <v>3096</v>
      </c>
    </row>
    <row r="4144" spans="1:2" outlineLevel="3" x14ac:dyDescent="0.2">
      <c r="A4144" s="29" t="s">
        <v>7387</v>
      </c>
      <c r="B4144" s="9" t="s">
        <v>3096</v>
      </c>
    </row>
    <row r="4145" spans="1:2" outlineLevel="3" x14ac:dyDescent="0.2">
      <c r="A4145" s="29"/>
      <c r="B4145" s="8" t="s">
        <v>1605</v>
      </c>
    </row>
    <row r="4146" spans="1:2" outlineLevel="3" x14ac:dyDescent="0.2">
      <c r="A4146" s="29"/>
      <c r="B4146" s="9" t="s">
        <v>1425</v>
      </c>
    </row>
    <row r="4147" spans="1:2" outlineLevel="3" x14ac:dyDescent="0.2">
      <c r="A4147" s="29"/>
      <c r="B4147" s="9" t="s">
        <v>1426</v>
      </c>
    </row>
    <row r="4148" spans="1:2" outlineLevel="3" x14ac:dyDescent="0.2">
      <c r="A4148" s="29"/>
      <c r="B4148" s="9" t="s">
        <v>1427</v>
      </c>
    </row>
    <row r="4149" spans="1:2" outlineLevel="3" x14ac:dyDescent="0.2">
      <c r="A4149" s="29"/>
      <c r="B4149" s="9" t="s">
        <v>1428</v>
      </c>
    </row>
    <row r="4150" spans="1:2" ht="13.5" outlineLevel="3" x14ac:dyDescent="0.2">
      <c r="A4150" s="29"/>
      <c r="B4150" s="13" t="s">
        <v>1606</v>
      </c>
    </row>
    <row r="4151" spans="1:2" outlineLevel="3" x14ac:dyDescent="0.2">
      <c r="A4151" s="29"/>
      <c r="B4151" s="14" t="s">
        <v>3097</v>
      </c>
    </row>
    <row r="4152" spans="1:2" outlineLevel="3" x14ac:dyDescent="0.2">
      <c r="A4152" s="29"/>
      <c r="B4152" s="14" t="s">
        <v>3098</v>
      </c>
    </row>
    <row r="4153" spans="1:2" outlineLevel="3" x14ac:dyDescent="0.2">
      <c r="A4153" s="29"/>
      <c r="B4153" s="14" t="s">
        <v>3099</v>
      </c>
    </row>
    <row r="4154" spans="1:2" outlineLevel="3" x14ac:dyDescent="0.2">
      <c r="A4154" s="29" t="s">
        <v>7388</v>
      </c>
      <c r="B4154" s="8" t="s">
        <v>3100</v>
      </c>
    </row>
    <row r="4155" spans="1:2" outlineLevel="3" x14ac:dyDescent="0.2">
      <c r="A4155" s="29" t="s">
        <v>7389</v>
      </c>
      <c r="B4155" s="9" t="s">
        <v>3101</v>
      </c>
    </row>
    <row r="4156" spans="1:2" outlineLevel="3" x14ac:dyDescent="0.2">
      <c r="A4156" s="29"/>
      <c r="B4156" s="8" t="s">
        <v>1605</v>
      </c>
    </row>
    <row r="4157" spans="1:2" outlineLevel="3" x14ac:dyDescent="0.2">
      <c r="A4157" s="29"/>
      <c r="B4157" s="9" t="s">
        <v>1429</v>
      </c>
    </row>
    <row r="4158" spans="1:2" outlineLevel="3" x14ac:dyDescent="0.2">
      <c r="A4158" s="29"/>
      <c r="B4158" s="9" t="s">
        <v>1430</v>
      </c>
    </row>
    <row r="4159" spans="1:2" ht="13.5" outlineLevel="3" x14ac:dyDescent="0.2">
      <c r="A4159" s="29"/>
      <c r="B4159" s="13" t="s">
        <v>1606</v>
      </c>
    </row>
    <row r="4160" spans="1:2" outlineLevel="3" x14ac:dyDescent="0.2">
      <c r="A4160" s="29"/>
      <c r="B4160" s="14" t="s">
        <v>3102</v>
      </c>
    </row>
    <row r="4161" spans="1:2" outlineLevel="3" x14ac:dyDescent="0.2">
      <c r="A4161" s="29"/>
      <c r="B4161" s="14" t="s">
        <v>3103</v>
      </c>
    </row>
    <row r="4162" spans="1:2" outlineLevel="3" x14ac:dyDescent="0.2">
      <c r="A4162" s="29"/>
      <c r="B4162" s="14" t="s">
        <v>3104</v>
      </c>
    </row>
    <row r="4163" spans="1:2" outlineLevel="3" x14ac:dyDescent="0.2">
      <c r="A4163" s="29" t="s">
        <v>7390</v>
      </c>
      <c r="B4163" s="9" t="s">
        <v>3105</v>
      </c>
    </row>
    <row r="4164" spans="1:2" ht="13.5" outlineLevel="3" x14ac:dyDescent="0.2">
      <c r="A4164" s="29"/>
      <c r="B4164" s="13" t="s">
        <v>1606</v>
      </c>
    </row>
    <row r="4165" spans="1:2" outlineLevel="3" x14ac:dyDescent="0.2">
      <c r="A4165" s="29"/>
      <c r="B4165" s="14" t="s">
        <v>3106</v>
      </c>
    </row>
    <row r="4166" spans="1:2" outlineLevel="3" x14ac:dyDescent="0.2">
      <c r="A4166" s="29"/>
      <c r="B4166" s="14" t="s">
        <v>3107</v>
      </c>
    </row>
    <row r="4167" spans="1:2" outlineLevel="3" x14ac:dyDescent="0.2">
      <c r="A4167" s="29" t="s">
        <v>7391</v>
      </c>
      <c r="B4167" s="9" t="s">
        <v>3108</v>
      </c>
    </row>
    <row r="4168" spans="1:2" outlineLevel="3" x14ac:dyDescent="0.2">
      <c r="A4168" s="29"/>
      <c r="B4168" s="8" t="s">
        <v>1605</v>
      </c>
    </row>
    <row r="4169" spans="1:2" outlineLevel="3" x14ac:dyDescent="0.2">
      <c r="A4169" s="29"/>
      <c r="B4169" s="9" t="s">
        <v>1431</v>
      </c>
    </row>
    <row r="4170" spans="1:2" outlineLevel="3" x14ac:dyDescent="0.2">
      <c r="A4170" s="29"/>
      <c r="B4170" s="9" t="s">
        <v>1432</v>
      </c>
    </row>
    <row r="4171" spans="1:2" ht="13.5" outlineLevel="3" x14ac:dyDescent="0.2">
      <c r="A4171" s="29"/>
      <c r="B4171" s="13" t="s">
        <v>1606</v>
      </c>
    </row>
    <row r="4172" spans="1:2" outlineLevel="3" x14ac:dyDescent="0.2">
      <c r="A4172" s="29"/>
      <c r="B4172" s="14" t="s">
        <v>3109</v>
      </c>
    </row>
    <row r="4173" spans="1:2" outlineLevel="3" x14ac:dyDescent="0.2">
      <c r="A4173" s="29" t="s">
        <v>7392</v>
      </c>
      <c r="B4173" s="8" t="s">
        <v>3110</v>
      </c>
    </row>
    <row r="4174" spans="1:2" outlineLevel="3" x14ac:dyDescent="0.2">
      <c r="A4174" s="29" t="s">
        <v>7393</v>
      </c>
      <c r="B4174" s="9" t="s">
        <v>3110</v>
      </c>
    </row>
    <row r="4175" spans="1:2" outlineLevel="3" x14ac:dyDescent="0.2">
      <c r="A4175" s="29"/>
      <c r="B4175" s="8" t="s">
        <v>1605</v>
      </c>
    </row>
    <row r="4176" spans="1:2" outlineLevel="3" x14ac:dyDescent="0.2">
      <c r="A4176" s="29"/>
      <c r="B4176" s="9" t="s">
        <v>3111</v>
      </c>
    </row>
    <row r="4177" spans="1:2" outlineLevel="3" x14ac:dyDescent="0.2">
      <c r="A4177" s="29"/>
      <c r="B4177" s="9" t="s">
        <v>3112</v>
      </c>
    </row>
    <row r="4178" spans="1:2" ht="13.5" outlineLevel="3" x14ac:dyDescent="0.2">
      <c r="A4178" s="29"/>
      <c r="B4178" s="13" t="s">
        <v>1606</v>
      </c>
    </row>
    <row r="4179" spans="1:2" ht="25.5" outlineLevel="3" x14ac:dyDescent="0.2">
      <c r="A4179" s="29"/>
      <c r="B4179" s="14" t="s">
        <v>3113</v>
      </c>
    </row>
    <row r="4180" spans="1:2" outlineLevel="3" x14ac:dyDescent="0.2">
      <c r="A4180" s="29"/>
      <c r="B4180" s="14" t="s">
        <v>3114</v>
      </c>
    </row>
    <row r="4181" spans="1:2" outlineLevel="3" x14ac:dyDescent="0.2">
      <c r="A4181" s="29"/>
      <c r="B4181" s="14" t="s">
        <v>3115</v>
      </c>
    </row>
    <row r="4182" spans="1:2" outlineLevel="3" x14ac:dyDescent="0.2">
      <c r="A4182" s="29"/>
      <c r="B4182" s="14" t="s">
        <v>3116</v>
      </c>
    </row>
    <row r="4183" spans="1:2" outlineLevel="3" x14ac:dyDescent="0.2">
      <c r="A4183" s="29" t="s">
        <v>3117</v>
      </c>
      <c r="B4183" s="17" t="s">
        <v>3118</v>
      </c>
    </row>
    <row r="4184" spans="1:2" outlineLevel="3" x14ac:dyDescent="0.2">
      <c r="A4184" s="29" t="s">
        <v>7394</v>
      </c>
      <c r="B4184" s="7" t="s">
        <v>3119</v>
      </c>
    </row>
    <row r="4185" spans="1:2" outlineLevel="3" x14ac:dyDescent="0.2">
      <c r="A4185" s="29" t="s">
        <v>7395</v>
      </c>
      <c r="B4185" s="8" t="s">
        <v>32</v>
      </c>
    </row>
    <row r="4186" spans="1:2" outlineLevel="3" x14ac:dyDescent="0.2">
      <c r="A4186" s="29" t="s">
        <v>7396</v>
      </c>
      <c r="B4186" s="8" t="s">
        <v>3120</v>
      </c>
    </row>
    <row r="4187" spans="1:2" outlineLevel="3" x14ac:dyDescent="0.2">
      <c r="A4187" s="29" t="s">
        <v>7397</v>
      </c>
      <c r="B4187" s="9" t="s">
        <v>3121</v>
      </c>
    </row>
    <row r="4188" spans="1:2" outlineLevel="3" x14ac:dyDescent="0.2">
      <c r="A4188" s="29"/>
      <c r="B4188" s="8" t="s">
        <v>1605</v>
      </c>
    </row>
    <row r="4189" spans="1:2" outlineLevel="3" x14ac:dyDescent="0.2">
      <c r="A4189" s="29"/>
      <c r="B4189" s="9" t="s">
        <v>1433</v>
      </c>
    </row>
    <row r="4190" spans="1:2" outlineLevel="3" x14ac:dyDescent="0.2">
      <c r="A4190" s="29"/>
      <c r="B4190" s="9" t="s">
        <v>3122</v>
      </c>
    </row>
    <row r="4191" spans="1:2" outlineLevel="3" x14ac:dyDescent="0.2">
      <c r="A4191" s="29"/>
      <c r="B4191" s="9" t="s">
        <v>3123</v>
      </c>
    </row>
    <row r="4192" spans="1:2" outlineLevel="3" x14ac:dyDescent="0.2">
      <c r="A4192" s="29"/>
      <c r="B4192" s="9" t="s">
        <v>1434</v>
      </c>
    </row>
    <row r="4193" spans="1:2" outlineLevel="3" x14ac:dyDescent="0.2">
      <c r="A4193" s="29"/>
      <c r="B4193" s="9" t="s">
        <v>3124</v>
      </c>
    </row>
    <row r="4194" spans="1:2" outlineLevel="3" x14ac:dyDescent="0.2">
      <c r="A4194" s="29"/>
      <c r="B4194" s="9" t="s">
        <v>1435</v>
      </c>
    </row>
    <row r="4195" spans="1:2" outlineLevel="3" x14ac:dyDescent="0.2">
      <c r="A4195" s="29"/>
      <c r="B4195" s="9" t="s">
        <v>1436</v>
      </c>
    </row>
    <row r="4196" spans="1:2" outlineLevel="3" x14ac:dyDescent="0.2">
      <c r="A4196" s="29"/>
      <c r="B4196" s="9" t="s">
        <v>1437</v>
      </c>
    </row>
    <row r="4197" spans="1:2" outlineLevel="2" x14ac:dyDescent="0.2">
      <c r="A4197" s="29"/>
      <c r="B4197" s="9" t="s">
        <v>1438</v>
      </c>
    </row>
    <row r="4198" spans="1:2" ht="13.5" outlineLevel="3" x14ac:dyDescent="0.2">
      <c r="A4198" s="29"/>
      <c r="B4198" s="13" t="s">
        <v>1606</v>
      </c>
    </row>
    <row r="4199" spans="1:2" outlineLevel="3" x14ac:dyDescent="0.2">
      <c r="A4199" s="29"/>
      <c r="B4199" s="14" t="s">
        <v>3125</v>
      </c>
    </row>
    <row r="4200" spans="1:2" outlineLevel="3" x14ac:dyDescent="0.2">
      <c r="A4200" s="29"/>
      <c r="B4200" s="14" t="s">
        <v>3126</v>
      </c>
    </row>
    <row r="4201" spans="1:2" outlineLevel="3" x14ac:dyDescent="0.2">
      <c r="A4201" s="29"/>
      <c r="B4201" s="14" t="s">
        <v>3127</v>
      </c>
    </row>
    <row r="4202" spans="1:2" outlineLevel="3" x14ac:dyDescent="0.2">
      <c r="A4202" s="29"/>
      <c r="B4202" s="14" t="s">
        <v>3128</v>
      </c>
    </row>
    <row r="4203" spans="1:2" outlineLevel="3" x14ac:dyDescent="0.2">
      <c r="A4203" s="29"/>
      <c r="B4203" s="14" t="s">
        <v>3129</v>
      </c>
    </row>
    <row r="4204" spans="1:2" outlineLevel="3" x14ac:dyDescent="0.2">
      <c r="A4204" s="29"/>
      <c r="B4204" s="14" t="s">
        <v>2717</v>
      </c>
    </row>
    <row r="4205" spans="1:2" outlineLevel="3" x14ac:dyDescent="0.2">
      <c r="A4205" s="29"/>
      <c r="B4205" s="14" t="s">
        <v>3130</v>
      </c>
    </row>
    <row r="4206" spans="1:2" outlineLevel="3" x14ac:dyDescent="0.2">
      <c r="A4206" s="29"/>
      <c r="B4206" s="14" t="s">
        <v>3131</v>
      </c>
    </row>
    <row r="4207" spans="1:2" outlineLevel="3" x14ac:dyDescent="0.2">
      <c r="A4207" s="29" t="s">
        <v>7398</v>
      </c>
      <c r="B4207" s="8" t="s">
        <v>3132</v>
      </c>
    </row>
    <row r="4208" spans="1:2" outlineLevel="3" x14ac:dyDescent="0.2">
      <c r="A4208" s="29" t="s">
        <v>7399</v>
      </c>
      <c r="B4208" s="9" t="s">
        <v>3132</v>
      </c>
    </row>
    <row r="4209" spans="1:2" outlineLevel="3" x14ac:dyDescent="0.2">
      <c r="A4209" s="29"/>
      <c r="B4209" s="8" t="s">
        <v>1605</v>
      </c>
    </row>
    <row r="4210" spans="1:2" outlineLevel="3" x14ac:dyDescent="0.2">
      <c r="A4210" s="29"/>
      <c r="B4210" s="9" t="s">
        <v>1439</v>
      </c>
    </row>
    <row r="4211" spans="1:2" outlineLevel="3" x14ac:dyDescent="0.2">
      <c r="A4211" s="29" t="s">
        <v>7400</v>
      </c>
      <c r="B4211" s="8" t="s">
        <v>3133</v>
      </c>
    </row>
    <row r="4212" spans="1:2" outlineLevel="3" x14ac:dyDescent="0.2">
      <c r="A4212" s="29" t="s">
        <v>7401</v>
      </c>
      <c r="B4212" s="9" t="s">
        <v>3133</v>
      </c>
    </row>
    <row r="4213" spans="1:2" outlineLevel="3" x14ac:dyDescent="0.2">
      <c r="A4213" s="29"/>
      <c r="B4213" s="8" t="s">
        <v>1605</v>
      </c>
    </row>
    <row r="4214" spans="1:2" outlineLevel="3" x14ac:dyDescent="0.2">
      <c r="A4214" s="29"/>
      <c r="B4214" s="9" t="s">
        <v>1440</v>
      </c>
    </row>
    <row r="4215" spans="1:2" outlineLevel="3" x14ac:dyDescent="0.2">
      <c r="A4215" s="29"/>
      <c r="B4215" s="12" t="s">
        <v>6098</v>
      </c>
    </row>
    <row r="4216" spans="1:2" outlineLevel="3" x14ac:dyDescent="0.2">
      <c r="A4216" s="29"/>
      <c r="B4216" s="12" t="s">
        <v>6099</v>
      </c>
    </row>
    <row r="4217" spans="1:2" outlineLevel="3" x14ac:dyDescent="0.2">
      <c r="A4217" s="29"/>
      <c r="B4217" s="9" t="s">
        <v>1441</v>
      </c>
    </row>
    <row r="4218" spans="1:2" outlineLevel="3" x14ac:dyDescent="0.2">
      <c r="A4218" s="29"/>
      <c r="B4218" s="9" t="s">
        <v>1442</v>
      </c>
    </row>
    <row r="4219" spans="1:2" ht="13.5" outlineLevel="3" x14ac:dyDescent="0.2">
      <c r="A4219" s="29"/>
      <c r="B4219" s="13" t="s">
        <v>1606</v>
      </c>
    </row>
    <row r="4220" spans="1:2" outlineLevel="3" x14ac:dyDescent="0.2">
      <c r="A4220" s="29"/>
      <c r="B4220" s="14" t="s">
        <v>3134</v>
      </c>
    </row>
    <row r="4221" spans="1:2" outlineLevel="3" x14ac:dyDescent="0.2">
      <c r="A4221" s="29"/>
      <c r="B4221" s="14" t="s">
        <v>3135</v>
      </c>
    </row>
    <row r="4222" spans="1:2" outlineLevel="3" x14ac:dyDescent="0.2">
      <c r="A4222" s="29" t="s">
        <v>7402</v>
      </c>
      <c r="B4222" s="8" t="s">
        <v>3136</v>
      </c>
    </row>
    <row r="4223" spans="1:2" outlineLevel="3" x14ac:dyDescent="0.2">
      <c r="A4223" s="29" t="s">
        <v>7403</v>
      </c>
      <c r="B4223" s="9" t="s">
        <v>3136</v>
      </c>
    </row>
    <row r="4224" spans="1:2" outlineLevel="3" x14ac:dyDescent="0.2">
      <c r="A4224" s="29"/>
      <c r="B4224" s="8" t="s">
        <v>1605</v>
      </c>
    </row>
    <row r="4225" spans="1:2" outlineLevel="3" x14ac:dyDescent="0.2">
      <c r="A4225" s="29"/>
      <c r="B4225" s="9" t="s">
        <v>3137</v>
      </c>
    </row>
    <row r="4226" spans="1:2" outlineLevel="3" x14ac:dyDescent="0.2">
      <c r="A4226" s="29"/>
      <c r="B4226" s="9" t="s">
        <v>1443</v>
      </c>
    </row>
    <row r="4227" spans="1:2" outlineLevel="3" x14ac:dyDescent="0.2">
      <c r="A4227" s="29"/>
      <c r="B4227" s="9" t="s">
        <v>1444</v>
      </c>
    </row>
    <row r="4228" spans="1:2" outlineLevel="3" x14ac:dyDescent="0.2">
      <c r="A4228" s="29"/>
      <c r="B4228" s="9" t="s">
        <v>1445</v>
      </c>
    </row>
    <row r="4229" spans="1:2" outlineLevel="3" x14ac:dyDescent="0.2">
      <c r="A4229" s="29"/>
      <c r="B4229" s="9" t="s">
        <v>3138</v>
      </c>
    </row>
    <row r="4230" spans="1:2" outlineLevel="3" x14ac:dyDescent="0.2">
      <c r="A4230" s="29"/>
      <c r="B4230" s="9" t="s">
        <v>1446</v>
      </c>
    </row>
    <row r="4231" spans="1:2" outlineLevel="3" x14ac:dyDescent="0.2">
      <c r="A4231" s="29"/>
      <c r="B4231" s="9" t="s">
        <v>1447</v>
      </c>
    </row>
    <row r="4232" spans="1:2" ht="13.5" outlineLevel="3" x14ac:dyDescent="0.2">
      <c r="A4232" s="29"/>
      <c r="B4232" s="13" t="s">
        <v>1606</v>
      </c>
    </row>
    <row r="4233" spans="1:2" outlineLevel="3" x14ac:dyDescent="0.2">
      <c r="A4233" s="29"/>
      <c r="B4233" s="14" t="s">
        <v>3134</v>
      </c>
    </row>
    <row r="4234" spans="1:2" outlineLevel="3" x14ac:dyDescent="0.2">
      <c r="A4234" s="29"/>
      <c r="B4234" s="14" t="s">
        <v>3139</v>
      </c>
    </row>
    <row r="4235" spans="1:2" outlineLevel="3" x14ac:dyDescent="0.2">
      <c r="A4235" s="29"/>
      <c r="B4235" s="14" t="s">
        <v>3140</v>
      </c>
    </row>
    <row r="4236" spans="1:2" outlineLevel="3" x14ac:dyDescent="0.2">
      <c r="A4236" s="29"/>
      <c r="B4236" s="14" t="s">
        <v>3127</v>
      </c>
    </row>
    <row r="4237" spans="1:2" outlineLevel="3" x14ac:dyDescent="0.2">
      <c r="A4237" s="29"/>
      <c r="B4237" s="14" t="s">
        <v>3128</v>
      </c>
    </row>
    <row r="4238" spans="1:2" outlineLevel="3" x14ac:dyDescent="0.2">
      <c r="A4238" s="29"/>
      <c r="B4238" s="14" t="s">
        <v>3129</v>
      </c>
    </row>
    <row r="4239" spans="1:2" outlineLevel="3" x14ac:dyDescent="0.2">
      <c r="A4239" s="29"/>
      <c r="B4239" s="14" t="s">
        <v>3141</v>
      </c>
    </row>
    <row r="4240" spans="1:2" outlineLevel="3" x14ac:dyDescent="0.2">
      <c r="A4240" s="29" t="s">
        <v>7404</v>
      </c>
      <c r="B4240" s="7" t="s">
        <v>3142</v>
      </c>
    </row>
    <row r="4241" spans="1:2" outlineLevel="3" x14ac:dyDescent="0.2">
      <c r="A4241" s="29" t="s">
        <v>7405</v>
      </c>
      <c r="B4241" s="8" t="s">
        <v>143</v>
      </c>
    </row>
    <row r="4242" spans="1:2" outlineLevel="3" x14ac:dyDescent="0.2">
      <c r="A4242" s="29" t="s">
        <v>7406</v>
      </c>
      <c r="B4242" s="8" t="s">
        <v>3143</v>
      </c>
    </row>
    <row r="4243" spans="1:2" outlineLevel="3" x14ac:dyDescent="0.2">
      <c r="A4243" s="29" t="s">
        <v>7407</v>
      </c>
      <c r="B4243" s="9" t="s">
        <v>3143</v>
      </c>
    </row>
    <row r="4244" spans="1:2" outlineLevel="3" x14ac:dyDescent="0.2">
      <c r="A4244" s="29"/>
      <c r="B4244" s="8" t="s">
        <v>1605</v>
      </c>
    </row>
    <row r="4245" spans="1:2" outlineLevel="3" x14ac:dyDescent="0.2">
      <c r="A4245" s="29"/>
      <c r="B4245" s="9" t="s">
        <v>1448</v>
      </c>
    </row>
    <row r="4246" spans="1:2" outlineLevel="3" x14ac:dyDescent="0.2">
      <c r="A4246" s="29" t="s">
        <v>7408</v>
      </c>
      <c r="B4246" s="8" t="s">
        <v>3144</v>
      </c>
    </row>
    <row r="4247" spans="1:2" outlineLevel="3" x14ac:dyDescent="0.2">
      <c r="A4247" s="29" t="s">
        <v>7409</v>
      </c>
      <c r="B4247" s="9" t="s">
        <v>3144</v>
      </c>
    </row>
    <row r="4248" spans="1:2" outlineLevel="3" x14ac:dyDescent="0.2">
      <c r="A4248" s="29"/>
      <c r="B4248" s="8" t="s">
        <v>1605</v>
      </c>
    </row>
    <row r="4249" spans="1:2" outlineLevel="3" x14ac:dyDescent="0.2">
      <c r="A4249" s="29"/>
      <c r="B4249" s="9" t="s">
        <v>1449</v>
      </c>
    </row>
    <row r="4250" spans="1:2" ht="25.5" outlineLevel="3" x14ac:dyDescent="0.2">
      <c r="A4250" s="29"/>
      <c r="B4250" s="9" t="s">
        <v>1450</v>
      </c>
    </row>
    <row r="4251" spans="1:2" outlineLevel="3" x14ac:dyDescent="0.2">
      <c r="A4251" s="29"/>
      <c r="B4251" s="9" t="s">
        <v>1451</v>
      </c>
    </row>
    <row r="4252" spans="1:2" ht="25.5" outlineLevel="3" x14ac:dyDescent="0.2">
      <c r="A4252" s="29"/>
      <c r="B4252" s="9" t="s">
        <v>1452</v>
      </c>
    </row>
    <row r="4253" spans="1:2" ht="25.5" outlineLevel="3" x14ac:dyDescent="0.2">
      <c r="A4253" s="29"/>
      <c r="B4253" s="9" t="s">
        <v>3145</v>
      </c>
    </row>
    <row r="4254" spans="1:2" outlineLevel="3" x14ac:dyDescent="0.2">
      <c r="A4254" s="29"/>
      <c r="B4254" s="9" t="s">
        <v>3146</v>
      </c>
    </row>
    <row r="4255" spans="1:2" outlineLevel="3" x14ac:dyDescent="0.2">
      <c r="A4255" s="29"/>
      <c r="B4255" s="9" t="s">
        <v>1453</v>
      </c>
    </row>
    <row r="4256" spans="1:2" outlineLevel="3" x14ac:dyDescent="0.2">
      <c r="A4256" s="29"/>
      <c r="B4256" s="9" t="s">
        <v>1454</v>
      </c>
    </row>
    <row r="4257" spans="1:2" outlineLevel="3" x14ac:dyDescent="0.2">
      <c r="A4257" s="29"/>
      <c r="B4257" s="9" t="s">
        <v>1455</v>
      </c>
    </row>
    <row r="4258" spans="1:2" outlineLevel="3" x14ac:dyDescent="0.2">
      <c r="A4258" s="29"/>
      <c r="B4258" s="9" t="s">
        <v>1456</v>
      </c>
    </row>
    <row r="4259" spans="1:2" ht="13.5" outlineLevel="3" x14ac:dyDescent="0.2">
      <c r="A4259" s="29"/>
      <c r="B4259" s="13" t="s">
        <v>1606</v>
      </c>
    </row>
    <row r="4260" spans="1:2" outlineLevel="3" x14ac:dyDescent="0.2">
      <c r="A4260" s="29"/>
      <c r="B4260" s="14" t="s">
        <v>3147</v>
      </c>
    </row>
    <row r="4261" spans="1:2" outlineLevel="3" x14ac:dyDescent="0.2">
      <c r="A4261" s="29"/>
      <c r="B4261" s="14" t="s">
        <v>3148</v>
      </c>
    </row>
    <row r="4262" spans="1:2" outlineLevel="3" x14ac:dyDescent="0.2">
      <c r="A4262" s="29"/>
      <c r="B4262" s="14" t="s">
        <v>2259</v>
      </c>
    </row>
    <row r="4263" spans="1:2" outlineLevel="3" x14ac:dyDescent="0.2">
      <c r="A4263" s="29"/>
      <c r="B4263" s="14" t="s">
        <v>2784</v>
      </c>
    </row>
    <row r="4264" spans="1:2" outlineLevel="3" x14ac:dyDescent="0.2">
      <c r="A4264" s="29"/>
      <c r="B4264" s="14" t="s">
        <v>2500</v>
      </c>
    </row>
    <row r="4265" spans="1:2" outlineLevel="3" x14ac:dyDescent="0.2">
      <c r="A4265" s="29"/>
      <c r="B4265" s="14" t="s">
        <v>3149</v>
      </c>
    </row>
    <row r="4266" spans="1:2" outlineLevel="3" x14ac:dyDescent="0.2">
      <c r="A4266" s="29" t="s">
        <v>7410</v>
      </c>
      <c r="B4266" s="8" t="s">
        <v>3150</v>
      </c>
    </row>
    <row r="4267" spans="1:2" outlineLevel="3" x14ac:dyDescent="0.2">
      <c r="A4267" s="29" t="s">
        <v>7411</v>
      </c>
      <c r="B4267" s="9" t="s">
        <v>3150</v>
      </c>
    </row>
    <row r="4268" spans="1:2" outlineLevel="3" x14ac:dyDescent="0.2">
      <c r="A4268" s="29"/>
      <c r="B4268" s="8" t="s">
        <v>1605</v>
      </c>
    </row>
    <row r="4269" spans="1:2" outlineLevel="3" x14ac:dyDescent="0.2">
      <c r="A4269" s="29"/>
      <c r="B4269" s="9" t="s">
        <v>1457</v>
      </c>
    </row>
    <row r="4270" spans="1:2" outlineLevel="3" x14ac:dyDescent="0.2">
      <c r="A4270" s="29"/>
      <c r="B4270" s="12" t="s">
        <v>6100</v>
      </c>
    </row>
    <row r="4271" spans="1:2" outlineLevel="3" x14ac:dyDescent="0.2">
      <c r="A4271" s="29"/>
      <c r="B4271" s="12" t="s">
        <v>6101</v>
      </c>
    </row>
    <row r="4272" spans="1:2" outlineLevel="3" x14ac:dyDescent="0.2">
      <c r="A4272" s="29"/>
      <c r="B4272" s="9" t="s">
        <v>1458</v>
      </c>
    </row>
    <row r="4273" spans="1:2" ht="13.5" outlineLevel="3" x14ac:dyDescent="0.2">
      <c r="A4273" s="29"/>
      <c r="B4273" s="13" t="s">
        <v>1606</v>
      </c>
    </row>
    <row r="4274" spans="1:2" outlineLevel="3" x14ac:dyDescent="0.2">
      <c r="A4274" s="29"/>
      <c r="B4274" s="14" t="s">
        <v>3151</v>
      </c>
    </row>
    <row r="4275" spans="1:2" outlineLevel="3" x14ac:dyDescent="0.2">
      <c r="A4275" s="29"/>
      <c r="B4275" s="14" t="s">
        <v>3152</v>
      </c>
    </row>
    <row r="4276" spans="1:2" outlineLevel="3" x14ac:dyDescent="0.2">
      <c r="A4276" s="29"/>
      <c r="B4276" s="14" t="s">
        <v>3153</v>
      </c>
    </row>
    <row r="4277" spans="1:2" outlineLevel="3" x14ac:dyDescent="0.2">
      <c r="A4277" s="29" t="s">
        <v>7412</v>
      </c>
      <c r="B4277" s="8" t="s">
        <v>33</v>
      </c>
    </row>
    <row r="4278" spans="1:2" outlineLevel="3" x14ac:dyDescent="0.2">
      <c r="A4278" s="29" t="s">
        <v>7413</v>
      </c>
      <c r="B4278" s="8" t="s">
        <v>33</v>
      </c>
    </row>
    <row r="4279" spans="1:2" outlineLevel="3" x14ac:dyDescent="0.2">
      <c r="A4279" s="29" t="s">
        <v>7414</v>
      </c>
      <c r="B4279" s="9" t="s">
        <v>33</v>
      </c>
    </row>
    <row r="4280" spans="1:2" outlineLevel="3" x14ac:dyDescent="0.2">
      <c r="A4280" s="29"/>
      <c r="B4280" s="8" t="s">
        <v>1605</v>
      </c>
    </row>
    <row r="4281" spans="1:2" outlineLevel="3" x14ac:dyDescent="0.2">
      <c r="A4281" s="29"/>
      <c r="B4281" s="9" t="s">
        <v>1459</v>
      </c>
    </row>
    <row r="4282" spans="1:2" outlineLevel="3" x14ac:dyDescent="0.2">
      <c r="A4282" s="29"/>
      <c r="B4282" s="9" t="s">
        <v>1460</v>
      </c>
    </row>
    <row r="4283" spans="1:2" outlineLevel="3" x14ac:dyDescent="0.2">
      <c r="A4283" s="29"/>
      <c r="B4283" s="9" t="s">
        <v>1461</v>
      </c>
    </row>
    <row r="4284" spans="1:2" outlineLevel="3" x14ac:dyDescent="0.2">
      <c r="A4284" s="29"/>
      <c r="B4284" s="9" t="s">
        <v>1462</v>
      </c>
    </row>
    <row r="4285" spans="1:2" outlineLevel="3" x14ac:dyDescent="0.2">
      <c r="A4285" s="29"/>
      <c r="B4285" s="9" t="s">
        <v>1463</v>
      </c>
    </row>
    <row r="4286" spans="1:2" outlineLevel="3" x14ac:dyDescent="0.2">
      <c r="A4286" s="29"/>
      <c r="B4286" s="9" t="s">
        <v>1464</v>
      </c>
    </row>
    <row r="4287" spans="1:2" outlineLevel="3" x14ac:dyDescent="0.2">
      <c r="A4287" s="29"/>
      <c r="B4287" s="9" t="s">
        <v>1465</v>
      </c>
    </row>
    <row r="4288" spans="1:2" outlineLevel="3" x14ac:dyDescent="0.2">
      <c r="A4288" s="29"/>
      <c r="B4288" s="9" t="s">
        <v>3154</v>
      </c>
    </row>
    <row r="4289" spans="1:2" outlineLevel="3" x14ac:dyDescent="0.2">
      <c r="A4289" s="29"/>
      <c r="B4289" s="9" t="s">
        <v>1466</v>
      </c>
    </row>
    <row r="4290" spans="1:2" outlineLevel="3" x14ac:dyDescent="0.2">
      <c r="A4290" s="29"/>
      <c r="B4290" s="9" t="s">
        <v>1467</v>
      </c>
    </row>
    <row r="4291" spans="1:2" outlineLevel="3" x14ac:dyDescent="0.2">
      <c r="A4291" s="29"/>
      <c r="B4291" s="9" t="s">
        <v>3155</v>
      </c>
    </row>
    <row r="4292" spans="1:2" ht="13.5" outlineLevel="3" x14ac:dyDescent="0.2">
      <c r="A4292" s="29"/>
      <c r="B4292" s="13" t="s">
        <v>1606</v>
      </c>
    </row>
    <row r="4293" spans="1:2" outlineLevel="3" x14ac:dyDescent="0.2">
      <c r="A4293" s="29"/>
      <c r="B4293" s="14" t="s">
        <v>3156</v>
      </c>
    </row>
    <row r="4294" spans="1:2" outlineLevel="3" x14ac:dyDescent="0.2">
      <c r="A4294" s="29"/>
      <c r="B4294" s="14" t="s">
        <v>3157</v>
      </c>
    </row>
    <row r="4295" spans="1:2" outlineLevel="3" x14ac:dyDescent="0.2">
      <c r="A4295" s="29"/>
      <c r="B4295" s="14" t="s">
        <v>3158</v>
      </c>
    </row>
    <row r="4296" spans="1:2" outlineLevel="3" x14ac:dyDescent="0.2">
      <c r="A4296" s="29"/>
      <c r="B4296" s="14" t="s">
        <v>3159</v>
      </c>
    </row>
    <row r="4297" spans="1:2" outlineLevel="3" x14ac:dyDescent="0.2">
      <c r="A4297" s="29"/>
      <c r="B4297" s="14" t="s">
        <v>3160</v>
      </c>
    </row>
    <row r="4298" spans="1:2" outlineLevel="3" x14ac:dyDescent="0.2">
      <c r="A4298" s="29"/>
      <c r="B4298" s="14" t="s">
        <v>3161</v>
      </c>
    </row>
    <row r="4299" spans="1:2" outlineLevel="3" x14ac:dyDescent="0.2">
      <c r="A4299" s="29"/>
      <c r="B4299" s="14" t="s">
        <v>3162</v>
      </c>
    </row>
    <row r="4300" spans="1:2" outlineLevel="3" x14ac:dyDescent="0.2">
      <c r="A4300" s="29"/>
      <c r="B4300" s="14" t="s">
        <v>3163</v>
      </c>
    </row>
    <row r="4301" spans="1:2" outlineLevel="3" x14ac:dyDescent="0.2">
      <c r="A4301" s="29" t="s">
        <v>7415</v>
      </c>
      <c r="B4301" s="8" t="s">
        <v>34</v>
      </c>
    </row>
    <row r="4302" spans="1:2" outlineLevel="3" x14ac:dyDescent="0.2">
      <c r="A4302" s="29" t="s">
        <v>7416</v>
      </c>
      <c r="B4302" s="8" t="s">
        <v>34</v>
      </c>
    </row>
    <row r="4303" spans="1:2" outlineLevel="3" x14ac:dyDescent="0.2">
      <c r="A4303" s="29" t="s">
        <v>7417</v>
      </c>
      <c r="B4303" s="9" t="s">
        <v>34</v>
      </c>
    </row>
    <row r="4304" spans="1:2" outlineLevel="3" x14ac:dyDescent="0.2">
      <c r="A4304" s="29"/>
      <c r="B4304" s="8" t="s">
        <v>1605</v>
      </c>
    </row>
    <row r="4305" spans="1:2" outlineLevel="3" x14ac:dyDescent="0.2">
      <c r="A4305" s="29"/>
      <c r="B4305" s="9" t="s">
        <v>1468</v>
      </c>
    </row>
    <row r="4306" spans="1:2" outlineLevel="3" x14ac:dyDescent="0.2">
      <c r="A4306" s="29"/>
      <c r="B4306" s="11" t="s">
        <v>6102</v>
      </c>
    </row>
    <row r="4307" spans="1:2" outlineLevel="3" x14ac:dyDescent="0.2">
      <c r="A4307" s="29"/>
      <c r="B4307" s="11" t="s">
        <v>6103</v>
      </c>
    </row>
    <row r="4308" spans="1:2" outlineLevel="3" x14ac:dyDescent="0.2">
      <c r="A4308" s="29"/>
      <c r="B4308" s="11" t="s">
        <v>6104</v>
      </c>
    </row>
    <row r="4309" spans="1:2" outlineLevel="3" x14ac:dyDescent="0.2">
      <c r="A4309" s="29"/>
      <c r="B4309" s="11" t="s">
        <v>6105</v>
      </c>
    </row>
    <row r="4310" spans="1:2" outlineLevel="3" x14ac:dyDescent="0.2">
      <c r="A4310" s="29"/>
      <c r="B4310" s="11" t="s">
        <v>6106</v>
      </c>
    </row>
    <row r="4311" spans="1:2" outlineLevel="3" x14ac:dyDescent="0.2">
      <c r="A4311" s="29"/>
      <c r="B4311" s="11" t="s">
        <v>6107</v>
      </c>
    </row>
    <row r="4312" spans="1:2" outlineLevel="3" x14ac:dyDescent="0.2">
      <c r="A4312" s="29"/>
      <c r="B4312" s="11" t="s">
        <v>6108</v>
      </c>
    </row>
    <row r="4313" spans="1:2" outlineLevel="3" x14ac:dyDescent="0.2">
      <c r="A4313" s="29"/>
      <c r="B4313" s="11" t="s">
        <v>6109</v>
      </c>
    </row>
    <row r="4314" spans="1:2" outlineLevel="3" x14ac:dyDescent="0.2">
      <c r="A4314" s="29"/>
      <c r="B4314" s="11" t="s">
        <v>6110</v>
      </c>
    </row>
    <row r="4315" spans="1:2" outlineLevel="3" x14ac:dyDescent="0.2">
      <c r="A4315" s="29"/>
      <c r="B4315" s="11" t="s">
        <v>6111</v>
      </c>
    </row>
    <row r="4316" spans="1:2" outlineLevel="3" x14ac:dyDescent="0.2">
      <c r="A4316" s="29"/>
      <c r="B4316" s="11" t="s">
        <v>6112</v>
      </c>
    </row>
    <row r="4317" spans="1:2" outlineLevel="3" x14ac:dyDescent="0.2">
      <c r="A4317" s="29"/>
      <c r="B4317" s="11" t="s">
        <v>6113</v>
      </c>
    </row>
    <row r="4318" spans="1:2" ht="13.5" outlineLevel="3" x14ac:dyDescent="0.2">
      <c r="A4318" s="29"/>
      <c r="B4318" s="13" t="s">
        <v>1606</v>
      </c>
    </row>
    <row r="4319" spans="1:2" outlineLevel="3" x14ac:dyDescent="0.2">
      <c r="A4319" s="29"/>
      <c r="B4319" s="14" t="s">
        <v>3164</v>
      </c>
    </row>
    <row r="4320" spans="1:2" outlineLevel="3" x14ac:dyDescent="0.2">
      <c r="A4320" s="29"/>
      <c r="B4320" s="14" t="s">
        <v>3165</v>
      </c>
    </row>
    <row r="4321" spans="1:2" outlineLevel="3" x14ac:dyDescent="0.2">
      <c r="A4321" s="29"/>
      <c r="B4321" s="14" t="s">
        <v>3166</v>
      </c>
    </row>
    <row r="4322" spans="1:2" outlineLevel="3" x14ac:dyDescent="0.2">
      <c r="A4322" s="29"/>
      <c r="B4322" s="14" t="s">
        <v>3167</v>
      </c>
    </row>
    <row r="4323" spans="1:2" outlineLevel="3" x14ac:dyDescent="0.2">
      <c r="A4323" s="29"/>
      <c r="B4323" s="14" t="s">
        <v>3168</v>
      </c>
    </row>
    <row r="4324" spans="1:2" outlineLevel="3" x14ac:dyDescent="0.2">
      <c r="A4324" s="29"/>
      <c r="B4324" s="14" t="s">
        <v>3169</v>
      </c>
    </row>
    <row r="4325" spans="1:2" outlineLevel="3" x14ac:dyDescent="0.2">
      <c r="A4325" s="29"/>
      <c r="B4325" s="14" t="s">
        <v>3170</v>
      </c>
    </row>
    <row r="4326" spans="1:2" outlineLevel="3" x14ac:dyDescent="0.2">
      <c r="A4326" s="29"/>
      <c r="B4326" s="14" t="s">
        <v>3171</v>
      </c>
    </row>
    <row r="4327" spans="1:2" outlineLevel="3" x14ac:dyDescent="0.2">
      <c r="A4327" s="29"/>
      <c r="B4327" s="14" t="s">
        <v>3172</v>
      </c>
    </row>
    <row r="4328" spans="1:2" outlineLevel="3" x14ac:dyDescent="0.2">
      <c r="A4328" s="29"/>
      <c r="B4328" s="14" t="s">
        <v>3173</v>
      </c>
    </row>
    <row r="4329" spans="1:2" outlineLevel="3" x14ac:dyDescent="0.2">
      <c r="A4329" s="29"/>
      <c r="B4329" s="14" t="s">
        <v>3174</v>
      </c>
    </row>
    <row r="4330" spans="1:2" outlineLevel="3" x14ac:dyDescent="0.2">
      <c r="A4330" s="29"/>
      <c r="B4330" s="14" t="s">
        <v>3175</v>
      </c>
    </row>
    <row r="4331" spans="1:2" outlineLevel="3" x14ac:dyDescent="0.2">
      <c r="A4331" s="29"/>
      <c r="B4331" s="14" t="s">
        <v>3176</v>
      </c>
    </row>
    <row r="4332" spans="1:2" outlineLevel="3" x14ac:dyDescent="0.2">
      <c r="A4332" s="29" t="s">
        <v>7418</v>
      </c>
      <c r="B4332" s="8" t="s">
        <v>35</v>
      </c>
    </row>
    <row r="4333" spans="1:2" outlineLevel="3" x14ac:dyDescent="0.2">
      <c r="A4333" s="29" t="s">
        <v>7419</v>
      </c>
      <c r="B4333" s="8" t="s">
        <v>35</v>
      </c>
    </row>
    <row r="4334" spans="1:2" outlineLevel="3" x14ac:dyDescent="0.2">
      <c r="A4334" s="29" t="s">
        <v>7420</v>
      </c>
      <c r="B4334" s="9" t="s">
        <v>35</v>
      </c>
    </row>
    <row r="4335" spans="1:2" outlineLevel="3" x14ac:dyDescent="0.2">
      <c r="A4335" s="29"/>
      <c r="B4335" s="8" t="s">
        <v>1605</v>
      </c>
    </row>
    <row r="4336" spans="1:2" outlineLevel="3" x14ac:dyDescent="0.2">
      <c r="A4336" s="29"/>
      <c r="B4336" s="9" t="s">
        <v>1469</v>
      </c>
    </row>
    <row r="4337" spans="1:2" outlineLevel="3" x14ac:dyDescent="0.2">
      <c r="A4337" s="29"/>
      <c r="B4337" s="9" t="s">
        <v>1470</v>
      </c>
    </row>
    <row r="4338" spans="1:2" outlineLevel="3" x14ac:dyDescent="0.2">
      <c r="A4338" s="29"/>
      <c r="B4338" s="9" t="s">
        <v>1471</v>
      </c>
    </row>
    <row r="4339" spans="1:2" outlineLevel="3" x14ac:dyDescent="0.2">
      <c r="A4339" s="29"/>
      <c r="B4339" s="9" t="s">
        <v>1472</v>
      </c>
    </row>
    <row r="4340" spans="1:2" outlineLevel="3" x14ac:dyDescent="0.2">
      <c r="A4340" s="29"/>
      <c r="B4340" s="9" t="s">
        <v>1473</v>
      </c>
    </row>
    <row r="4341" spans="1:2" outlineLevel="3" x14ac:dyDescent="0.2">
      <c r="A4341" s="29"/>
      <c r="B4341" s="9" t="s">
        <v>1474</v>
      </c>
    </row>
    <row r="4342" spans="1:2" outlineLevel="3" x14ac:dyDescent="0.2">
      <c r="A4342" s="29"/>
      <c r="B4342" s="9" t="s">
        <v>3177</v>
      </c>
    </row>
    <row r="4343" spans="1:2" outlineLevel="3" x14ac:dyDescent="0.2">
      <c r="A4343" s="29"/>
      <c r="B4343" s="9" t="s">
        <v>3178</v>
      </c>
    </row>
    <row r="4344" spans="1:2" outlineLevel="3" x14ac:dyDescent="0.2">
      <c r="A4344" s="29"/>
      <c r="B4344" s="9" t="s">
        <v>3179</v>
      </c>
    </row>
    <row r="4345" spans="1:2" outlineLevel="3" x14ac:dyDescent="0.2">
      <c r="A4345" s="29"/>
      <c r="B4345" s="9" t="s">
        <v>1475</v>
      </c>
    </row>
    <row r="4346" spans="1:2" outlineLevel="3" x14ac:dyDescent="0.2">
      <c r="A4346" s="29"/>
      <c r="B4346" s="9" t="s">
        <v>1476</v>
      </c>
    </row>
    <row r="4347" spans="1:2" outlineLevel="3" x14ac:dyDescent="0.2">
      <c r="A4347" s="29"/>
      <c r="B4347" s="9" t="s">
        <v>1477</v>
      </c>
    </row>
    <row r="4348" spans="1:2" ht="13.5" outlineLevel="3" x14ac:dyDescent="0.2">
      <c r="A4348" s="29"/>
      <c r="B4348" s="13" t="s">
        <v>1606</v>
      </c>
    </row>
    <row r="4349" spans="1:2" outlineLevel="3" x14ac:dyDescent="0.2">
      <c r="A4349" s="29"/>
      <c r="B4349" s="14" t="s">
        <v>3180</v>
      </c>
    </row>
    <row r="4350" spans="1:2" outlineLevel="3" x14ac:dyDescent="0.2">
      <c r="A4350" s="29"/>
      <c r="B4350" s="14" t="s">
        <v>3097</v>
      </c>
    </row>
    <row r="4351" spans="1:2" outlineLevel="3" x14ac:dyDescent="0.2">
      <c r="A4351" s="29"/>
      <c r="B4351" s="14" t="s">
        <v>3181</v>
      </c>
    </row>
    <row r="4352" spans="1:2" outlineLevel="3" x14ac:dyDescent="0.2">
      <c r="A4352" s="29"/>
      <c r="B4352" s="14" t="s">
        <v>3182</v>
      </c>
    </row>
    <row r="4353" spans="1:2" outlineLevel="3" x14ac:dyDescent="0.2">
      <c r="A4353" s="29" t="s">
        <v>7421</v>
      </c>
      <c r="B4353" s="8" t="s">
        <v>144</v>
      </c>
    </row>
    <row r="4354" spans="1:2" outlineLevel="3" x14ac:dyDescent="0.2">
      <c r="A4354" s="29" t="s">
        <v>7422</v>
      </c>
      <c r="B4354" s="8" t="s">
        <v>144</v>
      </c>
    </row>
    <row r="4355" spans="1:2" outlineLevel="3" x14ac:dyDescent="0.2">
      <c r="A4355" s="29" t="s">
        <v>7423</v>
      </c>
      <c r="B4355" s="9" t="s">
        <v>3183</v>
      </c>
    </row>
    <row r="4356" spans="1:2" outlineLevel="3" x14ac:dyDescent="0.2">
      <c r="A4356" s="29"/>
      <c r="B4356" s="8" t="s">
        <v>1605</v>
      </c>
    </row>
    <row r="4357" spans="1:2" outlineLevel="3" x14ac:dyDescent="0.2">
      <c r="A4357" s="29"/>
      <c r="B4357" s="9" t="s">
        <v>3184</v>
      </c>
    </row>
    <row r="4358" spans="1:2" outlineLevel="3" x14ac:dyDescent="0.2">
      <c r="A4358" s="29"/>
      <c r="B4358" s="9" t="s">
        <v>3185</v>
      </c>
    </row>
    <row r="4359" spans="1:2" outlineLevel="3" x14ac:dyDescent="0.2">
      <c r="A4359" s="29"/>
      <c r="B4359" s="9" t="s">
        <v>3186</v>
      </c>
    </row>
    <row r="4360" spans="1:2" outlineLevel="3" x14ac:dyDescent="0.2">
      <c r="A4360" s="29"/>
      <c r="B4360" s="9" t="s">
        <v>1478</v>
      </c>
    </row>
    <row r="4361" spans="1:2" ht="13.5" outlineLevel="3" x14ac:dyDescent="0.2">
      <c r="A4361" s="29"/>
      <c r="B4361" s="13" t="s">
        <v>1606</v>
      </c>
    </row>
    <row r="4362" spans="1:2" outlineLevel="3" x14ac:dyDescent="0.2">
      <c r="A4362" s="29"/>
      <c r="B4362" s="14" t="s">
        <v>3187</v>
      </c>
    </row>
    <row r="4363" spans="1:2" outlineLevel="3" x14ac:dyDescent="0.2">
      <c r="A4363" s="29"/>
      <c r="B4363" s="14" t="s">
        <v>3188</v>
      </c>
    </row>
    <row r="4364" spans="1:2" outlineLevel="3" x14ac:dyDescent="0.2">
      <c r="A4364" s="29"/>
      <c r="B4364" s="14" t="s">
        <v>3189</v>
      </c>
    </row>
    <row r="4365" spans="1:2" outlineLevel="3" x14ac:dyDescent="0.2">
      <c r="A4365" s="29" t="s">
        <v>7424</v>
      </c>
      <c r="B4365" s="9" t="s">
        <v>3190</v>
      </c>
    </row>
    <row r="4366" spans="1:2" outlineLevel="3" x14ac:dyDescent="0.2">
      <c r="A4366" s="29"/>
      <c r="B4366" s="8" t="s">
        <v>1605</v>
      </c>
    </row>
    <row r="4367" spans="1:2" outlineLevel="3" x14ac:dyDescent="0.2">
      <c r="A4367" s="29"/>
      <c r="B4367" s="9" t="s">
        <v>1479</v>
      </c>
    </row>
    <row r="4368" spans="1:2" outlineLevel="3" x14ac:dyDescent="0.2">
      <c r="A4368" s="29" t="s">
        <v>7425</v>
      </c>
      <c r="B4368" s="9" t="s">
        <v>3191</v>
      </c>
    </row>
    <row r="4369" spans="1:2" outlineLevel="3" x14ac:dyDescent="0.2">
      <c r="A4369" s="29"/>
      <c r="B4369" s="8" t="s">
        <v>1605</v>
      </c>
    </row>
    <row r="4370" spans="1:2" outlineLevel="3" x14ac:dyDescent="0.2">
      <c r="A4370" s="29"/>
      <c r="B4370" s="9" t="s">
        <v>1480</v>
      </c>
    </row>
    <row r="4371" spans="1:2" outlineLevel="3" x14ac:dyDescent="0.2">
      <c r="A4371" s="29"/>
      <c r="B4371" s="11" t="s">
        <v>6114</v>
      </c>
    </row>
    <row r="4372" spans="1:2" outlineLevel="3" x14ac:dyDescent="0.2">
      <c r="A4372" s="29"/>
      <c r="B4372" s="11" t="s">
        <v>6115</v>
      </c>
    </row>
    <row r="4373" spans="1:2" outlineLevel="3" x14ac:dyDescent="0.2">
      <c r="A4373" s="29"/>
      <c r="B4373" s="11" t="s">
        <v>6116</v>
      </c>
    </row>
    <row r="4374" spans="1:2" outlineLevel="3" x14ac:dyDescent="0.2">
      <c r="A4374" s="29"/>
      <c r="B4374" s="11" t="s">
        <v>6117</v>
      </c>
    </row>
    <row r="4375" spans="1:2" outlineLevel="3" x14ac:dyDescent="0.2">
      <c r="A4375" s="29"/>
      <c r="B4375" s="11" t="s">
        <v>6118</v>
      </c>
    </row>
    <row r="4376" spans="1:2" ht="13.5" outlineLevel="3" x14ac:dyDescent="0.2">
      <c r="A4376" s="29"/>
      <c r="B4376" s="13" t="s">
        <v>1606</v>
      </c>
    </row>
    <row r="4377" spans="1:2" outlineLevel="3" x14ac:dyDescent="0.2">
      <c r="A4377" s="29"/>
      <c r="B4377" s="14" t="s">
        <v>3189</v>
      </c>
    </row>
    <row r="4378" spans="1:2" outlineLevel="3" x14ac:dyDescent="0.2">
      <c r="A4378" s="29" t="s">
        <v>7426</v>
      </c>
      <c r="B4378" s="9" t="s">
        <v>3192</v>
      </c>
    </row>
    <row r="4379" spans="1:2" outlineLevel="3" x14ac:dyDescent="0.2">
      <c r="A4379" s="29"/>
      <c r="B4379" s="8" t="s">
        <v>1605</v>
      </c>
    </row>
    <row r="4380" spans="1:2" outlineLevel="3" x14ac:dyDescent="0.2">
      <c r="A4380" s="29"/>
      <c r="B4380" s="9" t="s">
        <v>1481</v>
      </c>
    </row>
    <row r="4381" spans="1:2" outlineLevel="3" x14ac:dyDescent="0.2">
      <c r="A4381" s="29"/>
      <c r="B4381" s="9" t="s">
        <v>1482</v>
      </c>
    </row>
    <row r="4382" spans="1:2" outlineLevel="3" x14ac:dyDescent="0.2">
      <c r="A4382" s="29"/>
      <c r="B4382" s="9" t="s">
        <v>1483</v>
      </c>
    </row>
    <row r="4383" spans="1:2" outlineLevel="3" x14ac:dyDescent="0.2">
      <c r="A4383" s="29"/>
      <c r="B4383" s="9" t="s">
        <v>1484</v>
      </c>
    </row>
    <row r="4384" spans="1:2" outlineLevel="3" x14ac:dyDescent="0.2">
      <c r="A4384" s="29"/>
      <c r="B4384" s="9" t="s">
        <v>1485</v>
      </c>
    </row>
    <row r="4385" spans="1:2" outlineLevel="3" x14ac:dyDescent="0.2">
      <c r="A4385" s="29"/>
      <c r="B4385" s="9" t="s">
        <v>1486</v>
      </c>
    </row>
    <row r="4386" spans="1:2" outlineLevel="3" x14ac:dyDescent="0.2">
      <c r="A4386" s="29"/>
      <c r="B4386" s="9" t="s">
        <v>1487</v>
      </c>
    </row>
    <row r="4387" spans="1:2" outlineLevel="3" x14ac:dyDescent="0.2">
      <c r="A4387" s="29"/>
      <c r="B4387" s="9" t="s">
        <v>6119</v>
      </c>
    </row>
    <row r="4388" spans="1:2" outlineLevel="3" x14ac:dyDescent="0.2">
      <c r="A4388" s="29"/>
      <c r="B4388" s="9" t="s">
        <v>3193</v>
      </c>
    </row>
    <row r="4389" spans="1:2" outlineLevel="3" x14ac:dyDescent="0.2">
      <c r="A4389" s="29"/>
      <c r="B4389" s="9" t="s">
        <v>1488</v>
      </c>
    </row>
    <row r="4390" spans="1:2" outlineLevel="3" x14ac:dyDescent="0.2">
      <c r="A4390" s="29"/>
      <c r="B4390" s="9" t="s">
        <v>6120</v>
      </c>
    </row>
    <row r="4391" spans="1:2" outlineLevel="3" x14ac:dyDescent="0.2">
      <c r="A4391" s="29"/>
      <c r="B4391" s="9" t="s">
        <v>6121</v>
      </c>
    </row>
    <row r="4392" spans="1:2" ht="13.5" outlineLevel="3" x14ac:dyDescent="0.2">
      <c r="A4392" s="29"/>
      <c r="B4392" s="13" t="s">
        <v>1606</v>
      </c>
    </row>
    <row r="4393" spans="1:2" outlineLevel="3" x14ac:dyDescent="0.2">
      <c r="A4393" s="29"/>
      <c r="B4393" s="14" t="s">
        <v>3194</v>
      </c>
    </row>
    <row r="4394" spans="1:2" outlineLevel="3" x14ac:dyDescent="0.2">
      <c r="A4394" s="29"/>
      <c r="B4394" s="14" t="s">
        <v>3187</v>
      </c>
    </row>
    <row r="4395" spans="1:2" outlineLevel="3" x14ac:dyDescent="0.2">
      <c r="A4395" s="29"/>
      <c r="B4395" s="14" t="s">
        <v>3195</v>
      </c>
    </row>
    <row r="4396" spans="1:2" outlineLevel="3" x14ac:dyDescent="0.2">
      <c r="A4396" s="29" t="s">
        <v>7427</v>
      </c>
      <c r="B4396" s="8" t="s">
        <v>145</v>
      </c>
    </row>
    <row r="4397" spans="1:2" outlineLevel="3" x14ac:dyDescent="0.2">
      <c r="A4397" s="29" t="s">
        <v>7428</v>
      </c>
      <c r="B4397" s="8" t="s">
        <v>3196</v>
      </c>
    </row>
    <row r="4398" spans="1:2" outlineLevel="3" x14ac:dyDescent="0.2">
      <c r="A4398" s="29" t="s">
        <v>7429</v>
      </c>
      <c r="B4398" s="9" t="s">
        <v>3196</v>
      </c>
    </row>
    <row r="4399" spans="1:2" outlineLevel="3" x14ac:dyDescent="0.2">
      <c r="A4399" s="29"/>
      <c r="B4399" s="8" t="s">
        <v>1605</v>
      </c>
    </row>
    <row r="4400" spans="1:2" ht="25.5" outlineLevel="3" x14ac:dyDescent="0.2">
      <c r="A4400" s="29"/>
      <c r="B4400" s="9" t="s">
        <v>3197</v>
      </c>
    </row>
    <row r="4401" spans="1:2" outlineLevel="3" x14ac:dyDescent="0.2">
      <c r="A4401" s="29"/>
      <c r="B4401" s="9" t="s">
        <v>1489</v>
      </c>
    </row>
    <row r="4402" spans="1:2" outlineLevel="3" x14ac:dyDescent="0.2">
      <c r="A4402" s="29"/>
      <c r="B4402" s="9" t="s">
        <v>1490</v>
      </c>
    </row>
    <row r="4403" spans="1:2" outlineLevel="2" x14ac:dyDescent="0.2">
      <c r="A4403" s="29"/>
      <c r="B4403" s="9" t="s">
        <v>1491</v>
      </c>
    </row>
    <row r="4404" spans="1:2" outlineLevel="3" x14ac:dyDescent="0.2">
      <c r="A4404" s="29"/>
      <c r="B4404" s="9" t="s">
        <v>1492</v>
      </c>
    </row>
    <row r="4405" spans="1:2" outlineLevel="3" x14ac:dyDescent="0.2">
      <c r="A4405" s="29" t="s">
        <v>7430</v>
      </c>
      <c r="B4405" s="8" t="s">
        <v>3198</v>
      </c>
    </row>
    <row r="4406" spans="1:2" outlineLevel="3" x14ac:dyDescent="0.2">
      <c r="A4406" s="29" t="s">
        <v>7431</v>
      </c>
      <c r="B4406" s="9" t="s">
        <v>3199</v>
      </c>
    </row>
    <row r="4407" spans="1:2" outlineLevel="3" x14ac:dyDescent="0.2">
      <c r="A4407" s="29"/>
      <c r="B4407" s="8" t="s">
        <v>1605</v>
      </c>
    </row>
    <row r="4408" spans="1:2" outlineLevel="3" x14ac:dyDescent="0.2">
      <c r="A4408" s="29"/>
      <c r="B4408" s="9" t="s">
        <v>1493</v>
      </c>
    </row>
    <row r="4409" spans="1:2" outlineLevel="3" x14ac:dyDescent="0.2">
      <c r="A4409" s="29"/>
      <c r="B4409" s="9" t="s">
        <v>1494</v>
      </c>
    </row>
    <row r="4410" spans="1:2" outlineLevel="3" x14ac:dyDescent="0.2">
      <c r="A4410" s="29"/>
      <c r="B4410" s="9" t="s">
        <v>1495</v>
      </c>
    </row>
    <row r="4411" spans="1:2" outlineLevel="3" x14ac:dyDescent="0.2">
      <c r="A4411" s="29"/>
      <c r="B4411" s="9" t="s">
        <v>1496</v>
      </c>
    </row>
    <row r="4412" spans="1:2" ht="13.5" outlineLevel="3" x14ac:dyDescent="0.2">
      <c r="A4412" s="29"/>
      <c r="B4412" s="13" t="s">
        <v>1606</v>
      </c>
    </row>
    <row r="4413" spans="1:2" outlineLevel="3" x14ac:dyDescent="0.2">
      <c r="A4413" s="29"/>
      <c r="B4413" s="14" t="s">
        <v>3200</v>
      </c>
    </row>
    <row r="4414" spans="1:2" outlineLevel="3" x14ac:dyDescent="0.2">
      <c r="A4414" s="29" t="s">
        <v>7432</v>
      </c>
      <c r="B4414" s="9" t="s">
        <v>3201</v>
      </c>
    </row>
    <row r="4415" spans="1:2" outlineLevel="3" x14ac:dyDescent="0.2">
      <c r="A4415" s="29"/>
      <c r="B4415" s="8" t="s">
        <v>1605</v>
      </c>
    </row>
    <row r="4416" spans="1:2" outlineLevel="3" x14ac:dyDescent="0.2">
      <c r="A4416" s="29"/>
      <c r="B4416" s="9" t="s">
        <v>1497</v>
      </c>
    </row>
    <row r="4417" spans="1:2" outlineLevel="3" x14ac:dyDescent="0.2">
      <c r="A4417" s="29"/>
      <c r="B4417" s="12" t="s">
        <v>6122</v>
      </c>
    </row>
    <row r="4418" spans="1:2" outlineLevel="3" x14ac:dyDescent="0.2">
      <c r="A4418" s="29"/>
      <c r="B4418" s="12" t="s">
        <v>6123</v>
      </c>
    </row>
    <row r="4419" spans="1:2" outlineLevel="3" x14ac:dyDescent="0.2">
      <c r="A4419" s="29"/>
      <c r="B4419" s="12" t="s">
        <v>6124</v>
      </c>
    </row>
    <row r="4420" spans="1:2" outlineLevel="3" x14ac:dyDescent="0.2">
      <c r="A4420" s="29"/>
      <c r="B4420" s="12" t="s">
        <v>6125</v>
      </c>
    </row>
    <row r="4421" spans="1:2" outlineLevel="3" x14ac:dyDescent="0.2">
      <c r="A4421" s="29"/>
      <c r="B4421" s="12" t="s">
        <v>6126</v>
      </c>
    </row>
    <row r="4422" spans="1:2" outlineLevel="3" x14ac:dyDescent="0.2">
      <c r="A4422" s="29"/>
      <c r="B4422" s="12" t="s">
        <v>6127</v>
      </c>
    </row>
    <row r="4423" spans="1:2" outlineLevel="3" x14ac:dyDescent="0.2">
      <c r="A4423" s="29"/>
      <c r="B4423" s="12" t="s">
        <v>6128</v>
      </c>
    </row>
    <row r="4424" spans="1:2" outlineLevel="3" x14ac:dyDescent="0.2">
      <c r="A4424" s="29"/>
      <c r="B4424" s="12" t="s">
        <v>6129</v>
      </c>
    </row>
    <row r="4425" spans="1:2" outlineLevel="3" x14ac:dyDescent="0.2">
      <c r="A4425" s="29"/>
      <c r="B4425" s="9" t="s">
        <v>1498</v>
      </c>
    </row>
    <row r="4426" spans="1:2" outlineLevel="3" x14ac:dyDescent="0.2">
      <c r="A4426" s="29"/>
      <c r="B4426" s="9" t="s">
        <v>1499</v>
      </c>
    </row>
    <row r="4427" spans="1:2" outlineLevel="3" x14ac:dyDescent="0.2">
      <c r="A4427" s="29"/>
      <c r="B4427" s="9" t="s">
        <v>1500</v>
      </c>
    </row>
    <row r="4428" spans="1:2" outlineLevel="3" x14ac:dyDescent="0.2">
      <c r="A4428" s="29"/>
      <c r="B4428" s="9" t="s">
        <v>1501</v>
      </c>
    </row>
    <row r="4429" spans="1:2" outlineLevel="3" x14ac:dyDescent="0.2">
      <c r="A4429" s="29"/>
      <c r="B4429" s="9" t="s">
        <v>1502</v>
      </c>
    </row>
    <row r="4430" spans="1:2" outlineLevel="3" x14ac:dyDescent="0.2">
      <c r="A4430" s="29"/>
      <c r="B4430" s="9" t="s">
        <v>1503</v>
      </c>
    </row>
    <row r="4431" spans="1:2" outlineLevel="3" x14ac:dyDescent="0.2">
      <c r="A4431" s="29"/>
      <c r="B4431" s="9" t="s">
        <v>1504</v>
      </c>
    </row>
    <row r="4432" spans="1:2" outlineLevel="3" x14ac:dyDescent="0.2">
      <c r="A4432" s="29"/>
      <c r="B4432" s="9" t="s">
        <v>1505</v>
      </c>
    </row>
    <row r="4433" spans="1:2" outlineLevel="3" x14ac:dyDescent="0.2">
      <c r="A4433" s="29"/>
      <c r="B4433" s="9" t="s">
        <v>1506</v>
      </c>
    </row>
    <row r="4434" spans="1:2" outlineLevel="3" x14ac:dyDescent="0.2">
      <c r="A4434" s="29"/>
      <c r="B4434" s="9" t="s">
        <v>1507</v>
      </c>
    </row>
    <row r="4435" spans="1:2" ht="13.5" outlineLevel="3" x14ac:dyDescent="0.2">
      <c r="A4435" s="29"/>
      <c r="B4435" s="13" t="s">
        <v>1606</v>
      </c>
    </row>
    <row r="4436" spans="1:2" outlineLevel="3" x14ac:dyDescent="0.2">
      <c r="A4436" s="29"/>
      <c r="B4436" s="14" t="s">
        <v>3202</v>
      </c>
    </row>
    <row r="4437" spans="1:2" outlineLevel="3" x14ac:dyDescent="0.2">
      <c r="A4437" s="29"/>
      <c r="B4437" s="14" t="s">
        <v>3203</v>
      </c>
    </row>
    <row r="4438" spans="1:2" outlineLevel="3" x14ac:dyDescent="0.2">
      <c r="A4438" s="29"/>
      <c r="B4438" s="14" t="s">
        <v>3204</v>
      </c>
    </row>
    <row r="4439" spans="1:2" outlineLevel="3" x14ac:dyDescent="0.2">
      <c r="A4439" s="29"/>
      <c r="B4439" s="14" t="s">
        <v>3205</v>
      </c>
    </row>
    <row r="4440" spans="1:2" outlineLevel="3" x14ac:dyDescent="0.2">
      <c r="A4440" s="29"/>
      <c r="B4440" s="14" t="s">
        <v>2258</v>
      </c>
    </row>
    <row r="4441" spans="1:2" outlineLevel="3" x14ac:dyDescent="0.2">
      <c r="A4441" s="29"/>
      <c r="B4441" s="14" t="s">
        <v>3206</v>
      </c>
    </row>
    <row r="4442" spans="1:2" outlineLevel="3" x14ac:dyDescent="0.2">
      <c r="A4442" s="29"/>
      <c r="B4442" s="14" t="s">
        <v>3207</v>
      </c>
    </row>
    <row r="4443" spans="1:2" outlineLevel="3" x14ac:dyDescent="0.2">
      <c r="A4443" s="29"/>
      <c r="B4443" s="14" t="s">
        <v>3208</v>
      </c>
    </row>
    <row r="4444" spans="1:2" outlineLevel="3" x14ac:dyDescent="0.2">
      <c r="A4444" s="29"/>
      <c r="B4444" s="14" t="s">
        <v>3209</v>
      </c>
    </row>
    <row r="4445" spans="1:2" outlineLevel="3" x14ac:dyDescent="0.2">
      <c r="A4445" s="29"/>
      <c r="B4445" s="14" t="s">
        <v>3210</v>
      </c>
    </row>
    <row r="4446" spans="1:2" outlineLevel="3" x14ac:dyDescent="0.2">
      <c r="A4446" s="29" t="s">
        <v>7433</v>
      </c>
      <c r="B4446" s="7" t="s">
        <v>3211</v>
      </c>
    </row>
    <row r="4447" spans="1:2" outlineLevel="3" x14ac:dyDescent="0.2">
      <c r="A4447" s="28" t="s">
        <v>7434</v>
      </c>
      <c r="B4447" s="8" t="s">
        <v>146</v>
      </c>
    </row>
    <row r="4448" spans="1:2" outlineLevel="3" x14ac:dyDescent="0.2">
      <c r="A4448" s="28" t="s">
        <v>7435</v>
      </c>
      <c r="B4448" s="8" t="s">
        <v>3212</v>
      </c>
    </row>
    <row r="4449" spans="1:2" outlineLevel="3" x14ac:dyDescent="0.2">
      <c r="A4449" s="29" t="s">
        <v>7436</v>
      </c>
      <c r="B4449" s="9" t="s">
        <v>3212</v>
      </c>
    </row>
    <row r="4450" spans="1:2" outlineLevel="3" x14ac:dyDescent="0.2">
      <c r="A4450" s="28"/>
      <c r="B4450" s="8" t="s">
        <v>1605</v>
      </c>
    </row>
    <row r="4451" spans="1:2" outlineLevel="3" x14ac:dyDescent="0.2">
      <c r="A4451" s="29"/>
      <c r="B4451" s="9" t="s">
        <v>1508</v>
      </c>
    </row>
    <row r="4452" spans="1:2" outlineLevel="3" x14ac:dyDescent="0.2">
      <c r="A4452" s="29"/>
      <c r="B4452" s="12" t="s">
        <v>6130</v>
      </c>
    </row>
    <row r="4453" spans="1:2" outlineLevel="3" x14ac:dyDescent="0.2">
      <c r="A4453" s="29"/>
      <c r="B4453" s="12" t="s">
        <v>6131</v>
      </c>
    </row>
    <row r="4454" spans="1:2" outlineLevel="3" x14ac:dyDescent="0.2">
      <c r="A4454" s="29"/>
      <c r="B4454" s="12" t="s">
        <v>6132</v>
      </c>
    </row>
    <row r="4455" spans="1:2" outlineLevel="3" x14ac:dyDescent="0.2">
      <c r="A4455" s="29"/>
      <c r="B4455" s="12" t="s">
        <v>6133</v>
      </c>
    </row>
    <row r="4456" spans="1:2" outlineLevel="3" x14ac:dyDescent="0.2">
      <c r="A4456" s="29"/>
      <c r="B4456" s="12" t="s">
        <v>6134</v>
      </c>
    </row>
    <row r="4457" spans="1:2" outlineLevel="3" x14ac:dyDescent="0.2">
      <c r="A4457" s="29"/>
      <c r="B4457" s="12" t="s">
        <v>6135</v>
      </c>
    </row>
    <row r="4458" spans="1:2" outlineLevel="3" x14ac:dyDescent="0.2">
      <c r="A4458" s="29"/>
      <c r="B4458" s="12" t="s">
        <v>6136</v>
      </c>
    </row>
    <row r="4459" spans="1:2" outlineLevel="3" x14ac:dyDescent="0.2">
      <c r="A4459" s="29"/>
      <c r="B4459" s="12" t="s">
        <v>6137</v>
      </c>
    </row>
    <row r="4460" spans="1:2" outlineLevel="3" x14ac:dyDescent="0.2">
      <c r="A4460" s="29"/>
      <c r="B4460" s="12" t="s">
        <v>6138</v>
      </c>
    </row>
    <row r="4461" spans="1:2" outlineLevel="3" x14ac:dyDescent="0.2">
      <c r="A4461" s="29"/>
      <c r="B4461" s="12" t="s">
        <v>6139</v>
      </c>
    </row>
    <row r="4462" spans="1:2" outlineLevel="3" x14ac:dyDescent="0.2">
      <c r="A4462" s="29"/>
      <c r="B4462" s="12" t="s">
        <v>6140</v>
      </c>
    </row>
    <row r="4463" spans="1:2" outlineLevel="3" x14ac:dyDescent="0.2">
      <c r="A4463" s="29"/>
      <c r="B4463" s="12" t="s">
        <v>6141</v>
      </c>
    </row>
    <row r="4464" spans="1:2" outlineLevel="3" x14ac:dyDescent="0.2">
      <c r="A4464" s="29"/>
      <c r="B4464" s="12" t="s">
        <v>6142</v>
      </c>
    </row>
    <row r="4465" spans="1:2" outlineLevel="3" x14ac:dyDescent="0.2">
      <c r="A4465" s="29"/>
      <c r="B4465" s="12" t="s">
        <v>6143</v>
      </c>
    </row>
    <row r="4466" spans="1:2" ht="13.5" outlineLevel="3" x14ac:dyDescent="0.2">
      <c r="A4466" s="28"/>
      <c r="B4466" s="13" t="s">
        <v>1606</v>
      </c>
    </row>
    <row r="4467" spans="1:2" outlineLevel="3" x14ac:dyDescent="0.2">
      <c r="A4467" s="29"/>
      <c r="B4467" s="14" t="s">
        <v>3213</v>
      </c>
    </row>
    <row r="4468" spans="1:2" outlineLevel="3" x14ac:dyDescent="0.2">
      <c r="A4468" s="29"/>
      <c r="B4468" s="14" t="s">
        <v>3214</v>
      </c>
    </row>
    <row r="4469" spans="1:2" outlineLevel="3" x14ac:dyDescent="0.2">
      <c r="A4469" s="29"/>
      <c r="B4469" s="14" t="s">
        <v>3215</v>
      </c>
    </row>
    <row r="4470" spans="1:2" outlineLevel="3" x14ac:dyDescent="0.2">
      <c r="A4470" s="29"/>
      <c r="B4470" s="14" t="s">
        <v>3216</v>
      </c>
    </row>
    <row r="4471" spans="1:2" outlineLevel="3" x14ac:dyDescent="0.2">
      <c r="A4471" s="29"/>
      <c r="B4471" s="14" t="s">
        <v>3217</v>
      </c>
    </row>
    <row r="4472" spans="1:2" outlineLevel="3" x14ac:dyDescent="0.2">
      <c r="A4472" s="28" t="s">
        <v>7437</v>
      </c>
      <c r="B4472" s="8" t="s">
        <v>3218</v>
      </c>
    </row>
    <row r="4473" spans="1:2" outlineLevel="3" x14ac:dyDescent="0.2">
      <c r="A4473" s="29" t="s">
        <v>7438</v>
      </c>
      <c r="B4473" s="9" t="s">
        <v>3218</v>
      </c>
    </row>
    <row r="4474" spans="1:2" outlineLevel="3" x14ac:dyDescent="0.2">
      <c r="A4474" s="28"/>
      <c r="B4474" s="8" t="s">
        <v>1605</v>
      </c>
    </row>
    <row r="4475" spans="1:2" outlineLevel="3" x14ac:dyDescent="0.2">
      <c r="A4475" s="29"/>
      <c r="B4475" s="9" t="s">
        <v>1509</v>
      </c>
    </row>
    <row r="4476" spans="1:2" outlineLevel="3" x14ac:dyDescent="0.2">
      <c r="A4476" s="29"/>
      <c r="B4476" s="12" t="s">
        <v>6144</v>
      </c>
    </row>
    <row r="4477" spans="1:2" outlineLevel="3" x14ac:dyDescent="0.2">
      <c r="A4477" s="29"/>
      <c r="B4477" s="12" t="s">
        <v>6145</v>
      </c>
    </row>
    <row r="4478" spans="1:2" outlineLevel="3" x14ac:dyDescent="0.2">
      <c r="A4478" s="29"/>
      <c r="B4478" s="12" t="s">
        <v>6146</v>
      </c>
    </row>
    <row r="4479" spans="1:2" outlineLevel="3" x14ac:dyDescent="0.2">
      <c r="A4479" s="29"/>
      <c r="B4479" s="12" t="s">
        <v>6147</v>
      </c>
    </row>
    <row r="4480" spans="1:2" outlineLevel="3" x14ac:dyDescent="0.2">
      <c r="A4480" s="29"/>
      <c r="B4480" s="12" t="s">
        <v>6148</v>
      </c>
    </row>
    <row r="4481" spans="1:2" outlineLevel="3" x14ac:dyDescent="0.2">
      <c r="A4481" s="29"/>
      <c r="B4481" s="12" t="s">
        <v>6149</v>
      </c>
    </row>
    <row r="4482" spans="1:2" outlineLevel="3" x14ac:dyDescent="0.2">
      <c r="A4482" s="29"/>
      <c r="B4482" s="12" t="s">
        <v>6150</v>
      </c>
    </row>
    <row r="4483" spans="1:2" outlineLevel="3" x14ac:dyDescent="0.2">
      <c r="A4483" s="29"/>
      <c r="B4483" s="12" t="s">
        <v>6151</v>
      </c>
    </row>
    <row r="4484" spans="1:2" outlineLevel="3" x14ac:dyDescent="0.2">
      <c r="A4484" s="29"/>
      <c r="B4484" s="12" t="s">
        <v>6152</v>
      </c>
    </row>
    <row r="4485" spans="1:2" outlineLevel="3" x14ac:dyDescent="0.2">
      <c r="A4485" s="29"/>
      <c r="B4485" s="12" t="s">
        <v>6153</v>
      </c>
    </row>
    <row r="4486" spans="1:2" outlineLevel="3" x14ac:dyDescent="0.2">
      <c r="A4486" s="29"/>
      <c r="B4486" s="12" t="s">
        <v>6154</v>
      </c>
    </row>
    <row r="4487" spans="1:2" outlineLevel="3" x14ac:dyDescent="0.2">
      <c r="A4487" s="29"/>
      <c r="B4487" s="12" t="s">
        <v>6155</v>
      </c>
    </row>
    <row r="4488" spans="1:2" outlineLevel="3" x14ac:dyDescent="0.2">
      <c r="A4488" s="29"/>
      <c r="B4488" s="12" t="s">
        <v>6156</v>
      </c>
    </row>
    <row r="4489" spans="1:2" outlineLevel="3" x14ac:dyDescent="0.2">
      <c r="A4489" s="29"/>
      <c r="B4489" s="12" t="s">
        <v>6157</v>
      </c>
    </row>
    <row r="4490" spans="1:2" outlineLevel="3" x14ac:dyDescent="0.2">
      <c r="A4490" s="29"/>
      <c r="B4490" s="12" t="s">
        <v>6158</v>
      </c>
    </row>
    <row r="4491" spans="1:2" outlineLevel="3" x14ac:dyDescent="0.2">
      <c r="A4491" s="29"/>
      <c r="B4491" s="12" t="s">
        <v>6159</v>
      </c>
    </row>
    <row r="4492" spans="1:2" outlineLevel="3" x14ac:dyDescent="0.2">
      <c r="A4492" s="29"/>
      <c r="B4492" s="12" t="s">
        <v>6160</v>
      </c>
    </row>
    <row r="4493" spans="1:2" outlineLevel="3" x14ac:dyDescent="0.2">
      <c r="A4493" s="29"/>
      <c r="B4493" s="12" t="s">
        <v>6161</v>
      </c>
    </row>
    <row r="4494" spans="1:2" outlineLevel="3" x14ac:dyDescent="0.2">
      <c r="A4494" s="29"/>
      <c r="B4494" s="12" t="s">
        <v>6162</v>
      </c>
    </row>
    <row r="4495" spans="1:2" outlineLevel="3" x14ac:dyDescent="0.2">
      <c r="A4495" s="29"/>
      <c r="B4495" s="12" t="s">
        <v>6163</v>
      </c>
    </row>
    <row r="4496" spans="1:2" outlineLevel="3" x14ac:dyDescent="0.2">
      <c r="A4496" s="29"/>
      <c r="B4496" s="12" t="s">
        <v>6164</v>
      </c>
    </row>
    <row r="4497" spans="1:2" outlineLevel="3" x14ac:dyDescent="0.2">
      <c r="A4497" s="29"/>
      <c r="B4497" s="12" t="s">
        <v>6165</v>
      </c>
    </row>
    <row r="4498" spans="1:2" outlineLevel="3" x14ac:dyDescent="0.2">
      <c r="A4498" s="29"/>
      <c r="B4498" s="12" t="s">
        <v>6166</v>
      </c>
    </row>
    <row r="4499" spans="1:2" outlineLevel="3" x14ac:dyDescent="0.2">
      <c r="A4499" s="29"/>
      <c r="B4499" s="12" t="s">
        <v>6167</v>
      </c>
    </row>
    <row r="4500" spans="1:2" outlineLevel="3" x14ac:dyDescent="0.2">
      <c r="A4500" s="29"/>
      <c r="B4500" s="12" t="s">
        <v>6168</v>
      </c>
    </row>
    <row r="4501" spans="1:2" outlineLevel="3" x14ac:dyDescent="0.2">
      <c r="A4501" s="29"/>
      <c r="B4501" s="12" t="s">
        <v>6169</v>
      </c>
    </row>
    <row r="4502" spans="1:2" outlineLevel="3" x14ac:dyDescent="0.2">
      <c r="A4502" s="29"/>
      <c r="B4502" s="12" t="s">
        <v>6170</v>
      </c>
    </row>
    <row r="4503" spans="1:2" outlineLevel="3" x14ac:dyDescent="0.2">
      <c r="A4503" s="29"/>
      <c r="B4503" s="9" t="s">
        <v>1510</v>
      </c>
    </row>
    <row r="4504" spans="1:2" outlineLevel="3" x14ac:dyDescent="0.2">
      <c r="A4504" s="29"/>
      <c r="B4504" s="9" t="s">
        <v>1511</v>
      </c>
    </row>
    <row r="4505" spans="1:2" ht="13.5" outlineLevel="3" x14ac:dyDescent="0.2">
      <c r="A4505" s="28"/>
      <c r="B4505" s="13" t="s">
        <v>1606</v>
      </c>
    </row>
    <row r="4506" spans="1:2" outlineLevel="3" x14ac:dyDescent="0.2">
      <c r="A4506" s="29"/>
      <c r="B4506" s="14" t="s">
        <v>3219</v>
      </c>
    </row>
    <row r="4507" spans="1:2" outlineLevel="3" x14ac:dyDescent="0.2">
      <c r="A4507" s="29"/>
      <c r="B4507" s="14" t="s">
        <v>3220</v>
      </c>
    </row>
    <row r="4508" spans="1:2" outlineLevel="3" x14ac:dyDescent="0.2">
      <c r="A4508" s="29"/>
      <c r="B4508" s="14" t="s">
        <v>3221</v>
      </c>
    </row>
    <row r="4509" spans="1:2" outlineLevel="3" x14ac:dyDescent="0.2">
      <c r="A4509" s="29"/>
      <c r="B4509" s="14" t="s">
        <v>3222</v>
      </c>
    </row>
    <row r="4510" spans="1:2" outlineLevel="3" x14ac:dyDescent="0.2">
      <c r="A4510" s="29"/>
      <c r="B4510" s="14" t="s">
        <v>3223</v>
      </c>
    </row>
    <row r="4511" spans="1:2" outlineLevel="3" x14ac:dyDescent="0.2">
      <c r="A4511" s="29"/>
      <c r="B4511" s="14" t="s">
        <v>3224</v>
      </c>
    </row>
    <row r="4512" spans="1:2" outlineLevel="3" x14ac:dyDescent="0.2">
      <c r="A4512" s="28" t="s">
        <v>7439</v>
      </c>
      <c r="B4512" s="8" t="s">
        <v>3225</v>
      </c>
    </row>
    <row r="4513" spans="1:2" outlineLevel="3" x14ac:dyDescent="0.2">
      <c r="A4513" s="29"/>
      <c r="B4513" s="9" t="s">
        <v>3226</v>
      </c>
    </row>
    <row r="4514" spans="1:2" outlineLevel="3" x14ac:dyDescent="0.2">
      <c r="A4514" s="29" t="s">
        <v>7440</v>
      </c>
      <c r="B4514" s="9" t="s">
        <v>3225</v>
      </c>
    </row>
    <row r="4515" spans="1:2" outlineLevel="3" x14ac:dyDescent="0.2">
      <c r="A4515" s="29"/>
      <c r="B4515" s="8" t="s">
        <v>1605</v>
      </c>
    </row>
    <row r="4516" spans="1:2" outlineLevel="3" x14ac:dyDescent="0.2">
      <c r="A4516" s="29"/>
      <c r="B4516" s="9" t="s">
        <v>1512</v>
      </c>
    </row>
    <row r="4517" spans="1:2" outlineLevel="3" x14ac:dyDescent="0.2">
      <c r="A4517" s="29"/>
      <c r="B4517" s="12" t="s">
        <v>6171</v>
      </c>
    </row>
    <row r="4518" spans="1:2" outlineLevel="3" x14ac:dyDescent="0.2">
      <c r="A4518" s="29"/>
      <c r="B4518" s="12" t="s">
        <v>6172</v>
      </c>
    </row>
    <row r="4519" spans="1:2" outlineLevel="3" x14ac:dyDescent="0.2">
      <c r="A4519" s="29"/>
      <c r="B4519" s="12" t="s">
        <v>6173</v>
      </c>
    </row>
    <row r="4520" spans="1:2" outlineLevel="3" x14ac:dyDescent="0.2">
      <c r="A4520" s="29"/>
      <c r="B4520" s="12" t="s">
        <v>6174</v>
      </c>
    </row>
    <row r="4521" spans="1:2" outlineLevel="3" x14ac:dyDescent="0.2">
      <c r="A4521" s="29"/>
      <c r="B4521" s="12" t="s">
        <v>6175</v>
      </c>
    </row>
    <row r="4522" spans="1:2" outlineLevel="3" x14ac:dyDescent="0.2">
      <c r="A4522" s="29"/>
      <c r="B4522" s="12" t="s">
        <v>6176</v>
      </c>
    </row>
    <row r="4523" spans="1:2" outlineLevel="3" x14ac:dyDescent="0.2">
      <c r="A4523" s="29"/>
      <c r="B4523" s="12" t="s">
        <v>6177</v>
      </c>
    </row>
    <row r="4524" spans="1:2" ht="25.5" outlineLevel="3" x14ac:dyDescent="0.2">
      <c r="A4524" s="29"/>
      <c r="B4524" s="12" t="s">
        <v>6178</v>
      </c>
    </row>
    <row r="4525" spans="1:2" outlineLevel="3" x14ac:dyDescent="0.2">
      <c r="A4525" s="29"/>
      <c r="B4525" s="9" t="s">
        <v>1513</v>
      </c>
    </row>
    <row r="4526" spans="1:2" outlineLevel="3" x14ac:dyDescent="0.2">
      <c r="A4526" s="29"/>
      <c r="B4526" s="12" t="s">
        <v>6179</v>
      </c>
    </row>
    <row r="4527" spans="1:2" outlineLevel="3" x14ac:dyDescent="0.2">
      <c r="A4527" s="29"/>
      <c r="B4527" s="12" t="s">
        <v>6180</v>
      </c>
    </row>
    <row r="4528" spans="1:2" outlineLevel="3" x14ac:dyDescent="0.2">
      <c r="A4528" s="29"/>
      <c r="B4528" s="12" t="s">
        <v>6181</v>
      </c>
    </row>
    <row r="4529" spans="1:2" outlineLevel="3" x14ac:dyDescent="0.2">
      <c r="A4529" s="29"/>
      <c r="B4529" s="12" t="s">
        <v>6182</v>
      </c>
    </row>
    <row r="4530" spans="1:2" outlineLevel="3" x14ac:dyDescent="0.2">
      <c r="A4530" s="29"/>
      <c r="B4530" s="12" t="s">
        <v>6183</v>
      </c>
    </row>
    <row r="4531" spans="1:2" outlineLevel="3" x14ac:dyDescent="0.2">
      <c r="A4531" s="29"/>
      <c r="B4531" s="12" t="s">
        <v>6184</v>
      </c>
    </row>
    <row r="4532" spans="1:2" outlineLevel="3" x14ac:dyDescent="0.2">
      <c r="A4532" s="29"/>
      <c r="B4532" s="12" t="s">
        <v>6185</v>
      </c>
    </row>
    <row r="4533" spans="1:2" outlineLevel="3" x14ac:dyDescent="0.2">
      <c r="A4533" s="29"/>
      <c r="B4533" s="9" t="s">
        <v>1514</v>
      </c>
    </row>
    <row r="4534" spans="1:2" outlineLevel="3" x14ac:dyDescent="0.2">
      <c r="A4534" s="29"/>
      <c r="B4534" s="12" t="s">
        <v>6186</v>
      </c>
    </row>
    <row r="4535" spans="1:2" outlineLevel="3" x14ac:dyDescent="0.2">
      <c r="A4535" s="29"/>
      <c r="B4535" s="12" t="s">
        <v>6187</v>
      </c>
    </row>
    <row r="4536" spans="1:2" outlineLevel="3" x14ac:dyDescent="0.2">
      <c r="A4536" s="29"/>
      <c r="B4536" s="12" t="s">
        <v>6188</v>
      </c>
    </row>
    <row r="4537" spans="1:2" outlineLevel="3" x14ac:dyDescent="0.2">
      <c r="A4537" s="29"/>
      <c r="B4537" s="12" t="s">
        <v>6189</v>
      </c>
    </row>
    <row r="4538" spans="1:2" outlineLevel="3" x14ac:dyDescent="0.2">
      <c r="A4538" s="29"/>
      <c r="B4538" s="12" t="s">
        <v>6190</v>
      </c>
    </row>
    <row r="4539" spans="1:2" ht="13.5" outlineLevel="3" x14ac:dyDescent="0.2">
      <c r="A4539" s="28"/>
      <c r="B4539" s="13" t="s">
        <v>1606</v>
      </c>
    </row>
    <row r="4540" spans="1:2" outlineLevel="3" x14ac:dyDescent="0.2">
      <c r="A4540" s="29"/>
      <c r="B4540" s="14" t="s">
        <v>3227</v>
      </c>
    </row>
    <row r="4541" spans="1:2" ht="25.5" outlineLevel="3" x14ac:dyDescent="0.2">
      <c r="A4541" s="29"/>
      <c r="B4541" s="14" t="s">
        <v>6191</v>
      </c>
    </row>
    <row r="4542" spans="1:2" outlineLevel="3" x14ac:dyDescent="0.2">
      <c r="A4542" s="29"/>
      <c r="B4542" s="14" t="s">
        <v>3222</v>
      </c>
    </row>
    <row r="4543" spans="1:2" outlineLevel="3" x14ac:dyDescent="0.2">
      <c r="A4543" s="29"/>
      <c r="B4543" s="14" t="s">
        <v>3228</v>
      </c>
    </row>
    <row r="4544" spans="1:2" outlineLevel="3" x14ac:dyDescent="0.2">
      <c r="A4544" s="29"/>
      <c r="B4544" s="14" t="s">
        <v>3229</v>
      </c>
    </row>
    <row r="4545" spans="1:2" outlineLevel="3" x14ac:dyDescent="0.2">
      <c r="A4545" s="29"/>
      <c r="B4545" s="14" t="s">
        <v>3230</v>
      </c>
    </row>
    <row r="4546" spans="1:2" outlineLevel="3" x14ac:dyDescent="0.2">
      <c r="A4546" s="29"/>
      <c r="B4546" s="14" t="s">
        <v>3231</v>
      </c>
    </row>
    <row r="4547" spans="1:2" outlineLevel="3" x14ac:dyDescent="0.2">
      <c r="A4547" s="29"/>
      <c r="B4547" s="14" t="s">
        <v>2786</v>
      </c>
    </row>
    <row r="4548" spans="1:2" outlineLevel="3" x14ac:dyDescent="0.2">
      <c r="A4548" s="28" t="s">
        <v>7441</v>
      </c>
      <c r="B4548" s="8" t="s">
        <v>3232</v>
      </c>
    </row>
    <row r="4549" spans="1:2" outlineLevel="3" x14ac:dyDescent="0.2">
      <c r="A4549" s="29" t="s">
        <v>7442</v>
      </c>
      <c r="B4549" s="9" t="s">
        <v>3232</v>
      </c>
    </row>
    <row r="4550" spans="1:2" outlineLevel="3" x14ac:dyDescent="0.2">
      <c r="A4550" s="29"/>
      <c r="B4550" s="8" t="s">
        <v>1605</v>
      </c>
    </row>
    <row r="4551" spans="1:2" outlineLevel="3" x14ac:dyDescent="0.2">
      <c r="A4551" s="29"/>
      <c r="B4551" s="9" t="s">
        <v>1515</v>
      </c>
    </row>
    <row r="4552" spans="1:2" outlineLevel="3" x14ac:dyDescent="0.2">
      <c r="A4552" s="29"/>
      <c r="B4552" s="12" t="s">
        <v>6192</v>
      </c>
    </row>
    <row r="4553" spans="1:2" outlineLevel="3" x14ac:dyDescent="0.2">
      <c r="A4553" s="29"/>
      <c r="B4553" s="12" t="s">
        <v>6193</v>
      </c>
    </row>
    <row r="4554" spans="1:2" outlineLevel="3" x14ac:dyDescent="0.2">
      <c r="A4554" s="29"/>
      <c r="B4554" s="12" t="s">
        <v>6194</v>
      </c>
    </row>
    <row r="4555" spans="1:2" outlineLevel="3" x14ac:dyDescent="0.2">
      <c r="A4555" s="29"/>
      <c r="B4555" s="12" t="s">
        <v>6195</v>
      </c>
    </row>
    <row r="4556" spans="1:2" outlineLevel="3" x14ac:dyDescent="0.2">
      <c r="A4556" s="29"/>
      <c r="B4556" s="12" t="s">
        <v>6196</v>
      </c>
    </row>
    <row r="4557" spans="1:2" outlineLevel="3" x14ac:dyDescent="0.2">
      <c r="A4557" s="29"/>
      <c r="B4557" s="12" t="s">
        <v>6197</v>
      </c>
    </row>
    <row r="4558" spans="1:2" ht="13.5" outlineLevel="3" x14ac:dyDescent="0.2">
      <c r="A4558" s="33"/>
      <c r="B4558" s="13" t="s">
        <v>1606</v>
      </c>
    </row>
    <row r="4559" spans="1:2" outlineLevel="3" x14ac:dyDescent="0.2">
      <c r="A4559" s="31"/>
      <c r="B4559" s="14" t="s">
        <v>3233</v>
      </c>
    </row>
    <row r="4560" spans="1:2" outlineLevel="3" x14ac:dyDescent="0.2">
      <c r="A4560" s="31"/>
      <c r="B4560" s="14" t="s">
        <v>3222</v>
      </c>
    </row>
    <row r="4561" spans="1:2" outlineLevel="3" x14ac:dyDescent="0.2">
      <c r="A4561" s="31"/>
      <c r="B4561" s="14" t="s">
        <v>3229</v>
      </c>
    </row>
    <row r="4562" spans="1:2" outlineLevel="3" x14ac:dyDescent="0.2">
      <c r="A4562" s="31"/>
      <c r="B4562" s="14" t="s">
        <v>3234</v>
      </c>
    </row>
    <row r="4563" spans="1:2" outlineLevel="3" x14ac:dyDescent="0.2">
      <c r="A4563" s="31"/>
      <c r="B4563" s="14" t="s">
        <v>2786</v>
      </c>
    </row>
    <row r="4564" spans="1:2" outlineLevel="3" x14ac:dyDescent="0.2">
      <c r="A4564" s="28" t="s">
        <v>7443</v>
      </c>
      <c r="B4564" s="8" t="s">
        <v>3235</v>
      </c>
    </row>
    <row r="4565" spans="1:2" outlineLevel="3" x14ac:dyDescent="0.2">
      <c r="A4565" s="29" t="s">
        <v>7444</v>
      </c>
      <c r="B4565" s="9" t="s">
        <v>3235</v>
      </c>
    </row>
    <row r="4566" spans="1:2" outlineLevel="3" x14ac:dyDescent="0.2">
      <c r="A4566" s="29"/>
      <c r="B4566" s="8" t="s">
        <v>1605</v>
      </c>
    </row>
    <row r="4567" spans="1:2" outlineLevel="3" x14ac:dyDescent="0.2">
      <c r="A4567" s="29"/>
      <c r="B4567" s="9" t="s">
        <v>1516</v>
      </c>
    </row>
    <row r="4568" spans="1:2" outlineLevel="3" x14ac:dyDescent="0.2">
      <c r="A4568" s="29"/>
      <c r="B4568" s="9" t="s">
        <v>1517</v>
      </c>
    </row>
    <row r="4569" spans="1:2" ht="13.5" outlineLevel="3" x14ac:dyDescent="0.2">
      <c r="A4569" s="28"/>
      <c r="B4569" s="13" t="s">
        <v>1606</v>
      </c>
    </row>
    <row r="4570" spans="1:2" outlineLevel="3" x14ac:dyDescent="0.2">
      <c r="A4570" s="29"/>
      <c r="B4570" s="14" t="s">
        <v>3236</v>
      </c>
    </row>
    <row r="4571" spans="1:2" outlineLevel="3" x14ac:dyDescent="0.2">
      <c r="A4571" s="29"/>
      <c r="B4571" s="14" t="s">
        <v>3237</v>
      </c>
    </row>
    <row r="4572" spans="1:2" outlineLevel="3" x14ac:dyDescent="0.2">
      <c r="A4572" s="29"/>
      <c r="B4572" s="14" t="s">
        <v>3238</v>
      </c>
    </row>
    <row r="4573" spans="1:2" outlineLevel="3" x14ac:dyDescent="0.2">
      <c r="A4573" s="28" t="s">
        <v>7445</v>
      </c>
      <c r="B4573" s="8" t="s">
        <v>3239</v>
      </c>
    </row>
    <row r="4574" spans="1:2" outlineLevel="3" x14ac:dyDescent="0.2">
      <c r="A4574" s="29" t="s">
        <v>7446</v>
      </c>
      <c r="B4574" s="9" t="s">
        <v>3239</v>
      </c>
    </row>
    <row r="4575" spans="1:2" outlineLevel="3" x14ac:dyDescent="0.2">
      <c r="A4575" s="29"/>
      <c r="B4575" s="8" t="s">
        <v>1605</v>
      </c>
    </row>
    <row r="4576" spans="1:2" outlineLevel="3" x14ac:dyDescent="0.2">
      <c r="A4576" s="29"/>
      <c r="B4576" s="9" t="s">
        <v>1518</v>
      </c>
    </row>
    <row r="4577" spans="1:2" outlineLevel="3" x14ac:dyDescent="0.2">
      <c r="A4577" s="29"/>
      <c r="B4577" s="9" t="s">
        <v>1519</v>
      </c>
    </row>
    <row r="4578" spans="1:2" ht="13.5" outlineLevel="3" x14ac:dyDescent="0.2">
      <c r="A4578" s="28"/>
      <c r="B4578" s="13" t="s">
        <v>1606</v>
      </c>
    </row>
    <row r="4579" spans="1:2" outlineLevel="3" x14ac:dyDescent="0.2">
      <c r="A4579" s="29"/>
      <c r="B4579" s="14" t="s">
        <v>3240</v>
      </c>
    </row>
    <row r="4580" spans="1:2" outlineLevel="3" x14ac:dyDescent="0.2">
      <c r="A4580" s="28" t="s">
        <v>7447</v>
      </c>
      <c r="B4580" s="8" t="s">
        <v>3241</v>
      </c>
    </row>
    <row r="4581" spans="1:2" outlineLevel="3" x14ac:dyDescent="0.2">
      <c r="A4581" s="29" t="s">
        <v>7448</v>
      </c>
      <c r="B4581" s="9" t="s">
        <v>3241</v>
      </c>
    </row>
    <row r="4582" spans="1:2" outlineLevel="3" x14ac:dyDescent="0.2">
      <c r="A4582" s="29"/>
      <c r="B4582" s="8" t="s">
        <v>1605</v>
      </c>
    </row>
    <row r="4583" spans="1:2" outlineLevel="3" x14ac:dyDescent="0.2">
      <c r="A4583" s="29"/>
      <c r="B4583" s="9" t="s">
        <v>1520</v>
      </c>
    </row>
    <row r="4584" spans="1:2" outlineLevel="3" x14ac:dyDescent="0.2">
      <c r="A4584" s="29"/>
      <c r="B4584" s="12" t="s">
        <v>6198</v>
      </c>
    </row>
    <row r="4585" spans="1:2" outlineLevel="3" x14ac:dyDescent="0.2">
      <c r="A4585" s="29"/>
      <c r="B4585" s="12" t="s">
        <v>6199</v>
      </c>
    </row>
    <row r="4586" spans="1:2" outlineLevel="3" x14ac:dyDescent="0.2">
      <c r="A4586" s="29"/>
      <c r="B4586" s="12" t="s">
        <v>6200</v>
      </c>
    </row>
    <row r="4587" spans="1:2" ht="13.5" outlineLevel="3" x14ac:dyDescent="0.2">
      <c r="A4587" s="28"/>
      <c r="B4587" s="13" t="s">
        <v>1606</v>
      </c>
    </row>
    <row r="4588" spans="1:2" outlineLevel="3" x14ac:dyDescent="0.2">
      <c r="A4588" s="29"/>
      <c r="B4588" s="14" t="s">
        <v>3242</v>
      </c>
    </row>
    <row r="4589" spans="1:2" outlineLevel="3" x14ac:dyDescent="0.2">
      <c r="A4589" s="29"/>
      <c r="B4589" s="14" t="s">
        <v>3213</v>
      </c>
    </row>
    <row r="4590" spans="1:2" outlineLevel="3" x14ac:dyDescent="0.2">
      <c r="A4590" s="29"/>
      <c r="B4590" s="14" t="s">
        <v>3115</v>
      </c>
    </row>
    <row r="4591" spans="1:2" outlineLevel="3" x14ac:dyDescent="0.2">
      <c r="A4591" s="29"/>
      <c r="B4591" s="14" t="s">
        <v>3243</v>
      </c>
    </row>
    <row r="4592" spans="1:2" x14ac:dyDescent="0.2">
      <c r="A4592" s="29"/>
      <c r="B4592" s="14" t="s">
        <v>3244</v>
      </c>
    </row>
    <row r="4593" spans="1:2" outlineLevel="1" x14ac:dyDescent="0.2">
      <c r="A4593" s="29"/>
      <c r="B4593" s="14" t="s">
        <v>3245</v>
      </c>
    </row>
    <row r="4594" spans="1:2" outlineLevel="2" x14ac:dyDescent="0.2">
      <c r="A4594" s="28" t="s">
        <v>7449</v>
      </c>
      <c r="B4594" s="8" t="s">
        <v>3246</v>
      </c>
    </row>
    <row r="4595" spans="1:2" outlineLevel="2" x14ac:dyDescent="0.2">
      <c r="A4595" s="29" t="s">
        <v>7450</v>
      </c>
      <c r="B4595" s="9" t="s">
        <v>3246</v>
      </c>
    </row>
    <row r="4596" spans="1:2" outlineLevel="2" x14ac:dyDescent="0.2">
      <c r="A4596" s="29"/>
      <c r="B4596" s="8" t="s">
        <v>1605</v>
      </c>
    </row>
    <row r="4597" spans="1:2" outlineLevel="2" x14ac:dyDescent="0.2">
      <c r="A4597" s="29"/>
      <c r="B4597" s="9" t="s">
        <v>6201</v>
      </c>
    </row>
    <row r="4598" spans="1:2" outlineLevel="2" x14ac:dyDescent="0.2">
      <c r="A4598" s="29"/>
      <c r="B4598" s="12" t="s">
        <v>6202</v>
      </c>
    </row>
    <row r="4599" spans="1:2" outlineLevel="2" x14ac:dyDescent="0.2">
      <c r="A4599" s="29"/>
      <c r="B4599" s="12" t="s">
        <v>6203</v>
      </c>
    </row>
    <row r="4600" spans="1:2" outlineLevel="2" x14ac:dyDescent="0.2">
      <c r="A4600" s="29"/>
      <c r="B4600" s="12" t="s">
        <v>6204</v>
      </c>
    </row>
    <row r="4601" spans="1:2" outlineLevel="2" x14ac:dyDescent="0.2">
      <c r="A4601" s="29"/>
      <c r="B4601" s="12" t="s">
        <v>6205</v>
      </c>
    </row>
    <row r="4602" spans="1:2" outlineLevel="2" x14ac:dyDescent="0.2">
      <c r="A4602" s="29"/>
      <c r="B4602" s="12" t="s">
        <v>6206</v>
      </c>
    </row>
    <row r="4603" spans="1:2" outlineLevel="2" x14ac:dyDescent="0.2">
      <c r="A4603" s="29"/>
      <c r="B4603" s="12" t="s">
        <v>6207</v>
      </c>
    </row>
    <row r="4604" spans="1:2" outlineLevel="2" x14ac:dyDescent="0.2">
      <c r="A4604" s="29"/>
      <c r="B4604" s="12" t="s">
        <v>6208</v>
      </c>
    </row>
    <row r="4605" spans="1:2" outlineLevel="2" x14ac:dyDescent="0.2">
      <c r="A4605" s="29"/>
      <c r="B4605" s="12" t="s">
        <v>6209</v>
      </c>
    </row>
    <row r="4606" spans="1:2" outlineLevel="2" x14ac:dyDescent="0.2">
      <c r="A4606" s="29"/>
      <c r="B4606" s="12" t="s">
        <v>6210</v>
      </c>
    </row>
    <row r="4607" spans="1:2" outlineLevel="2" x14ac:dyDescent="0.2">
      <c r="A4607" s="29"/>
      <c r="B4607" s="12" t="s">
        <v>6211</v>
      </c>
    </row>
    <row r="4608" spans="1:2" ht="13.5" outlineLevel="2" x14ac:dyDescent="0.2">
      <c r="A4608" s="28"/>
      <c r="B4608" s="13" t="s">
        <v>1606</v>
      </c>
    </row>
    <row r="4609" spans="1:2" outlineLevel="2" x14ac:dyDescent="0.2">
      <c r="A4609" s="29"/>
      <c r="B4609" s="14" t="s">
        <v>3247</v>
      </c>
    </row>
    <row r="4610" spans="1:2" outlineLevel="2" x14ac:dyDescent="0.2">
      <c r="A4610" s="29"/>
      <c r="B4610" s="14" t="s">
        <v>3248</v>
      </c>
    </row>
    <row r="4611" spans="1:2" outlineLevel="2" x14ac:dyDescent="0.2">
      <c r="A4611" s="29"/>
      <c r="B4611" s="14" t="s">
        <v>3249</v>
      </c>
    </row>
    <row r="4612" spans="1:2" outlineLevel="2" x14ac:dyDescent="0.2">
      <c r="A4612" s="29"/>
      <c r="B4612" s="14" t="s">
        <v>3250</v>
      </c>
    </row>
    <row r="4613" spans="1:2" outlineLevel="2" x14ac:dyDescent="0.2">
      <c r="A4613" s="29"/>
      <c r="B4613" s="14" t="s">
        <v>3251</v>
      </c>
    </row>
    <row r="4614" spans="1:2" outlineLevel="2" x14ac:dyDescent="0.2">
      <c r="A4614" s="29"/>
      <c r="B4614" s="14" t="s">
        <v>3252</v>
      </c>
    </row>
    <row r="4615" spans="1:2" outlineLevel="2" x14ac:dyDescent="0.2">
      <c r="A4615" s="29"/>
      <c r="B4615" s="14" t="s">
        <v>3253</v>
      </c>
    </row>
    <row r="4616" spans="1:2" outlineLevel="2" x14ac:dyDescent="0.2">
      <c r="A4616" s="28" t="s">
        <v>7451</v>
      </c>
      <c r="B4616" s="8" t="s">
        <v>147</v>
      </c>
    </row>
    <row r="4617" spans="1:2" ht="38.25" outlineLevel="2" x14ac:dyDescent="0.2">
      <c r="A4617" s="29"/>
      <c r="B4617" s="9" t="s">
        <v>3254</v>
      </c>
    </row>
    <row r="4618" spans="1:2" outlineLevel="2" x14ac:dyDescent="0.2">
      <c r="A4618" s="28" t="s">
        <v>7452</v>
      </c>
      <c r="B4618" s="8" t="s">
        <v>147</v>
      </c>
    </row>
    <row r="4619" spans="1:2" outlineLevel="2" x14ac:dyDescent="0.2">
      <c r="A4619" s="29" t="s">
        <v>7453</v>
      </c>
      <c r="B4619" s="9" t="s">
        <v>147</v>
      </c>
    </row>
    <row r="4620" spans="1:2" outlineLevel="2" x14ac:dyDescent="0.2">
      <c r="A4620" s="28"/>
      <c r="B4620" s="8" t="s">
        <v>1605</v>
      </c>
    </row>
    <row r="4621" spans="1:2" outlineLevel="2" x14ac:dyDescent="0.2">
      <c r="A4621" s="29"/>
      <c r="B4621" s="9" t="s">
        <v>1521</v>
      </c>
    </row>
    <row r="4622" spans="1:2" outlineLevel="2" x14ac:dyDescent="0.2">
      <c r="A4622" s="29"/>
      <c r="B4622" s="12" t="s">
        <v>6212</v>
      </c>
    </row>
    <row r="4623" spans="1:2" outlineLevel="2" x14ac:dyDescent="0.2">
      <c r="A4623" s="29"/>
      <c r="B4623" s="12" t="s">
        <v>6213</v>
      </c>
    </row>
    <row r="4624" spans="1:2" outlineLevel="2" x14ac:dyDescent="0.2">
      <c r="A4624" s="29"/>
      <c r="B4624" s="12" t="s">
        <v>6214</v>
      </c>
    </row>
    <row r="4625" spans="1:2" ht="25.5" outlineLevel="2" x14ac:dyDescent="0.2">
      <c r="A4625" s="29"/>
      <c r="B4625" s="12" t="s">
        <v>6215</v>
      </c>
    </row>
    <row r="4626" spans="1:2" outlineLevel="2" x14ac:dyDescent="0.2">
      <c r="A4626" s="29"/>
      <c r="B4626" s="9" t="s">
        <v>8805</v>
      </c>
    </row>
    <row r="4627" spans="1:2" outlineLevel="2" x14ac:dyDescent="0.2">
      <c r="A4627" s="29"/>
      <c r="B4627" s="9" t="s">
        <v>1522</v>
      </c>
    </row>
    <row r="4628" spans="1:2" ht="13.5" outlineLevel="2" x14ac:dyDescent="0.2">
      <c r="A4628" s="28"/>
      <c r="B4628" s="13" t="s">
        <v>1606</v>
      </c>
    </row>
    <row r="4629" spans="1:2" outlineLevel="2" x14ac:dyDescent="0.2">
      <c r="A4629" s="29"/>
      <c r="B4629" s="14" t="s">
        <v>8806</v>
      </c>
    </row>
    <row r="4630" spans="1:2" outlineLevel="2" x14ac:dyDescent="0.2">
      <c r="A4630" s="29"/>
      <c r="B4630" s="14" t="s">
        <v>3255</v>
      </c>
    </row>
    <row r="4631" spans="1:2" outlineLevel="2" x14ac:dyDescent="0.2">
      <c r="A4631" s="29"/>
      <c r="B4631" s="14" t="s">
        <v>3256</v>
      </c>
    </row>
    <row r="4632" spans="1:2" outlineLevel="2" x14ac:dyDescent="0.2">
      <c r="A4632" s="29"/>
      <c r="B4632" s="14" t="s">
        <v>3257</v>
      </c>
    </row>
    <row r="4633" spans="1:2" outlineLevel="2" x14ac:dyDescent="0.2">
      <c r="A4633" s="29"/>
      <c r="B4633" s="14" t="s">
        <v>3258</v>
      </c>
    </row>
    <row r="4634" spans="1:2" outlineLevel="2" x14ac:dyDescent="0.2">
      <c r="A4634" s="29"/>
      <c r="B4634" s="14" t="s">
        <v>3259</v>
      </c>
    </row>
    <row r="4635" spans="1:2" outlineLevel="2" x14ac:dyDescent="0.2">
      <c r="A4635" s="30" t="s">
        <v>3260</v>
      </c>
      <c r="B4635" s="16" t="s">
        <v>3261</v>
      </c>
    </row>
    <row r="4636" spans="1:2" outlineLevel="2" x14ac:dyDescent="0.2">
      <c r="A4636" s="27" t="s">
        <v>5510</v>
      </c>
      <c r="B4636" s="7" t="s">
        <v>3261</v>
      </c>
    </row>
    <row r="4637" spans="1:2" outlineLevel="2" x14ac:dyDescent="0.2">
      <c r="A4637" s="28" t="s">
        <v>7454</v>
      </c>
      <c r="B4637" s="8" t="s">
        <v>3262</v>
      </c>
    </row>
    <row r="4638" spans="1:2" outlineLevel="2" x14ac:dyDescent="0.2">
      <c r="A4638" s="28"/>
      <c r="B4638" s="8" t="s">
        <v>1628</v>
      </c>
    </row>
    <row r="4639" spans="1:2" outlineLevel="2" x14ac:dyDescent="0.2">
      <c r="A4639" s="29"/>
      <c r="B4639" s="9" t="s">
        <v>1523</v>
      </c>
    </row>
    <row r="4640" spans="1:2" outlineLevel="2" x14ac:dyDescent="0.2">
      <c r="A4640" s="29"/>
      <c r="B4640" s="9" t="s">
        <v>1524</v>
      </c>
    </row>
    <row r="4641" spans="1:2" outlineLevel="2" x14ac:dyDescent="0.2">
      <c r="A4641" s="29"/>
      <c r="B4641" s="9" t="s">
        <v>1525</v>
      </c>
    </row>
    <row r="4642" spans="1:2" ht="13.5" outlineLevel="2" x14ac:dyDescent="0.2">
      <c r="A4642" s="28"/>
      <c r="B4642" s="13" t="s">
        <v>1666</v>
      </c>
    </row>
    <row r="4643" spans="1:2" outlineLevel="2" x14ac:dyDescent="0.2">
      <c r="A4643" s="29"/>
      <c r="B4643" s="14" t="s">
        <v>3263</v>
      </c>
    </row>
    <row r="4644" spans="1:2" outlineLevel="2" x14ac:dyDescent="0.2">
      <c r="A4644" s="29"/>
      <c r="B4644" s="14" t="s">
        <v>3264</v>
      </c>
    </row>
    <row r="4645" spans="1:2" outlineLevel="2" x14ac:dyDescent="0.2">
      <c r="A4645" s="28" t="s">
        <v>7455</v>
      </c>
      <c r="B4645" s="8" t="s">
        <v>3265</v>
      </c>
    </row>
    <row r="4646" spans="1:2" outlineLevel="2" x14ac:dyDescent="0.2">
      <c r="A4646" s="29" t="s">
        <v>7456</v>
      </c>
      <c r="B4646" s="9" t="s">
        <v>3266</v>
      </c>
    </row>
    <row r="4647" spans="1:2" outlineLevel="2" x14ac:dyDescent="0.2">
      <c r="A4647" s="29" t="s">
        <v>7457</v>
      </c>
      <c r="B4647" s="9" t="s">
        <v>3267</v>
      </c>
    </row>
    <row r="4648" spans="1:2" outlineLevel="2" x14ac:dyDescent="0.2">
      <c r="A4648" s="29" t="s">
        <v>7458</v>
      </c>
      <c r="B4648" s="9" t="s">
        <v>3268</v>
      </c>
    </row>
    <row r="4649" spans="1:2" outlineLevel="2" x14ac:dyDescent="0.2">
      <c r="A4649" s="29" t="s">
        <v>7459</v>
      </c>
      <c r="B4649" s="9" t="s">
        <v>3269</v>
      </c>
    </row>
    <row r="4650" spans="1:2" outlineLevel="2" x14ac:dyDescent="0.2">
      <c r="A4650" s="28" t="s">
        <v>7460</v>
      </c>
      <c r="B4650" s="8" t="s">
        <v>3270</v>
      </c>
    </row>
    <row r="4651" spans="1:2" outlineLevel="2" x14ac:dyDescent="0.2">
      <c r="A4651" s="29" t="s">
        <v>7461</v>
      </c>
      <c r="B4651" s="9" t="s">
        <v>3270</v>
      </c>
    </row>
    <row r="4652" spans="1:2" outlineLevel="2" x14ac:dyDescent="0.2">
      <c r="A4652" s="29"/>
      <c r="B4652" s="8" t="s">
        <v>1605</v>
      </c>
    </row>
    <row r="4653" spans="1:2" outlineLevel="2" x14ac:dyDescent="0.2">
      <c r="A4653" s="29"/>
      <c r="B4653" s="9" t="s">
        <v>1526</v>
      </c>
    </row>
    <row r="4654" spans="1:2" ht="13.5" outlineLevel="2" x14ac:dyDescent="0.2">
      <c r="A4654" s="28"/>
      <c r="B4654" s="13" t="s">
        <v>1606</v>
      </c>
    </row>
    <row r="4655" spans="1:2" outlineLevel="2" x14ac:dyDescent="0.2">
      <c r="A4655" s="29"/>
      <c r="B4655" s="14" t="s">
        <v>3271</v>
      </c>
    </row>
    <row r="4656" spans="1:2" outlineLevel="2" x14ac:dyDescent="0.2">
      <c r="A4656" s="28" t="s">
        <v>7462</v>
      </c>
      <c r="B4656" s="8" t="s">
        <v>3272</v>
      </c>
    </row>
    <row r="4657" spans="1:2" outlineLevel="2" x14ac:dyDescent="0.2">
      <c r="A4657" s="29" t="s">
        <v>7463</v>
      </c>
      <c r="B4657" s="9" t="s">
        <v>3272</v>
      </c>
    </row>
    <row r="4658" spans="1:2" outlineLevel="2" x14ac:dyDescent="0.2">
      <c r="A4658" s="29"/>
      <c r="B4658" s="8" t="s">
        <v>1605</v>
      </c>
    </row>
    <row r="4659" spans="1:2" ht="25.5" outlineLevel="2" x14ac:dyDescent="0.2">
      <c r="A4659" s="29"/>
      <c r="B4659" s="9" t="s">
        <v>1527</v>
      </c>
    </row>
    <row r="4660" spans="1:2" outlineLevel="2" x14ac:dyDescent="0.2">
      <c r="A4660" s="29"/>
      <c r="B4660" s="9" t="s">
        <v>6216</v>
      </c>
    </row>
    <row r="4661" spans="1:2" ht="13.5" outlineLevel="2" x14ac:dyDescent="0.2">
      <c r="A4661" s="29"/>
      <c r="B4661" s="13" t="s">
        <v>1606</v>
      </c>
    </row>
    <row r="4662" spans="1:2" outlineLevel="2" x14ac:dyDescent="0.2">
      <c r="A4662" s="29"/>
      <c r="B4662" s="14" t="s">
        <v>3273</v>
      </c>
    </row>
    <row r="4663" spans="1:2" outlineLevel="2" x14ac:dyDescent="0.2">
      <c r="A4663" s="29"/>
      <c r="B4663" s="14" t="s">
        <v>3274</v>
      </c>
    </row>
    <row r="4664" spans="1:2" outlineLevel="2" x14ac:dyDescent="0.2">
      <c r="A4664" s="28" t="s">
        <v>7464</v>
      </c>
      <c r="B4664" s="8" t="s">
        <v>3275</v>
      </c>
    </row>
    <row r="4665" spans="1:2" outlineLevel="2" x14ac:dyDescent="0.2">
      <c r="A4665" s="29" t="s">
        <v>7465</v>
      </c>
      <c r="B4665" s="9" t="s">
        <v>3275</v>
      </c>
    </row>
    <row r="4666" spans="1:2" outlineLevel="2" x14ac:dyDescent="0.2">
      <c r="A4666" s="28"/>
      <c r="B4666" s="8" t="s">
        <v>1605</v>
      </c>
    </row>
    <row r="4667" spans="1:2" outlineLevel="2" x14ac:dyDescent="0.2">
      <c r="A4667" s="29"/>
      <c r="B4667" s="9" t="s">
        <v>1528</v>
      </c>
    </row>
    <row r="4668" spans="1:2" outlineLevel="2" x14ac:dyDescent="0.2">
      <c r="A4668" s="29"/>
      <c r="B4668" s="9" t="s">
        <v>1529</v>
      </c>
    </row>
    <row r="4669" spans="1:2" outlineLevel="2" x14ac:dyDescent="0.2">
      <c r="A4669" s="29"/>
      <c r="B4669" s="9" t="s">
        <v>1530</v>
      </c>
    </row>
    <row r="4670" spans="1:2" outlineLevel="2" x14ac:dyDescent="0.2">
      <c r="A4670" s="29"/>
      <c r="B4670" s="9" t="s">
        <v>1531</v>
      </c>
    </row>
    <row r="4671" spans="1:2" outlineLevel="2" x14ac:dyDescent="0.2">
      <c r="A4671" s="28" t="s">
        <v>7466</v>
      </c>
      <c r="B4671" s="8" t="s">
        <v>36</v>
      </c>
    </row>
    <row r="4672" spans="1:2" outlineLevel="2" x14ac:dyDescent="0.2">
      <c r="A4672" s="28"/>
      <c r="B4672" s="8" t="s">
        <v>1628</v>
      </c>
    </row>
    <row r="4673" spans="1:2" outlineLevel="2" x14ac:dyDescent="0.2">
      <c r="A4673" s="29"/>
      <c r="B4673" s="9" t="s">
        <v>1532</v>
      </c>
    </row>
    <row r="4674" spans="1:2" ht="25.5" outlineLevel="2" x14ac:dyDescent="0.2">
      <c r="A4674" s="29"/>
      <c r="B4674" s="9" t="s">
        <v>1533</v>
      </c>
    </row>
    <row r="4675" spans="1:2" ht="13.5" outlineLevel="2" x14ac:dyDescent="0.2">
      <c r="A4675" s="28"/>
      <c r="B4675" s="13" t="s">
        <v>1666</v>
      </c>
    </row>
    <row r="4676" spans="1:2" ht="25.5" outlineLevel="2" x14ac:dyDescent="0.2">
      <c r="A4676" s="29"/>
      <c r="B4676" s="14" t="s">
        <v>8807</v>
      </c>
    </row>
    <row r="4677" spans="1:2" outlineLevel="2" x14ac:dyDescent="0.2">
      <c r="A4677" s="28" t="s">
        <v>7467</v>
      </c>
      <c r="B4677" s="8" t="s">
        <v>3276</v>
      </c>
    </row>
    <row r="4678" spans="1:2" outlineLevel="2" x14ac:dyDescent="0.2">
      <c r="A4678" s="29" t="s">
        <v>7468</v>
      </c>
      <c r="B4678" s="9" t="s">
        <v>3276</v>
      </c>
    </row>
    <row r="4679" spans="1:2" x14ac:dyDescent="0.2">
      <c r="A4679" s="29"/>
      <c r="B4679" s="8" t="s">
        <v>1605</v>
      </c>
    </row>
    <row r="4680" spans="1:2" outlineLevel="1" x14ac:dyDescent="0.2">
      <c r="A4680" s="29"/>
      <c r="B4680" s="9" t="s">
        <v>1534</v>
      </c>
    </row>
    <row r="4681" spans="1:2" outlineLevel="2" x14ac:dyDescent="0.2">
      <c r="A4681" s="29"/>
      <c r="B4681" s="9" t="s">
        <v>1535</v>
      </c>
    </row>
    <row r="4682" spans="1:2" outlineLevel="2" x14ac:dyDescent="0.2">
      <c r="A4682" s="29"/>
      <c r="B4682" s="9" t="s">
        <v>1536</v>
      </c>
    </row>
    <row r="4683" spans="1:2" ht="13.5" outlineLevel="2" x14ac:dyDescent="0.2">
      <c r="A4683" s="28"/>
      <c r="B4683" s="13" t="s">
        <v>1606</v>
      </c>
    </row>
    <row r="4684" spans="1:2" outlineLevel="2" x14ac:dyDescent="0.2">
      <c r="A4684" s="29"/>
      <c r="B4684" s="14" t="s">
        <v>3277</v>
      </c>
    </row>
    <row r="4685" spans="1:2" outlineLevel="2" x14ac:dyDescent="0.2">
      <c r="A4685" s="29"/>
      <c r="B4685" s="14" t="s">
        <v>3278</v>
      </c>
    </row>
    <row r="4686" spans="1:2" outlineLevel="2" x14ac:dyDescent="0.2">
      <c r="A4686" s="29"/>
      <c r="B4686" s="14" t="s">
        <v>3279</v>
      </c>
    </row>
    <row r="4687" spans="1:2" outlineLevel="2" x14ac:dyDescent="0.2">
      <c r="A4687" s="29"/>
      <c r="B4687" s="14" t="s">
        <v>3280</v>
      </c>
    </row>
    <row r="4688" spans="1:2" outlineLevel="2" x14ac:dyDescent="0.2">
      <c r="A4688" s="28" t="s">
        <v>7469</v>
      </c>
      <c r="B4688" s="8" t="s">
        <v>3281</v>
      </c>
    </row>
    <row r="4689" spans="1:2" outlineLevel="2" x14ac:dyDescent="0.2">
      <c r="A4689" s="29" t="s">
        <v>7470</v>
      </c>
      <c r="B4689" s="9" t="s">
        <v>3281</v>
      </c>
    </row>
    <row r="4690" spans="1:2" outlineLevel="2" x14ac:dyDescent="0.2">
      <c r="A4690" s="29"/>
      <c r="B4690" s="8" t="s">
        <v>1605</v>
      </c>
    </row>
    <row r="4691" spans="1:2" outlineLevel="2" x14ac:dyDescent="0.2">
      <c r="A4691" s="29"/>
      <c r="B4691" s="9" t="s">
        <v>1537</v>
      </c>
    </row>
    <row r="4692" spans="1:2" outlineLevel="2" x14ac:dyDescent="0.2">
      <c r="A4692" s="29"/>
      <c r="B4692" s="9" t="s">
        <v>6217</v>
      </c>
    </row>
    <row r="4693" spans="1:2" ht="13.5" outlineLevel="2" x14ac:dyDescent="0.2">
      <c r="A4693" s="28"/>
      <c r="B4693" s="13" t="s">
        <v>1606</v>
      </c>
    </row>
    <row r="4694" spans="1:2" outlineLevel="2" x14ac:dyDescent="0.2">
      <c r="A4694" s="29"/>
      <c r="B4694" s="14" t="s">
        <v>3282</v>
      </c>
    </row>
    <row r="4695" spans="1:2" outlineLevel="2" x14ac:dyDescent="0.2">
      <c r="A4695" s="29"/>
      <c r="B4695" s="14" t="s">
        <v>8808</v>
      </c>
    </row>
    <row r="4696" spans="1:2" outlineLevel="2" x14ac:dyDescent="0.2">
      <c r="A4696" s="29"/>
      <c r="B4696" s="14" t="s">
        <v>3283</v>
      </c>
    </row>
    <row r="4697" spans="1:2" outlineLevel="2" x14ac:dyDescent="0.2">
      <c r="A4697" s="28" t="s">
        <v>7471</v>
      </c>
      <c r="B4697" s="8" t="s">
        <v>3284</v>
      </c>
    </row>
    <row r="4698" spans="1:2" outlineLevel="2" x14ac:dyDescent="0.2">
      <c r="A4698" s="29" t="s">
        <v>7472</v>
      </c>
      <c r="B4698" s="9" t="s">
        <v>3284</v>
      </c>
    </row>
    <row r="4699" spans="1:2" outlineLevel="2" x14ac:dyDescent="0.2">
      <c r="A4699" s="29"/>
      <c r="B4699" s="8" t="s">
        <v>1605</v>
      </c>
    </row>
    <row r="4700" spans="1:2" outlineLevel="2" x14ac:dyDescent="0.2">
      <c r="A4700" s="29"/>
      <c r="B4700" s="9" t="s">
        <v>1538</v>
      </c>
    </row>
    <row r="4701" spans="1:2" ht="25.5" outlineLevel="1" x14ac:dyDescent="0.2">
      <c r="A4701" s="29"/>
      <c r="B4701" s="9" t="s">
        <v>1539</v>
      </c>
    </row>
    <row r="4702" spans="1:2" outlineLevel="2" x14ac:dyDescent="0.2">
      <c r="A4702" s="29"/>
      <c r="B4702" s="9" t="s">
        <v>1540</v>
      </c>
    </row>
    <row r="4703" spans="1:2" ht="13.5" outlineLevel="2" x14ac:dyDescent="0.2">
      <c r="A4703" s="29"/>
      <c r="B4703" s="13" t="s">
        <v>1606</v>
      </c>
    </row>
    <row r="4704" spans="1:2" outlineLevel="2" x14ac:dyDescent="0.2">
      <c r="A4704" s="29"/>
      <c r="B4704" s="14" t="s">
        <v>3285</v>
      </c>
    </row>
    <row r="4705" spans="1:2" outlineLevel="2" x14ac:dyDescent="0.2">
      <c r="A4705" s="29"/>
      <c r="B4705" s="14" t="s">
        <v>3286</v>
      </c>
    </row>
    <row r="4706" spans="1:2" outlineLevel="2" x14ac:dyDescent="0.2">
      <c r="A4706" s="29"/>
      <c r="B4706" s="14" t="s">
        <v>3287</v>
      </c>
    </row>
    <row r="4707" spans="1:2" outlineLevel="2" x14ac:dyDescent="0.2">
      <c r="A4707" s="28" t="s">
        <v>7473</v>
      </c>
      <c r="B4707" s="8" t="s">
        <v>148</v>
      </c>
    </row>
    <row r="4708" spans="1:2" outlineLevel="2" x14ac:dyDescent="0.2">
      <c r="A4708" s="28" t="s">
        <v>7474</v>
      </c>
      <c r="B4708" s="8" t="s">
        <v>148</v>
      </c>
    </row>
    <row r="4709" spans="1:2" outlineLevel="2" x14ac:dyDescent="0.2">
      <c r="A4709" s="29" t="s">
        <v>7475</v>
      </c>
      <c r="B4709" s="9" t="s">
        <v>148</v>
      </c>
    </row>
    <row r="4710" spans="1:2" outlineLevel="2" x14ac:dyDescent="0.2">
      <c r="A4710" s="28"/>
      <c r="B4710" s="8" t="s">
        <v>1605</v>
      </c>
    </row>
    <row r="4711" spans="1:2" outlineLevel="2" x14ac:dyDescent="0.2">
      <c r="A4711" s="29"/>
      <c r="B4711" s="9" t="s">
        <v>1541</v>
      </c>
    </row>
    <row r="4712" spans="1:2" outlineLevel="2" x14ac:dyDescent="0.2">
      <c r="A4712" s="29"/>
      <c r="B4712" s="9" t="s">
        <v>1542</v>
      </c>
    </row>
    <row r="4713" spans="1:2" outlineLevel="2" x14ac:dyDescent="0.2">
      <c r="A4713" s="29"/>
      <c r="B4713" s="9" t="s">
        <v>1543</v>
      </c>
    </row>
    <row r="4714" spans="1:2" outlineLevel="2" x14ac:dyDescent="0.2">
      <c r="A4714" s="29"/>
      <c r="B4714" s="9" t="s">
        <v>1544</v>
      </c>
    </row>
    <row r="4715" spans="1:2" outlineLevel="2" x14ac:dyDescent="0.2">
      <c r="A4715" s="29"/>
      <c r="B4715" s="9" t="s">
        <v>1545</v>
      </c>
    </row>
    <row r="4716" spans="1:2" outlineLevel="1" x14ac:dyDescent="0.2">
      <c r="A4716" s="29"/>
      <c r="B4716" s="9" t="s">
        <v>1546</v>
      </c>
    </row>
    <row r="4717" spans="1:2" outlineLevel="2" x14ac:dyDescent="0.2">
      <c r="A4717" s="29"/>
      <c r="B4717" s="9" t="s">
        <v>6218</v>
      </c>
    </row>
    <row r="4718" spans="1:2" outlineLevel="2" x14ac:dyDescent="0.2">
      <c r="A4718" s="29"/>
      <c r="B4718" s="9" t="s">
        <v>6219</v>
      </c>
    </row>
    <row r="4719" spans="1:2" ht="13.5" outlineLevel="2" x14ac:dyDescent="0.2">
      <c r="A4719" s="28"/>
      <c r="B4719" s="13" t="s">
        <v>1606</v>
      </c>
    </row>
    <row r="4720" spans="1:2" outlineLevel="2" x14ac:dyDescent="0.2">
      <c r="A4720" s="29"/>
      <c r="B4720" s="14" t="s">
        <v>6220</v>
      </c>
    </row>
    <row r="4721" spans="1:2" outlineLevel="2" x14ac:dyDescent="0.2">
      <c r="A4721" s="29"/>
      <c r="B4721" s="14" t="s">
        <v>6221</v>
      </c>
    </row>
    <row r="4722" spans="1:2" outlineLevel="2" x14ac:dyDescent="0.2">
      <c r="A4722" s="30" t="s">
        <v>3288</v>
      </c>
      <c r="B4722" s="16" t="s">
        <v>3289</v>
      </c>
    </row>
    <row r="4723" spans="1:2" outlineLevel="2" x14ac:dyDescent="0.2">
      <c r="A4723" s="27" t="s">
        <v>7476</v>
      </c>
      <c r="B4723" s="7" t="s">
        <v>3290</v>
      </c>
    </row>
    <row r="4724" spans="1:2" outlineLevel="2" x14ac:dyDescent="0.2">
      <c r="A4724" s="28" t="s">
        <v>7477</v>
      </c>
      <c r="B4724" s="8" t="s">
        <v>149</v>
      </c>
    </row>
    <row r="4725" spans="1:2" outlineLevel="2" x14ac:dyDescent="0.2">
      <c r="A4725" s="28" t="s">
        <v>7478</v>
      </c>
      <c r="B4725" s="8" t="s">
        <v>149</v>
      </c>
    </row>
    <row r="4726" spans="1:2" outlineLevel="2" x14ac:dyDescent="0.2">
      <c r="A4726" s="29" t="s">
        <v>7479</v>
      </c>
      <c r="B4726" s="9" t="s">
        <v>149</v>
      </c>
    </row>
    <row r="4727" spans="1:2" outlineLevel="2" x14ac:dyDescent="0.2">
      <c r="A4727" s="28"/>
      <c r="B4727" s="8" t="s">
        <v>1605</v>
      </c>
    </row>
    <row r="4728" spans="1:2" outlineLevel="2" x14ac:dyDescent="0.2">
      <c r="A4728" s="29"/>
      <c r="B4728" s="9" t="s">
        <v>1547</v>
      </c>
    </row>
    <row r="4729" spans="1:2" outlineLevel="2" x14ac:dyDescent="0.2">
      <c r="A4729" s="29"/>
      <c r="B4729" s="12" t="s">
        <v>6222</v>
      </c>
    </row>
    <row r="4730" spans="1:2" outlineLevel="2" x14ac:dyDescent="0.2">
      <c r="A4730" s="29"/>
      <c r="B4730" s="12" t="s">
        <v>6223</v>
      </c>
    </row>
    <row r="4731" spans="1:2" outlineLevel="2" x14ac:dyDescent="0.2">
      <c r="A4731" s="29"/>
      <c r="B4731" s="12" t="s">
        <v>6224</v>
      </c>
    </row>
    <row r="4732" spans="1:2" outlineLevel="2" x14ac:dyDescent="0.2">
      <c r="A4732" s="29"/>
      <c r="B4732" s="12" t="s">
        <v>6225</v>
      </c>
    </row>
    <row r="4733" spans="1:2" outlineLevel="2" x14ac:dyDescent="0.2">
      <c r="A4733" s="29"/>
      <c r="B4733" s="12" t="s">
        <v>6226</v>
      </c>
    </row>
    <row r="4734" spans="1:2" outlineLevel="2" x14ac:dyDescent="0.2">
      <c r="A4734" s="29"/>
      <c r="B4734" s="12" t="s">
        <v>6227</v>
      </c>
    </row>
    <row r="4735" spans="1:2" outlineLevel="2" x14ac:dyDescent="0.2">
      <c r="A4735" s="29"/>
      <c r="B4735" s="9" t="s">
        <v>1548</v>
      </c>
    </row>
    <row r="4736" spans="1:2" outlineLevel="2" x14ac:dyDescent="0.2">
      <c r="A4736" s="29"/>
      <c r="B4736" s="9" t="s">
        <v>1549</v>
      </c>
    </row>
    <row r="4737" spans="1:2" outlineLevel="2" x14ac:dyDescent="0.2">
      <c r="A4737" s="29"/>
      <c r="B4737" s="9" t="s">
        <v>6228</v>
      </c>
    </row>
    <row r="4738" spans="1:2" ht="13.5" outlineLevel="2" x14ac:dyDescent="0.2">
      <c r="A4738" s="28"/>
      <c r="B4738" s="13" t="s">
        <v>1606</v>
      </c>
    </row>
    <row r="4739" spans="1:2" outlineLevel="2" x14ac:dyDescent="0.2">
      <c r="A4739" s="29"/>
      <c r="B4739" s="14" t="s">
        <v>8809</v>
      </c>
    </row>
    <row r="4740" spans="1:2" outlineLevel="2" x14ac:dyDescent="0.2">
      <c r="A4740" s="29"/>
      <c r="B4740" s="14" t="s">
        <v>3291</v>
      </c>
    </row>
    <row r="4741" spans="1:2" outlineLevel="2" x14ac:dyDescent="0.2">
      <c r="A4741" s="29"/>
      <c r="B4741" s="14" t="s">
        <v>3292</v>
      </c>
    </row>
    <row r="4742" spans="1:2" outlineLevel="2" x14ac:dyDescent="0.2">
      <c r="A4742" s="29"/>
      <c r="B4742" s="14" t="s">
        <v>8810</v>
      </c>
    </row>
    <row r="4743" spans="1:2" outlineLevel="2" x14ac:dyDescent="0.2">
      <c r="A4743" s="29"/>
      <c r="B4743" s="14" t="s">
        <v>3293</v>
      </c>
    </row>
    <row r="4744" spans="1:2" outlineLevel="2" x14ac:dyDescent="0.2">
      <c r="A4744" s="27" t="s">
        <v>7480</v>
      </c>
      <c r="B4744" s="7" t="s">
        <v>3294</v>
      </c>
    </row>
    <row r="4745" spans="1:2" outlineLevel="2" x14ac:dyDescent="0.2">
      <c r="A4745" s="28" t="s">
        <v>7481</v>
      </c>
      <c r="B4745" s="8" t="s">
        <v>150</v>
      </c>
    </row>
    <row r="4746" spans="1:2" outlineLevel="2" x14ac:dyDescent="0.2">
      <c r="A4746" s="28" t="s">
        <v>7482</v>
      </c>
      <c r="B4746" s="8" t="s">
        <v>150</v>
      </c>
    </row>
    <row r="4747" spans="1:2" outlineLevel="2" x14ac:dyDescent="0.2">
      <c r="A4747" s="29" t="s">
        <v>7483</v>
      </c>
      <c r="B4747" s="9" t="s">
        <v>150</v>
      </c>
    </row>
    <row r="4748" spans="1:2" outlineLevel="2" x14ac:dyDescent="0.2">
      <c r="A4748" s="28"/>
      <c r="B4748" s="8" t="s">
        <v>1605</v>
      </c>
    </row>
    <row r="4749" spans="1:2" outlineLevel="2" x14ac:dyDescent="0.2">
      <c r="A4749" s="29"/>
      <c r="B4749" s="9" t="s">
        <v>1550</v>
      </c>
    </row>
    <row r="4750" spans="1:2" ht="25.5" outlineLevel="2" x14ac:dyDescent="0.2">
      <c r="A4750" s="29"/>
      <c r="B4750" s="9" t="s">
        <v>1551</v>
      </c>
    </row>
    <row r="4751" spans="1:2" outlineLevel="2" x14ac:dyDescent="0.2">
      <c r="A4751" s="29"/>
      <c r="B4751" s="9" t="s">
        <v>1552</v>
      </c>
    </row>
    <row r="4752" spans="1:2" ht="25.5" outlineLevel="2" x14ac:dyDescent="0.2">
      <c r="A4752" s="29"/>
      <c r="B4752" s="9" t="s">
        <v>3295</v>
      </c>
    </row>
    <row r="4753" spans="1:2" outlineLevel="2" x14ac:dyDescent="0.2">
      <c r="A4753" s="29"/>
      <c r="B4753" s="9" t="s">
        <v>1553</v>
      </c>
    </row>
    <row r="4754" spans="1:2" ht="13.5" outlineLevel="2" x14ac:dyDescent="0.2">
      <c r="A4754" s="33"/>
      <c r="B4754" s="13" t="s">
        <v>1606</v>
      </c>
    </row>
    <row r="4755" spans="1:2" outlineLevel="2" x14ac:dyDescent="0.2">
      <c r="A4755" s="29"/>
      <c r="B4755" s="14" t="s">
        <v>3296</v>
      </c>
    </row>
    <row r="4756" spans="1:2" outlineLevel="2" x14ac:dyDescent="0.2">
      <c r="A4756" s="29"/>
      <c r="B4756" s="14" t="s">
        <v>3297</v>
      </c>
    </row>
    <row r="4757" spans="1:2" outlineLevel="2" x14ac:dyDescent="0.2">
      <c r="A4757" s="29"/>
      <c r="B4757" s="14" t="s">
        <v>3298</v>
      </c>
    </row>
    <row r="4758" spans="1:2" outlineLevel="2" x14ac:dyDescent="0.2">
      <c r="A4758" s="29"/>
      <c r="B4758" s="14" t="s">
        <v>3299</v>
      </c>
    </row>
    <row r="4759" spans="1:2" outlineLevel="2" x14ac:dyDescent="0.2">
      <c r="A4759" s="27" t="s">
        <v>7484</v>
      </c>
      <c r="B4759" s="7" t="s">
        <v>3300</v>
      </c>
    </row>
    <row r="4760" spans="1:2" outlineLevel="2" x14ac:dyDescent="0.2">
      <c r="A4760" s="28" t="s">
        <v>7485</v>
      </c>
      <c r="B4760" s="8" t="s">
        <v>151</v>
      </c>
    </row>
    <row r="4761" spans="1:2" outlineLevel="2" x14ac:dyDescent="0.2">
      <c r="A4761" s="28"/>
      <c r="B4761" s="8" t="s">
        <v>1628</v>
      </c>
    </row>
    <row r="4762" spans="1:2" ht="25.5" outlineLevel="2" x14ac:dyDescent="0.2">
      <c r="A4762" s="29"/>
      <c r="B4762" s="9" t="s">
        <v>3301</v>
      </c>
    </row>
    <row r="4763" spans="1:2" outlineLevel="2" x14ac:dyDescent="0.2">
      <c r="A4763" s="28" t="s">
        <v>7486</v>
      </c>
      <c r="B4763" s="8" t="s">
        <v>3302</v>
      </c>
    </row>
    <row r="4764" spans="1:2" outlineLevel="2" x14ac:dyDescent="0.2">
      <c r="A4764" s="29" t="s">
        <v>7487</v>
      </c>
      <c r="B4764" s="9" t="s">
        <v>3302</v>
      </c>
    </row>
    <row r="4765" spans="1:2" outlineLevel="2" x14ac:dyDescent="0.2">
      <c r="A4765" s="29"/>
      <c r="B4765" s="8" t="s">
        <v>1605</v>
      </c>
    </row>
    <row r="4766" spans="1:2" ht="25.5" outlineLevel="2" x14ac:dyDescent="0.2">
      <c r="A4766" s="29"/>
      <c r="B4766" s="9" t="s">
        <v>3303</v>
      </c>
    </row>
    <row r="4767" spans="1:2" outlineLevel="2" x14ac:dyDescent="0.2">
      <c r="A4767" s="29"/>
      <c r="B4767" s="9" t="s">
        <v>1554</v>
      </c>
    </row>
    <row r="4768" spans="1:2" outlineLevel="2" x14ac:dyDescent="0.2">
      <c r="A4768" s="29"/>
      <c r="B4768" s="9" t="s">
        <v>1555</v>
      </c>
    </row>
    <row r="4769" spans="1:2" outlineLevel="2" x14ac:dyDescent="0.2">
      <c r="A4769" s="29"/>
      <c r="B4769" s="9" t="s">
        <v>1556</v>
      </c>
    </row>
    <row r="4770" spans="1:2" outlineLevel="2" x14ac:dyDescent="0.2">
      <c r="A4770" s="29"/>
      <c r="B4770" s="9" t="s">
        <v>1557</v>
      </c>
    </row>
    <row r="4771" spans="1:2" outlineLevel="2" x14ac:dyDescent="0.2">
      <c r="A4771" s="29"/>
      <c r="B4771" s="9" t="s">
        <v>1558</v>
      </c>
    </row>
    <row r="4772" spans="1:2" outlineLevel="2" x14ac:dyDescent="0.2">
      <c r="A4772" s="29"/>
      <c r="B4772" s="9" t="s">
        <v>1559</v>
      </c>
    </row>
    <row r="4773" spans="1:2" ht="13.5" outlineLevel="2" x14ac:dyDescent="0.2">
      <c r="A4773" s="29"/>
      <c r="B4773" s="13" t="s">
        <v>1606</v>
      </c>
    </row>
    <row r="4774" spans="1:2" outlineLevel="2" x14ac:dyDescent="0.2">
      <c r="A4774" s="29"/>
      <c r="B4774" s="14" t="s">
        <v>3304</v>
      </c>
    </row>
    <row r="4775" spans="1:2" outlineLevel="2" x14ac:dyDescent="0.2">
      <c r="A4775" s="29"/>
      <c r="B4775" s="14" t="s">
        <v>3305</v>
      </c>
    </row>
    <row r="4776" spans="1:2" ht="25.5" outlineLevel="2" x14ac:dyDescent="0.2">
      <c r="A4776" s="29"/>
      <c r="B4776" s="14" t="s">
        <v>3306</v>
      </c>
    </row>
    <row r="4777" spans="1:2" outlineLevel="2" x14ac:dyDescent="0.2">
      <c r="A4777" s="28" t="s">
        <v>7488</v>
      </c>
      <c r="B4777" s="8" t="s">
        <v>3307</v>
      </c>
    </row>
    <row r="4778" spans="1:2" outlineLevel="2" x14ac:dyDescent="0.2">
      <c r="A4778" s="29" t="s">
        <v>7489</v>
      </c>
      <c r="B4778" s="9" t="s">
        <v>3307</v>
      </c>
    </row>
    <row r="4779" spans="1:2" outlineLevel="2" x14ac:dyDescent="0.2">
      <c r="A4779" s="29"/>
      <c r="B4779" s="8" t="s">
        <v>1605</v>
      </c>
    </row>
    <row r="4780" spans="1:2" ht="38.25" outlineLevel="2" x14ac:dyDescent="0.2">
      <c r="A4780" s="29"/>
      <c r="B4780" s="9" t="s">
        <v>1560</v>
      </c>
    </row>
    <row r="4781" spans="1:2" outlineLevel="2" x14ac:dyDescent="0.2">
      <c r="A4781" s="29"/>
      <c r="B4781" s="9" t="s">
        <v>1561</v>
      </c>
    </row>
    <row r="4782" spans="1:2" outlineLevel="2" x14ac:dyDescent="0.2">
      <c r="A4782" s="29"/>
      <c r="B4782" s="12" t="s">
        <v>6229</v>
      </c>
    </row>
    <row r="4783" spans="1:2" outlineLevel="2" x14ac:dyDescent="0.2">
      <c r="A4783" s="29"/>
      <c r="B4783" s="12" t="s">
        <v>6230</v>
      </c>
    </row>
    <row r="4784" spans="1:2" outlineLevel="2" x14ac:dyDescent="0.2">
      <c r="A4784" s="29"/>
      <c r="B4784" s="12" t="s">
        <v>6231</v>
      </c>
    </row>
    <row r="4785" spans="1:2" outlineLevel="2" x14ac:dyDescent="0.2">
      <c r="A4785" s="29"/>
      <c r="B4785" s="12" t="s">
        <v>6232</v>
      </c>
    </row>
    <row r="4786" spans="1:2" outlineLevel="2" x14ac:dyDescent="0.2">
      <c r="A4786" s="29"/>
      <c r="B4786" s="9" t="s">
        <v>1562</v>
      </c>
    </row>
    <row r="4787" spans="1:2" ht="13.5" outlineLevel="2" x14ac:dyDescent="0.2">
      <c r="A4787" s="28"/>
      <c r="B4787" s="13" t="s">
        <v>1606</v>
      </c>
    </row>
    <row r="4788" spans="1:2" outlineLevel="2" x14ac:dyDescent="0.2">
      <c r="A4788" s="29"/>
      <c r="B4788" s="14" t="s">
        <v>3308</v>
      </c>
    </row>
    <row r="4789" spans="1:2" outlineLevel="2" x14ac:dyDescent="0.2">
      <c r="A4789" s="28" t="s">
        <v>7490</v>
      </c>
      <c r="B4789" s="8" t="s">
        <v>152</v>
      </c>
    </row>
    <row r="4790" spans="1:2" outlineLevel="2" x14ac:dyDescent="0.2">
      <c r="A4790" s="29"/>
      <c r="B4790" s="8" t="s">
        <v>1628</v>
      </c>
    </row>
    <row r="4791" spans="1:2" outlineLevel="2" x14ac:dyDescent="0.2">
      <c r="A4791" s="29"/>
      <c r="B4791" s="9" t="s">
        <v>1563</v>
      </c>
    </row>
    <row r="4792" spans="1:2" outlineLevel="2" x14ac:dyDescent="0.2">
      <c r="A4792" s="29"/>
      <c r="B4792" s="9" t="s">
        <v>1564</v>
      </c>
    </row>
    <row r="4793" spans="1:2" outlineLevel="2" x14ac:dyDescent="0.2">
      <c r="A4793" s="29"/>
      <c r="B4793" s="9" t="s">
        <v>3309</v>
      </c>
    </row>
    <row r="4794" spans="1:2" outlineLevel="2" x14ac:dyDescent="0.2">
      <c r="A4794" s="29"/>
      <c r="B4794" s="9" t="s">
        <v>1565</v>
      </c>
    </row>
    <row r="4795" spans="1:2" outlineLevel="2" x14ac:dyDescent="0.2">
      <c r="A4795" s="29"/>
      <c r="B4795" s="9" t="s">
        <v>1566</v>
      </c>
    </row>
    <row r="4796" spans="1:2" outlineLevel="2" x14ac:dyDescent="0.2">
      <c r="A4796" s="29"/>
      <c r="B4796" s="9" t="s">
        <v>1567</v>
      </c>
    </row>
    <row r="4797" spans="1:2" outlineLevel="2" x14ac:dyDescent="0.2">
      <c r="A4797" s="29"/>
      <c r="B4797" s="9" t="s">
        <v>1568</v>
      </c>
    </row>
    <row r="4798" spans="1:2" ht="13.5" outlineLevel="2" x14ac:dyDescent="0.2">
      <c r="A4798" s="28"/>
      <c r="B4798" s="13" t="s">
        <v>1666</v>
      </c>
    </row>
    <row r="4799" spans="1:2" outlineLevel="2" x14ac:dyDescent="0.2">
      <c r="A4799" s="29"/>
      <c r="B4799" s="14" t="s">
        <v>3310</v>
      </c>
    </row>
    <row r="4800" spans="1:2" outlineLevel="2" x14ac:dyDescent="0.2">
      <c r="A4800" s="29"/>
      <c r="B4800" s="14" t="s">
        <v>8811</v>
      </c>
    </row>
    <row r="4801" spans="1:2" outlineLevel="2" x14ac:dyDescent="0.2">
      <c r="A4801" s="28" t="s">
        <v>7491</v>
      </c>
      <c r="B4801" s="8" t="s">
        <v>3311</v>
      </c>
    </row>
    <row r="4802" spans="1:2" outlineLevel="2" x14ac:dyDescent="0.2">
      <c r="A4802" s="29" t="s">
        <v>7492</v>
      </c>
      <c r="B4802" s="9" t="s">
        <v>3311</v>
      </c>
    </row>
    <row r="4803" spans="1:2" outlineLevel="2" x14ac:dyDescent="0.2">
      <c r="A4803" s="29"/>
      <c r="B4803" s="8" t="s">
        <v>1605</v>
      </c>
    </row>
    <row r="4804" spans="1:2" outlineLevel="2" x14ac:dyDescent="0.2">
      <c r="A4804" s="29"/>
      <c r="B4804" s="9" t="s">
        <v>1569</v>
      </c>
    </row>
    <row r="4805" spans="1:2" outlineLevel="2" x14ac:dyDescent="0.2">
      <c r="A4805" s="29"/>
      <c r="B4805" s="9" t="s">
        <v>1570</v>
      </c>
    </row>
    <row r="4806" spans="1:2" ht="25.5" outlineLevel="2" x14ac:dyDescent="0.2">
      <c r="A4806" s="29"/>
      <c r="B4806" s="9" t="s">
        <v>1571</v>
      </c>
    </row>
    <row r="4807" spans="1:2" outlineLevel="2" x14ac:dyDescent="0.2">
      <c r="A4807" s="29"/>
      <c r="B4807" s="9" t="s">
        <v>1572</v>
      </c>
    </row>
    <row r="4808" spans="1:2" outlineLevel="2" x14ac:dyDescent="0.2">
      <c r="A4808" s="29"/>
      <c r="B4808" s="9" t="s">
        <v>1573</v>
      </c>
    </row>
    <row r="4809" spans="1:2" ht="13.5" outlineLevel="2" x14ac:dyDescent="0.2">
      <c r="A4809" s="28"/>
      <c r="B4809" s="13" t="s">
        <v>1606</v>
      </c>
    </row>
    <row r="4810" spans="1:2" outlineLevel="2" x14ac:dyDescent="0.2">
      <c r="A4810" s="29"/>
      <c r="B4810" s="14" t="s">
        <v>3312</v>
      </c>
    </row>
    <row r="4811" spans="1:2" ht="25.5" outlineLevel="2" x14ac:dyDescent="0.2">
      <c r="A4811" s="29"/>
      <c r="B4811" s="14" t="s">
        <v>3313</v>
      </c>
    </row>
    <row r="4812" spans="1:2" outlineLevel="2" x14ac:dyDescent="0.2">
      <c r="A4812" s="29"/>
      <c r="B4812" s="14" t="s">
        <v>3314</v>
      </c>
    </row>
    <row r="4813" spans="1:2" outlineLevel="2" x14ac:dyDescent="0.2">
      <c r="A4813" s="28" t="s">
        <v>7493</v>
      </c>
      <c r="B4813" s="8" t="s">
        <v>3315</v>
      </c>
    </row>
    <row r="4814" spans="1:2" outlineLevel="2" x14ac:dyDescent="0.2">
      <c r="A4814" s="29" t="s">
        <v>7494</v>
      </c>
      <c r="B4814" s="9" t="s">
        <v>3315</v>
      </c>
    </row>
    <row r="4815" spans="1:2" outlineLevel="2" x14ac:dyDescent="0.2">
      <c r="A4815" s="29"/>
      <c r="B4815" s="8" t="s">
        <v>1605</v>
      </c>
    </row>
    <row r="4816" spans="1:2" ht="25.5" outlineLevel="2" x14ac:dyDescent="0.2">
      <c r="A4816" s="29"/>
      <c r="B4816" s="9" t="s">
        <v>1574</v>
      </c>
    </row>
    <row r="4817" spans="1:2" outlineLevel="2" x14ac:dyDescent="0.2">
      <c r="A4817" s="29"/>
      <c r="B4817" s="9" t="s">
        <v>1575</v>
      </c>
    </row>
    <row r="4818" spans="1:2" outlineLevel="2" x14ac:dyDescent="0.2">
      <c r="A4818" s="29"/>
      <c r="B4818" s="9" t="s">
        <v>1576</v>
      </c>
    </row>
    <row r="4819" spans="1:2" outlineLevel="2" x14ac:dyDescent="0.2">
      <c r="A4819" s="29"/>
      <c r="B4819" s="9" t="s">
        <v>1577</v>
      </c>
    </row>
    <row r="4820" spans="1:2" outlineLevel="2" x14ac:dyDescent="0.2">
      <c r="A4820" s="29"/>
      <c r="B4820" s="9" t="s">
        <v>1566</v>
      </c>
    </row>
    <row r="4821" spans="1:2" outlineLevel="2" x14ac:dyDescent="0.2">
      <c r="A4821" s="29"/>
      <c r="B4821" s="9" t="s">
        <v>1578</v>
      </c>
    </row>
    <row r="4822" spans="1:2" outlineLevel="2" x14ac:dyDescent="0.2">
      <c r="A4822" s="29"/>
      <c r="B4822" s="12" t="s">
        <v>6233</v>
      </c>
    </row>
    <row r="4823" spans="1:2" outlineLevel="2" x14ac:dyDescent="0.2">
      <c r="A4823" s="29"/>
      <c r="B4823" s="12" t="s">
        <v>6234</v>
      </c>
    </row>
    <row r="4824" spans="1:2" ht="13.5" outlineLevel="2" x14ac:dyDescent="0.2">
      <c r="A4824" s="28"/>
      <c r="B4824" s="13" t="s">
        <v>1606</v>
      </c>
    </row>
    <row r="4825" spans="1:2" outlineLevel="2" x14ac:dyDescent="0.2">
      <c r="A4825" s="29"/>
      <c r="B4825" s="14" t="s">
        <v>3316</v>
      </c>
    </row>
    <row r="4826" spans="1:2" outlineLevel="2" x14ac:dyDescent="0.2">
      <c r="A4826" s="29"/>
      <c r="B4826" s="14" t="s">
        <v>3317</v>
      </c>
    </row>
    <row r="4827" spans="1:2" outlineLevel="2" x14ac:dyDescent="0.2">
      <c r="A4827" s="29"/>
      <c r="B4827" s="14" t="s">
        <v>3314</v>
      </c>
    </row>
    <row r="4828" spans="1:2" outlineLevel="2" x14ac:dyDescent="0.2">
      <c r="A4828" s="28" t="s">
        <v>7495</v>
      </c>
      <c r="B4828" s="8" t="s">
        <v>153</v>
      </c>
    </row>
    <row r="4829" spans="1:2" outlineLevel="2" x14ac:dyDescent="0.2">
      <c r="A4829" s="28"/>
      <c r="B4829" s="8" t="s">
        <v>1628</v>
      </c>
    </row>
    <row r="4830" spans="1:2" outlineLevel="2" x14ac:dyDescent="0.2">
      <c r="A4830" s="29"/>
      <c r="B4830" s="9" t="s">
        <v>8812</v>
      </c>
    </row>
    <row r="4831" spans="1:2" outlineLevel="1" x14ac:dyDescent="0.2">
      <c r="A4831" s="29"/>
      <c r="B4831" s="9" t="s">
        <v>1579</v>
      </c>
    </row>
    <row r="4832" spans="1:2" outlineLevel="2" x14ac:dyDescent="0.2">
      <c r="A4832" s="28" t="s">
        <v>7496</v>
      </c>
      <c r="B4832" s="8" t="s">
        <v>3318</v>
      </c>
    </row>
    <row r="4833" spans="1:2" outlineLevel="2" x14ac:dyDescent="0.2">
      <c r="A4833" s="29" t="s">
        <v>7497</v>
      </c>
      <c r="B4833" s="9" t="s">
        <v>3318</v>
      </c>
    </row>
    <row r="4834" spans="1:2" outlineLevel="2" x14ac:dyDescent="0.2">
      <c r="A4834" s="28"/>
      <c r="B4834" s="8" t="s">
        <v>1605</v>
      </c>
    </row>
    <row r="4835" spans="1:2" ht="25.5" outlineLevel="2" x14ac:dyDescent="0.2">
      <c r="A4835" s="29"/>
      <c r="B4835" s="9" t="s">
        <v>1580</v>
      </c>
    </row>
    <row r="4836" spans="1:2" ht="13.5" outlineLevel="2" x14ac:dyDescent="0.2">
      <c r="A4836" s="28"/>
      <c r="B4836" s="13" t="s">
        <v>1606</v>
      </c>
    </row>
    <row r="4837" spans="1:2" outlineLevel="2" x14ac:dyDescent="0.2">
      <c r="A4837" s="29"/>
      <c r="B4837" s="14" t="s">
        <v>3319</v>
      </c>
    </row>
    <row r="4838" spans="1:2" ht="25.5" outlineLevel="2" x14ac:dyDescent="0.2">
      <c r="A4838" s="29"/>
      <c r="B4838" s="14" t="s">
        <v>3320</v>
      </c>
    </row>
    <row r="4839" spans="1:2" outlineLevel="2" x14ac:dyDescent="0.2">
      <c r="A4839" s="28" t="s">
        <v>7498</v>
      </c>
      <c r="B4839" s="8" t="s">
        <v>3321</v>
      </c>
    </row>
    <row r="4840" spans="1:2" outlineLevel="2" x14ac:dyDescent="0.2">
      <c r="A4840" s="28"/>
      <c r="B4840" s="8" t="s">
        <v>1951</v>
      </c>
    </row>
    <row r="4841" spans="1:2" outlineLevel="2" x14ac:dyDescent="0.2">
      <c r="A4841" s="29"/>
      <c r="B4841" s="9" t="s">
        <v>8813</v>
      </c>
    </row>
    <row r="4842" spans="1:2" outlineLevel="2" x14ac:dyDescent="0.2">
      <c r="A4842" s="29"/>
      <c r="B4842" s="9" t="s">
        <v>1581</v>
      </c>
    </row>
    <row r="4843" spans="1:2" outlineLevel="2" x14ac:dyDescent="0.2">
      <c r="A4843" s="29"/>
      <c r="B4843" s="12" t="s">
        <v>6235</v>
      </c>
    </row>
    <row r="4844" spans="1:2" outlineLevel="2" x14ac:dyDescent="0.2">
      <c r="A4844" s="29"/>
      <c r="B4844" s="12" t="s">
        <v>6236</v>
      </c>
    </row>
    <row r="4845" spans="1:2" ht="25.5" outlineLevel="2" x14ac:dyDescent="0.2">
      <c r="A4845" s="29"/>
      <c r="B4845" s="9" t="s">
        <v>3322</v>
      </c>
    </row>
    <row r="4846" spans="1:2" outlineLevel="2" x14ac:dyDescent="0.2">
      <c r="A4846" s="29"/>
      <c r="B4846" s="9" t="s">
        <v>8814</v>
      </c>
    </row>
    <row r="4847" spans="1:2" outlineLevel="2" x14ac:dyDescent="0.2">
      <c r="A4847" s="29"/>
      <c r="B4847" s="12" t="s">
        <v>6237</v>
      </c>
    </row>
    <row r="4848" spans="1:2" outlineLevel="2" x14ac:dyDescent="0.2">
      <c r="A4848" s="29"/>
      <c r="B4848" s="12" t="s">
        <v>6238</v>
      </c>
    </row>
    <row r="4849" spans="1:2" outlineLevel="2" x14ac:dyDescent="0.2">
      <c r="A4849" s="29"/>
      <c r="B4849" s="12" t="s">
        <v>6239</v>
      </c>
    </row>
    <row r="4850" spans="1:2" outlineLevel="2" x14ac:dyDescent="0.2">
      <c r="A4850" s="29"/>
      <c r="B4850" s="12" t="s">
        <v>8815</v>
      </c>
    </row>
    <row r="4851" spans="1:2" outlineLevel="2" x14ac:dyDescent="0.2">
      <c r="A4851" s="29"/>
      <c r="B4851" s="12" t="s">
        <v>8816</v>
      </c>
    </row>
    <row r="4852" spans="1:2" outlineLevel="2" x14ac:dyDescent="0.2">
      <c r="A4852" s="29"/>
      <c r="B4852" s="12" t="s">
        <v>8817</v>
      </c>
    </row>
    <row r="4853" spans="1:2" outlineLevel="2" x14ac:dyDescent="0.2">
      <c r="A4853" s="29"/>
      <c r="B4853" s="12" t="s">
        <v>8818</v>
      </c>
    </row>
    <row r="4854" spans="1:2" outlineLevel="2" x14ac:dyDescent="0.2">
      <c r="A4854" s="29"/>
      <c r="B4854" s="12" t="s">
        <v>6240</v>
      </c>
    </row>
    <row r="4855" spans="1:2" x14ac:dyDescent="0.2">
      <c r="A4855" s="29"/>
      <c r="B4855" s="12" t="s">
        <v>6241</v>
      </c>
    </row>
    <row r="4856" spans="1:2" x14ac:dyDescent="0.2">
      <c r="A4856" s="29"/>
      <c r="B4856" s="12" t="s">
        <v>8819</v>
      </c>
    </row>
    <row r="4857" spans="1:2" x14ac:dyDescent="0.2">
      <c r="A4857" s="29"/>
      <c r="B4857" s="12" t="s">
        <v>8820</v>
      </c>
    </row>
    <row r="4858" spans="1:2" x14ac:dyDescent="0.2">
      <c r="A4858" s="29"/>
      <c r="B4858" s="12" t="s">
        <v>8821</v>
      </c>
    </row>
    <row r="4859" spans="1:2" x14ac:dyDescent="0.2">
      <c r="A4859" s="29"/>
      <c r="B4859" s="12" t="s">
        <v>8822</v>
      </c>
    </row>
    <row r="4860" spans="1:2" ht="13.5" x14ac:dyDescent="0.2">
      <c r="A4860" s="28"/>
      <c r="B4860" s="13" t="s">
        <v>1955</v>
      </c>
    </row>
    <row r="4861" spans="1:2" ht="25.5" x14ac:dyDescent="0.2">
      <c r="A4861" s="29"/>
      <c r="B4861" s="14" t="s">
        <v>8823</v>
      </c>
    </row>
    <row r="4862" spans="1:2" x14ac:dyDescent="0.2">
      <c r="A4862" s="29"/>
      <c r="B4862" s="14" t="s">
        <v>3323</v>
      </c>
    </row>
    <row r="4863" spans="1:2" x14ac:dyDescent="0.2">
      <c r="A4863" s="29"/>
      <c r="B4863" s="14" t="s">
        <v>3324</v>
      </c>
    </row>
    <row r="4864" spans="1:2" x14ac:dyDescent="0.2">
      <c r="A4864" s="29"/>
      <c r="B4864" s="14" t="s">
        <v>3325</v>
      </c>
    </row>
    <row r="4865" spans="1:2" x14ac:dyDescent="0.2">
      <c r="A4865" s="29"/>
      <c r="B4865" s="14" t="s">
        <v>3326</v>
      </c>
    </row>
    <row r="4866" spans="1:2" ht="25.5" x14ac:dyDescent="0.2">
      <c r="A4866" s="29"/>
      <c r="B4866" s="14" t="s">
        <v>3327</v>
      </c>
    </row>
    <row r="4867" spans="1:2" x14ac:dyDescent="0.2">
      <c r="A4867" s="29"/>
      <c r="B4867" s="14" t="s">
        <v>3328</v>
      </c>
    </row>
    <row r="4868" spans="1:2" x14ac:dyDescent="0.2">
      <c r="A4868" s="29"/>
      <c r="B4868" s="14" t="s">
        <v>3329</v>
      </c>
    </row>
    <row r="4869" spans="1:2" x14ac:dyDescent="0.2">
      <c r="A4869" s="29"/>
      <c r="B4869" s="14" t="s">
        <v>3330</v>
      </c>
    </row>
    <row r="4870" spans="1:2" x14ac:dyDescent="0.2">
      <c r="A4870" s="29"/>
      <c r="B4870" s="14" t="s">
        <v>8824</v>
      </c>
    </row>
    <row r="4871" spans="1:2" x14ac:dyDescent="0.2">
      <c r="A4871" s="29" t="s">
        <v>7499</v>
      </c>
      <c r="B4871" s="9" t="s">
        <v>8825</v>
      </c>
    </row>
    <row r="4872" spans="1:2" x14ac:dyDescent="0.2">
      <c r="A4872" s="29" t="s">
        <v>7500</v>
      </c>
      <c r="B4872" s="9" t="s">
        <v>8826</v>
      </c>
    </row>
    <row r="4873" spans="1:2" x14ac:dyDescent="0.2">
      <c r="A4873" s="29" t="s">
        <v>7501</v>
      </c>
      <c r="B4873" s="9" t="s">
        <v>3331</v>
      </c>
    </row>
    <row r="4874" spans="1:2" x14ac:dyDescent="0.2">
      <c r="A4874" s="27" t="s">
        <v>7502</v>
      </c>
      <c r="B4874" s="7" t="s">
        <v>3332</v>
      </c>
    </row>
    <row r="4875" spans="1:2" x14ac:dyDescent="0.2">
      <c r="A4875" s="28" t="s">
        <v>7503</v>
      </c>
      <c r="B4875" s="8" t="s">
        <v>154</v>
      </c>
    </row>
    <row r="4876" spans="1:2" x14ac:dyDescent="0.2">
      <c r="A4876" s="28" t="s">
        <v>7504</v>
      </c>
      <c r="B4876" s="8" t="s">
        <v>154</v>
      </c>
    </row>
    <row r="4877" spans="1:2" x14ac:dyDescent="0.2">
      <c r="A4877" s="29" t="s">
        <v>7505</v>
      </c>
      <c r="B4877" s="9" t="s">
        <v>154</v>
      </c>
    </row>
    <row r="4878" spans="1:2" x14ac:dyDescent="0.2">
      <c r="A4878" s="28"/>
      <c r="B4878" s="8" t="s">
        <v>1605</v>
      </c>
    </row>
    <row r="4879" spans="1:2" ht="25.5" x14ac:dyDescent="0.2">
      <c r="A4879" s="29"/>
      <c r="B4879" s="9" t="s">
        <v>3333</v>
      </c>
    </row>
    <row r="4880" spans="1:2" x14ac:dyDescent="0.2">
      <c r="A4880" s="29"/>
      <c r="B4880" s="9" t="s">
        <v>3334</v>
      </c>
    </row>
    <row r="4881" spans="1:2" x14ac:dyDescent="0.2">
      <c r="A4881" s="29"/>
      <c r="B4881" s="9" t="s">
        <v>3335</v>
      </c>
    </row>
    <row r="4882" spans="1:2" x14ac:dyDescent="0.2">
      <c r="A4882" s="29"/>
      <c r="B4882" s="9" t="s">
        <v>3336</v>
      </c>
    </row>
    <row r="4883" spans="1:2" x14ac:dyDescent="0.2">
      <c r="A4883" s="29"/>
      <c r="B4883" s="9" t="s">
        <v>3337</v>
      </c>
    </row>
    <row r="4884" spans="1:2" x14ac:dyDescent="0.2">
      <c r="A4884" s="29"/>
      <c r="B4884" s="9" t="s">
        <v>3338</v>
      </c>
    </row>
    <row r="4885" spans="1:2" x14ac:dyDescent="0.2">
      <c r="A4885" s="29"/>
      <c r="B4885" s="9" t="s">
        <v>3339</v>
      </c>
    </row>
    <row r="4886" spans="1:2" x14ac:dyDescent="0.2">
      <c r="A4886" s="29"/>
      <c r="B4886" s="9" t="s">
        <v>3340</v>
      </c>
    </row>
    <row r="4887" spans="1:2" x14ac:dyDescent="0.2">
      <c r="A4887" s="29"/>
      <c r="B4887" s="9" t="s">
        <v>3341</v>
      </c>
    </row>
    <row r="4888" spans="1:2" x14ac:dyDescent="0.2">
      <c r="A4888" s="29"/>
      <c r="B4888" s="9" t="s">
        <v>3342</v>
      </c>
    </row>
    <row r="4889" spans="1:2" x14ac:dyDescent="0.2">
      <c r="A4889" s="29"/>
      <c r="B4889" s="9" t="s">
        <v>3343</v>
      </c>
    </row>
    <row r="4890" spans="1:2" x14ac:dyDescent="0.2">
      <c r="A4890" s="29"/>
      <c r="B4890" s="9" t="s">
        <v>3344</v>
      </c>
    </row>
    <row r="4891" spans="1:2" ht="13.5" x14ac:dyDescent="0.2">
      <c r="A4891" s="28"/>
      <c r="B4891" s="13" t="s">
        <v>1606</v>
      </c>
    </row>
    <row r="4892" spans="1:2" x14ac:dyDescent="0.2">
      <c r="A4892" s="29"/>
      <c r="B4892" s="14" t="s">
        <v>8827</v>
      </c>
    </row>
    <row r="4893" spans="1:2" x14ac:dyDescent="0.2">
      <c r="A4893" s="29"/>
      <c r="B4893" s="14" t="s">
        <v>3345</v>
      </c>
    </row>
    <row r="4894" spans="1:2" x14ac:dyDescent="0.2">
      <c r="A4894" s="29"/>
      <c r="B4894" s="14" t="s">
        <v>3326</v>
      </c>
    </row>
    <row r="4895" spans="1:2" x14ac:dyDescent="0.2">
      <c r="A4895" s="29"/>
      <c r="B4895" s="14" t="s">
        <v>3346</v>
      </c>
    </row>
    <row r="4896" spans="1:2" x14ac:dyDescent="0.2">
      <c r="A4896" s="29"/>
      <c r="B4896" s="14" t="s">
        <v>3347</v>
      </c>
    </row>
    <row r="4897" spans="1:2" x14ac:dyDescent="0.2">
      <c r="A4897" s="29"/>
      <c r="B4897" s="14" t="s">
        <v>3348</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09BF5-D334-4EAF-8799-6327AE5CC530}">
  <sheetPr codeName="Лист27"/>
  <dimension ref="A1:D34"/>
  <sheetViews>
    <sheetView workbookViewId="0">
      <selection activeCell="E6" sqref="E6:E7"/>
    </sheetView>
  </sheetViews>
  <sheetFormatPr defaultRowHeight="15" x14ac:dyDescent="0.25"/>
  <cols>
    <col min="1" max="1" width="12.5703125" style="289" bestFit="1" customWidth="1"/>
    <col min="2" max="2" width="39.42578125" style="289" bestFit="1" customWidth="1"/>
    <col min="3" max="3" width="14.28515625" style="289" bestFit="1" customWidth="1"/>
    <col min="4" max="4" width="18.85546875" style="289" bestFit="1" customWidth="1"/>
    <col min="5" max="5" width="17.85546875" style="289" customWidth="1"/>
    <col min="6" max="6" width="33" style="289" customWidth="1"/>
    <col min="7" max="7" width="25.85546875" style="289" customWidth="1"/>
    <col min="8" max="16384" width="9.140625" style="289"/>
  </cols>
  <sheetData>
    <row r="1" spans="1:4" x14ac:dyDescent="0.25">
      <c r="A1" s="289" t="s">
        <v>8751</v>
      </c>
      <c r="B1" s="289" t="s">
        <v>8752</v>
      </c>
      <c r="C1" s="289" t="s">
        <v>8721</v>
      </c>
      <c r="D1" s="289" t="s">
        <v>8753</v>
      </c>
    </row>
    <row r="2" spans="1:4" x14ac:dyDescent="0.25">
      <c r="A2" s="289" t="s">
        <v>8754</v>
      </c>
      <c r="B2" s="289" t="s">
        <v>8755</v>
      </c>
      <c r="C2" s="289">
        <v>9.75</v>
      </c>
      <c r="D2" s="289" t="s">
        <v>8756</v>
      </c>
    </row>
    <row r="3" spans="1:4" x14ac:dyDescent="0.25">
      <c r="A3" s="289" t="s">
        <v>8757</v>
      </c>
      <c r="B3" s="289" t="s">
        <v>8758</v>
      </c>
      <c r="C3" s="289" t="s">
        <v>8759</v>
      </c>
      <c r="D3" s="289" t="s">
        <v>8760</v>
      </c>
    </row>
    <row r="4" spans="1:4" x14ac:dyDescent="0.25">
      <c r="A4" s="289" t="s">
        <v>8757</v>
      </c>
      <c r="B4" s="289" t="s">
        <v>8761</v>
      </c>
      <c r="C4" s="289" t="s">
        <v>8762</v>
      </c>
      <c r="D4" s="289" t="s">
        <v>8760</v>
      </c>
    </row>
    <row r="5" spans="1:4" x14ac:dyDescent="0.25">
      <c r="A5" s="289" t="s">
        <v>8763</v>
      </c>
      <c r="B5" s="289" t="s">
        <v>8764</v>
      </c>
      <c r="C5" s="289">
        <v>1.9661</v>
      </c>
      <c r="D5" s="289" t="s">
        <v>8765</v>
      </c>
    </row>
    <row r="6" spans="1:4" x14ac:dyDescent="0.25">
      <c r="A6" s="289" t="s">
        <v>8763</v>
      </c>
      <c r="B6" s="289" t="s">
        <v>8766</v>
      </c>
      <c r="C6" s="289">
        <v>7.9932999999999996</v>
      </c>
      <c r="D6" s="289" t="s">
        <v>8765</v>
      </c>
    </row>
    <row r="7" spans="1:4" x14ac:dyDescent="0.25">
      <c r="A7" s="289" t="s">
        <v>8763</v>
      </c>
      <c r="B7" s="289" t="s">
        <v>8767</v>
      </c>
      <c r="C7" s="289">
        <v>5.4218000000000002</v>
      </c>
      <c r="D7" s="289" t="s">
        <v>8765</v>
      </c>
    </row>
    <row r="8" spans="1:4" x14ac:dyDescent="0.25">
      <c r="A8" s="289" t="s">
        <v>8763</v>
      </c>
      <c r="B8" s="289" t="s">
        <v>8768</v>
      </c>
      <c r="C8" s="289">
        <v>6.2098000000000004</v>
      </c>
      <c r="D8" s="289" t="s">
        <v>8765</v>
      </c>
    </row>
    <row r="9" spans="1:4" x14ac:dyDescent="0.25">
      <c r="A9" s="289" t="s">
        <v>8763</v>
      </c>
      <c r="B9" s="289" t="s">
        <v>8769</v>
      </c>
      <c r="C9" s="289">
        <v>4.2771999999999997</v>
      </c>
      <c r="D9" s="289" t="s">
        <v>8765</v>
      </c>
    </row>
    <row r="10" spans="1:4" x14ac:dyDescent="0.25">
      <c r="A10" s="289" t="s">
        <v>8763</v>
      </c>
      <c r="B10" s="289" t="s">
        <v>8770</v>
      </c>
      <c r="C10" s="289">
        <v>7.4806999999999997</v>
      </c>
      <c r="D10" s="289" t="s">
        <v>8765</v>
      </c>
    </row>
    <row r="11" spans="1:4" x14ac:dyDescent="0.25">
      <c r="A11" s="289" t="s">
        <v>8763</v>
      </c>
      <c r="B11" s="289" t="s">
        <v>8463</v>
      </c>
      <c r="C11" s="289">
        <v>2.7473000000000001</v>
      </c>
      <c r="D11" s="289" t="s">
        <v>8765</v>
      </c>
    </row>
    <row r="12" spans="1:4" x14ac:dyDescent="0.25">
      <c r="A12" s="289" t="s">
        <v>8763</v>
      </c>
      <c r="B12" s="289" t="s">
        <v>8771</v>
      </c>
      <c r="C12" s="289">
        <v>10.4238</v>
      </c>
      <c r="D12" s="289" t="s">
        <v>8765</v>
      </c>
    </row>
    <row r="13" spans="1:4" x14ac:dyDescent="0.25">
      <c r="A13" s="289" t="s">
        <v>8763</v>
      </c>
      <c r="B13" s="289" t="s">
        <v>8462</v>
      </c>
      <c r="C13" s="289">
        <v>3.1970000000000001</v>
      </c>
      <c r="D13" s="289" t="s">
        <v>8765</v>
      </c>
    </row>
    <row r="14" spans="1:4" x14ac:dyDescent="0.25">
      <c r="A14" s="289" t="s">
        <v>8763</v>
      </c>
      <c r="B14" s="289" t="s">
        <v>8772</v>
      </c>
      <c r="C14" s="289">
        <v>7.5277000000000003</v>
      </c>
      <c r="D14" s="289" t="s">
        <v>8765</v>
      </c>
    </row>
    <row r="15" spans="1:4" x14ac:dyDescent="0.25">
      <c r="A15" s="289" t="s">
        <v>8763</v>
      </c>
      <c r="B15" s="289" t="s">
        <v>8773</v>
      </c>
      <c r="C15" s="289">
        <v>1.7286999999999999</v>
      </c>
      <c r="D15" s="289" t="s">
        <v>8765</v>
      </c>
    </row>
    <row r="16" spans="1:4" x14ac:dyDescent="0.25">
      <c r="A16" s="289" t="s">
        <v>8763</v>
      </c>
      <c r="B16" s="289" t="s">
        <v>8774</v>
      </c>
      <c r="C16" s="289">
        <v>2.8534000000000002</v>
      </c>
      <c r="D16" s="289" t="s">
        <v>8765</v>
      </c>
    </row>
    <row r="17" spans="1:4" x14ac:dyDescent="0.25">
      <c r="A17" s="289" t="s">
        <v>8763</v>
      </c>
      <c r="B17" s="289" t="s">
        <v>8775</v>
      </c>
      <c r="C17" s="289">
        <v>0.20830000000000001</v>
      </c>
      <c r="D17" s="289" t="s">
        <v>8765</v>
      </c>
    </row>
    <row r="18" spans="1:4" x14ac:dyDescent="0.25">
      <c r="A18" s="289" t="s">
        <v>8763</v>
      </c>
      <c r="B18" s="289" t="s">
        <v>8776</v>
      </c>
      <c r="C18" s="289">
        <v>2.2328000000000001</v>
      </c>
      <c r="D18" s="289" t="s">
        <v>8765</v>
      </c>
    </row>
    <row r="19" spans="1:4" x14ac:dyDescent="0.25">
      <c r="A19" s="289" t="s">
        <v>8763</v>
      </c>
      <c r="B19" s="289" t="s">
        <v>8777</v>
      </c>
      <c r="C19" s="289">
        <v>1.9991000000000001</v>
      </c>
      <c r="D19" s="289" t="s">
        <v>8765</v>
      </c>
    </row>
    <row r="20" spans="1:4" x14ac:dyDescent="0.25">
      <c r="A20" s="289" t="s">
        <v>8763</v>
      </c>
      <c r="B20" s="289" t="s">
        <v>8476</v>
      </c>
      <c r="C20" s="289">
        <v>4.0678999999999998</v>
      </c>
      <c r="D20" s="289" t="s">
        <v>8765</v>
      </c>
    </row>
    <row r="21" spans="1:4" x14ac:dyDescent="0.25">
      <c r="A21" s="289" t="s">
        <v>8763</v>
      </c>
      <c r="B21" s="289" t="s">
        <v>8778</v>
      </c>
      <c r="C21" s="289">
        <v>8.8966999999999992</v>
      </c>
      <c r="D21" s="289" t="s">
        <v>8765</v>
      </c>
    </row>
    <row r="22" spans="1:4" x14ac:dyDescent="0.25">
      <c r="A22" s="289" t="s">
        <v>8763</v>
      </c>
      <c r="B22" s="289" t="s">
        <v>8779</v>
      </c>
      <c r="C22" s="289">
        <v>1.5871</v>
      </c>
      <c r="D22" s="289" t="s">
        <v>8765</v>
      </c>
    </row>
    <row r="23" spans="1:4" x14ac:dyDescent="0.25">
      <c r="A23" s="289" t="s">
        <v>8763</v>
      </c>
      <c r="B23" s="289" t="s">
        <v>8780</v>
      </c>
      <c r="C23" s="289">
        <v>1.6093</v>
      </c>
      <c r="D23" s="289" t="s">
        <v>8765</v>
      </c>
    </row>
    <row r="24" spans="1:4" x14ac:dyDescent="0.25">
      <c r="A24" s="289" t="s">
        <v>8763</v>
      </c>
      <c r="B24" s="289" t="s">
        <v>8781</v>
      </c>
      <c r="C24" s="289">
        <v>2.9552999999999998</v>
      </c>
      <c r="D24" s="289" t="s">
        <v>8765</v>
      </c>
    </row>
    <row r="25" spans="1:4" x14ac:dyDescent="0.25">
      <c r="A25" s="289" t="s">
        <v>8763</v>
      </c>
      <c r="B25" s="289" t="s">
        <v>8538</v>
      </c>
      <c r="C25" s="289">
        <v>3.8220999999999998</v>
      </c>
      <c r="D25" s="289" t="s">
        <v>8765</v>
      </c>
    </row>
    <row r="26" spans="1:4" x14ac:dyDescent="0.25">
      <c r="A26" s="289" t="s">
        <v>8763</v>
      </c>
      <c r="B26" s="289" t="s">
        <v>8782</v>
      </c>
      <c r="C26" s="289">
        <v>3.7591000000000001</v>
      </c>
      <c r="D26" s="289" t="s">
        <v>8765</v>
      </c>
    </row>
    <row r="27" spans="1:4" x14ac:dyDescent="0.25">
      <c r="A27" s="289" t="s">
        <v>8763</v>
      </c>
      <c r="B27" s="289" t="s">
        <v>8783</v>
      </c>
      <c r="C27" s="289">
        <v>2.1467999999999998</v>
      </c>
      <c r="D27" s="289" t="s">
        <v>8765</v>
      </c>
    </row>
    <row r="28" spans="1:4" x14ac:dyDescent="0.25">
      <c r="A28" s="289" t="s">
        <v>8763</v>
      </c>
      <c r="B28" s="289" t="s">
        <v>8784</v>
      </c>
      <c r="C28" s="289">
        <v>3.1415999999999999</v>
      </c>
      <c r="D28" s="289" t="s">
        <v>8765</v>
      </c>
    </row>
    <row r="29" spans="1:4" x14ac:dyDescent="0.25">
      <c r="A29" s="289" t="s">
        <v>8763</v>
      </c>
      <c r="B29" s="289" t="s">
        <v>8785</v>
      </c>
      <c r="C29" s="289">
        <v>5.8711000000000002</v>
      </c>
      <c r="D29" s="289" t="s">
        <v>8765</v>
      </c>
    </row>
    <row r="30" spans="1:4" x14ac:dyDescent="0.25">
      <c r="A30" s="289" t="s">
        <v>8763</v>
      </c>
      <c r="B30" s="289" t="s">
        <v>8786</v>
      </c>
      <c r="C30" s="289">
        <v>0.6028</v>
      </c>
      <c r="D30" s="289" t="s">
        <v>8765</v>
      </c>
    </row>
    <row r="31" spans="1:4" x14ac:dyDescent="0.25">
      <c r="A31" s="289" t="s">
        <v>8763</v>
      </c>
      <c r="B31" s="289" t="s">
        <v>8787</v>
      </c>
      <c r="C31" s="289">
        <v>3.6707000000000001</v>
      </c>
      <c r="D31" s="289" t="s">
        <v>8765</v>
      </c>
    </row>
    <row r="32" spans="1:4" x14ac:dyDescent="0.25">
      <c r="A32" s="289" t="s">
        <v>8763</v>
      </c>
      <c r="B32" s="289" t="s">
        <v>8788</v>
      </c>
      <c r="C32" s="289">
        <v>13.1364</v>
      </c>
      <c r="D32" s="289" t="s">
        <v>8765</v>
      </c>
    </row>
    <row r="33" spans="1:4" x14ac:dyDescent="0.25">
      <c r="A33" s="289" t="s">
        <v>8763</v>
      </c>
      <c r="B33" s="289" t="s">
        <v>8789</v>
      </c>
      <c r="C33" s="289">
        <v>2.9138000000000002</v>
      </c>
      <c r="D33" s="289" t="s">
        <v>8765</v>
      </c>
    </row>
    <row r="34" spans="1:4" x14ac:dyDescent="0.25">
      <c r="A34" s="289" t="s">
        <v>8763</v>
      </c>
      <c r="B34" s="289" t="s">
        <v>8790</v>
      </c>
      <c r="C34" s="289">
        <v>3.4977</v>
      </c>
      <c r="D34" s="289" t="s">
        <v>8765</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72D93FE-1C0A-4313-B57E-8DE56241894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Анкета</vt:lpstr>
      <vt:lpstr>Приложение к анкете-заявке</vt:lpstr>
      <vt:lpstr>Анкета ЮЛ доля более 10%</vt:lpstr>
      <vt:lpstr>СуперСкоринг</vt:lpstr>
      <vt:lpstr>Анкета_Поручитель</vt:lpstr>
      <vt:lpstr>ОКЭД</vt:lpstr>
      <vt:lpstr>ОКЭД БР</vt:lpstr>
      <vt:lpstr>Курсы НБ РБ</vt:lpstr>
      <vt:lpstr>Анкета_Поручитель!_ftnref1</vt:lpstr>
      <vt:lpstr>Анкета!Область_печати</vt:lpstr>
      <vt:lpstr>'Анкета ЮЛ доля более 10%'!Область_печати</vt:lpstr>
      <vt:lpstr>Анкета_Поручитель!Область_печати</vt:lpstr>
      <vt:lpstr>'Приложение к анкете-заявке'!Область_печати</vt:lpstr>
      <vt:lpstr>СуперСкоринг!Область_печати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Евсеенко Алексей Львович</dc:creator>
  <cp:lastModifiedBy>Лопан Наталья Леонидовна</cp:lastModifiedBy>
  <cp:lastPrinted>2025-12-03T13:20:01Z</cp:lastPrinted>
  <dcterms:created xsi:type="dcterms:W3CDTF">2006-09-16T00:00:00Z</dcterms:created>
  <dcterms:modified xsi:type="dcterms:W3CDTF">2026-05-20T13:05:04Z</dcterms:modified>
</cp:coreProperties>
</file>